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xml"/>
  <Override PartName="/xl/charts/chart7.xml" ContentType="application/vnd.openxmlformats-officedocument.drawingml.chart+xml"/>
  <Override PartName="/xl/drawings/drawing13.xml" ContentType="application/vnd.openxmlformats-officedocument.drawing+xml"/>
  <Override PartName="/xl/charts/chart8.xml" ContentType="application/vnd.openxmlformats-officedocument.drawingml.chart+xml"/>
  <Override PartName="/xl/drawings/drawing14.xml" ContentType="application/vnd.openxmlformats-officedocument.drawing+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John\Dropbox\WIDFrance\Papers\GGP2016Wealth\GGP2016WealthAppendixC\"/>
    </mc:Choice>
  </mc:AlternateContent>
  <bookViews>
    <workbookView xWindow="0" yWindow="285" windowWidth="20370" windowHeight="12525"/>
  </bookViews>
  <sheets>
    <sheet name="Index" sheetId="13" r:id="rId1"/>
    <sheet name="TC1" sheetId="7" r:id="rId2"/>
    <sheet name="TC2" sheetId="14" r:id="rId3"/>
    <sheet name="TC3" sheetId="5" r:id="rId4"/>
    <sheet name="TC4" sheetId="11" r:id="rId5"/>
    <sheet name="TC5" sheetId="15" r:id="rId6"/>
    <sheet name="TC6" sheetId="24" r:id="rId7"/>
    <sheet name="TC7" sheetId="38" r:id="rId8"/>
    <sheet name="TC7Stata" sheetId="39" r:id="rId9"/>
    <sheet name="TC10" sheetId="6" r:id="rId10"/>
    <sheet name="TC11" sheetId="30" r:id="rId11"/>
    <sheet name="TC12" sheetId="18" r:id="rId12"/>
    <sheet name="TC13" sheetId="19" r:id="rId13"/>
    <sheet name="FC1" sheetId="10" r:id="rId14"/>
    <sheet name="FC2" sheetId="8" r:id="rId15"/>
    <sheet name="FC3" sheetId="12" r:id="rId16"/>
    <sheet name="FC10" sheetId="25" r:id="rId17"/>
    <sheet name="FC11" sheetId="36" r:id="rId18"/>
    <sheet name="FC12" sheetId="31" r:id="rId19"/>
    <sheet name="FC13" sheetId="32" r:id="rId20"/>
    <sheet name="FC14" sheetId="33" r:id="rId21"/>
    <sheet name="FC15" sheetId="37" r:id="rId22"/>
    <sheet name="Dataseries" sheetId="26" r:id="rId23"/>
  </sheets>
  <externalReferences>
    <externalReference r:id="rId24"/>
    <externalReference r:id="rId25"/>
  </externalReferences>
  <definedNames>
    <definedName name="a">#REF!,#REF!</definedName>
    <definedName name="column_head" localSheetId="22">#REF!</definedName>
    <definedName name="column_head" localSheetId="10">#REF!</definedName>
    <definedName name="column_head" localSheetId="11">#REF!</definedName>
    <definedName name="column_head" localSheetId="12">#REF!</definedName>
    <definedName name="column_head" localSheetId="2">#REF!</definedName>
    <definedName name="column_head" localSheetId="5">#REF!</definedName>
    <definedName name="column_head" localSheetId="6">#REF!</definedName>
    <definedName name="column_head" localSheetId="7">#REF!</definedName>
    <definedName name="column_head">#REF!</definedName>
    <definedName name="column_headings" localSheetId="22">#REF!</definedName>
    <definedName name="column_headings" localSheetId="1">#REF!</definedName>
    <definedName name="column_headings" localSheetId="9">#REF!</definedName>
    <definedName name="column_headings" localSheetId="10">#REF!</definedName>
    <definedName name="column_headings" localSheetId="11">#REF!</definedName>
    <definedName name="column_headings" localSheetId="12">#REF!</definedName>
    <definedName name="column_headings" localSheetId="2">#REF!</definedName>
    <definedName name="column_headings" localSheetId="5">#REF!</definedName>
    <definedName name="column_headings" localSheetId="6">#REF!</definedName>
    <definedName name="column_headings" localSheetId="7">#REF!</definedName>
    <definedName name="column_headings">#REF!</definedName>
    <definedName name="column_numbers" localSheetId="22">#REF!</definedName>
    <definedName name="column_numbers" localSheetId="1">#REF!</definedName>
    <definedName name="column_numbers" localSheetId="9">#REF!</definedName>
    <definedName name="column_numbers" localSheetId="10">#REF!</definedName>
    <definedName name="column_numbers" localSheetId="11">#REF!</definedName>
    <definedName name="column_numbers" localSheetId="12">#REF!</definedName>
    <definedName name="column_numbers" localSheetId="2">#REF!</definedName>
    <definedName name="column_numbers" localSheetId="5">#REF!</definedName>
    <definedName name="column_numbers" localSheetId="6">#REF!</definedName>
    <definedName name="column_numbers" localSheetId="7">#REF!</definedName>
    <definedName name="column_numbers">#REF!</definedName>
    <definedName name="data" localSheetId="22">#REF!</definedName>
    <definedName name="data" localSheetId="1">#REF!</definedName>
    <definedName name="data" localSheetId="9">#REF!</definedName>
    <definedName name="data" localSheetId="10">#REF!</definedName>
    <definedName name="data" localSheetId="11">#REF!</definedName>
    <definedName name="data" localSheetId="12">#REF!</definedName>
    <definedName name="data" localSheetId="2">#REF!</definedName>
    <definedName name="data" localSheetId="5">#REF!</definedName>
    <definedName name="data" localSheetId="6">#REF!</definedName>
    <definedName name="data" localSheetId="7">#REF!</definedName>
    <definedName name="data">#REF!</definedName>
    <definedName name="data2" localSheetId="22">#REF!</definedName>
    <definedName name="data2" localSheetId="9">#REF!</definedName>
    <definedName name="data2" localSheetId="10">#REF!</definedName>
    <definedName name="data2" localSheetId="11">#REF!</definedName>
    <definedName name="data2" localSheetId="12">#REF!</definedName>
    <definedName name="data2" localSheetId="2">#REF!</definedName>
    <definedName name="data2" localSheetId="5">#REF!</definedName>
    <definedName name="data2" localSheetId="6">#REF!</definedName>
    <definedName name="data2" localSheetId="7">#REF!</definedName>
    <definedName name="data2">#REF!</definedName>
    <definedName name="Diag" localSheetId="22">#REF!,#REF!</definedName>
    <definedName name="Diag" localSheetId="10">#REF!,#REF!</definedName>
    <definedName name="Diag" localSheetId="11">#REF!,#REF!</definedName>
    <definedName name="Diag" localSheetId="12">#REF!,#REF!</definedName>
    <definedName name="Diag" localSheetId="2">#REF!,#REF!</definedName>
    <definedName name="Diag" localSheetId="5">#REF!,#REF!</definedName>
    <definedName name="Diag" localSheetId="6">#REF!,#REF!</definedName>
    <definedName name="Diag" localSheetId="7">#REF!,#REF!</definedName>
    <definedName name="Diag">#REF!,#REF!</definedName>
    <definedName name="ea_flux" localSheetId="22">#REF!</definedName>
    <definedName name="ea_flux" localSheetId="1">#REF!</definedName>
    <definedName name="ea_flux" localSheetId="9">#REF!</definedName>
    <definedName name="ea_flux" localSheetId="10">#REF!</definedName>
    <definedName name="ea_flux" localSheetId="11">#REF!</definedName>
    <definedName name="ea_flux" localSheetId="12">#REF!</definedName>
    <definedName name="ea_flux" localSheetId="2">#REF!</definedName>
    <definedName name="ea_flux" localSheetId="5">#REF!</definedName>
    <definedName name="ea_flux" localSheetId="6">#REF!</definedName>
    <definedName name="ea_flux" localSheetId="7">#REF!</definedName>
    <definedName name="ea_flux">#REF!</definedName>
    <definedName name="Equilibre" localSheetId="22">#REF!</definedName>
    <definedName name="Equilibre" localSheetId="1">#REF!</definedName>
    <definedName name="Equilibre" localSheetId="9">#REF!</definedName>
    <definedName name="Equilibre" localSheetId="10">#REF!</definedName>
    <definedName name="Equilibre" localSheetId="11">#REF!</definedName>
    <definedName name="Equilibre" localSheetId="12">#REF!</definedName>
    <definedName name="Equilibre" localSheetId="2">#REF!</definedName>
    <definedName name="Equilibre" localSheetId="5">#REF!</definedName>
    <definedName name="Equilibre" localSheetId="6">#REF!</definedName>
    <definedName name="Equilibre" localSheetId="7">#REF!</definedName>
    <definedName name="Equilibre">#REF!</definedName>
    <definedName name="females">'[1]rba table'!$I$10:$I$49</definedName>
    <definedName name="fig4b" localSheetId="22">#REF!</definedName>
    <definedName name="fig4b" localSheetId="10">#REF!</definedName>
    <definedName name="fig4b" localSheetId="11">#REF!</definedName>
    <definedName name="fig4b" localSheetId="12">#REF!</definedName>
    <definedName name="fig4b" localSheetId="2">#REF!</definedName>
    <definedName name="fig4b" localSheetId="5">#REF!</definedName>
    <definedName name="fig4b" localSheetId="6">#REF!</definedName>
    <definedName name="fig4b" localSheetId="7">#REF!</definedName>
    <definedName name="fig4b">#REF!</definedName>
    <definedName name="fmtr" localSheetId="22">#REF!</definedName>
    <definedName name="fmtr" localSheetId="10">#REF!</definedName>
    <definedName name="fmtr" localSheetId="11">#REF!</definedName>
    <definedName name="fmtr" localSheetId="12">#REF!</definedName>
    <definedName name="fmtr" localSheetId="2">#REF!</definedName>
    <definedName name="fmtr" localSheetId="5">#REF!</definedName>
    <definedName name="fmtr" localSheetId="6">#REF!</definedName>
    <definedName name="fmtr" localSheetId="7">#REF!</definedName>
    <definedName name="fmtr">#REF!</definedName>
    <definedName name="footno" localSheetId="22">#REF!</definedName>
    <definedName name="footno" localSheetId="10">#REF!</definedName>
    <definedName name="footno" localSheetId="11">#REF!</definedName>
    <definedName name="footno" localSheetId="12">#REF!</definedName>
    <definedName name="footno" localSheetId="2">#REF!</definedName>
    <definedName name="footno" localSheetId="5">#REF!</definedName>
    <definedName name="footno" localSheetId="6">#REF!</definedName>
    <definedName name="footno" localSheetId="7">#REF!</definedName>
    <definedName name="footno">#REF!</definedName>
    <definedName name="footnotes" localSheetId="22">#REF!</definedName>
    <definedName name="footnotes" localSheetId="1">#REF!</definedName>
    <definedName name="footnotes" localSheetId="9">#REF!</definedName>
    <definedName name="footnotes" localSheetId="10">#REF!</definedName>
    <definedName name="footnotes" localSheetId="11">#REF!</definedName>
    <definedName name="footnotes" localSheetId="12">#REF!</definedName>
    <definedName name="footnotes" localSheetId="2">#REF!</definedName>
    <definedName name="footnotes" localSheetId="5">#REF!</definedName>
    <definedName name="footnotes" localSheetId="6">#REF!</definedName>
    <definedName name="footnotes" localSheetId="7">#REF!</definedName>
    <definedName name="footnotes">#REF!</definedName>
    <definedName name="footnotes2" localSheetId="22">#REF!</definedName>
    <definedName name="footnotes2" localSheetId="10">#REF!</definedName>
    <definedName name="footnotes2" localSheetId="11">#REF!</definedName>
    <definedName name="footnotes2" localSheetId="12">#REF!</definedName>
    <definedName name="footnotes2" localSheetId="2">#REF!</definedName>
    <definedName name="footnotes2" localSheetId="5">#REF!</definedName>
    <definedName name="footnotes2" localSheetId="6">#REF!</definedName>
    <definedName name="footnotes2" localSheetId="7">#REF!</definedName>
    <definedName name="footnotes2">#REF!</definedName>
    <definedName name="GEOG9703" localSheetId="22">#REF!</definedName>
    <definedName name="GEOG9703" localSheetId="10">#REF!</definedName>
    <definedName name="GEOG9703" localSheetId="11">#REF!</definedName>
    <definedName name="GEOG9703" localSheetId="12">#REF!</definedName>
    <definedName name="GEOG9703" localSheetId="2">#REF!</definedName>
    <definedName name="GEOG9703" localSheetId="5">#REF!</definedName>
    <definedName name="GEOG9703" localSheetId="6">#REF!</definedName>
    <definedName name="GEOG9703" localSheetId="7">#REF!</definedName>
    <definedName name="GEOG9703">#REF!</definedName>
    <definedName name="HTML_CodePage" hidden="1">1252</definedName>
    <definedName name="HTML_Control" localSheetId="9" hidden="1">{"'swa xoffs'!$A$4:$Q$37"}</definedName>
    <definedName name="HTML_Control" localSheetId="10" hidden="1">{"'swa xoffs'!$A$4:$Q$37"}</definedName>
    <definedName name="HTML_Control" localSheetId="11" hidden="1">{"'swa xoffs'!$A$4:$Q$37"}</definedName>
    <definedName name="HTML_Control" localSheetId="4" hidden="1">{"'swa xoffs'!$A$4:$Q$37"}</definedName>
    <definedName name="HTML_Control" localSheetId="5" hidden="1">{"'swa xoffs'!$A$4:$Q$37"}</definedName>
    <definedName name="HTML_Control" localSheetId="6" hidden="1">{"'swa xoffs'!$A$4:$Q$37"}</definedName>
    <definedName name="HTML_Control" localSheetId="7" hidden="1">{"'swa xoffs'!$A$4:$Q$37"}</definedName>
    <definedName name="HTML_Control" localSheetId="8"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males">'[1]rba table'!$C$10:$C$49</definedName>
    <definedName name="PIB" localSheetId="22">#REF!</definedName>
    <definedName name="PIB" localSheetId="1">#REF!</definedName>
    <definedName name="PIB" localSheetId="9">#REF!</definedName>
    <definedName name="PIB" localSheetId="10">#REF!</definedName>
    <definedName name="PIB" localSheetId="11">#REF!</definedName>
    <definedName name="PIB" localSheetId="12">#REF!</definedName>
    <definedName name="PIB" localSheetId="2">#REF!</definedName>
    <definedName name="PIB" localSheetId="5">#REF!</definedName>
    <definedName name="PIB" localSheetId="6">#REF!</definedName>
    <definedName name="PIB" localSheetId="7">#REF!</definedName>
    <definedName name="PIB">#REF!</definedName>
    <definedName name="Rentflag">IF([2]Comparison!$B$7,"","not ")</definedName>
    <definedName name="ressources" localSheetId="22">#REF!</definedName>
    <definedName name="ressources" localSheetId="1">#REF!</definedName>
    <definedName name="ressources" localSheetId="9">#REF!</definedName>
    <definedName name="ressources" localSheetId="10">#REF!</definedName>
    <definedName name="ressources" localSheetId="11">#REF!</definedName>
    <definedName name="ressources" localSheetId="12">#REF!</definedName>
    <definedName name="ressources" localSheetId="2">#REF!</definedName>
    <definedName name="ressources" localSheetId="5">#REF!</definedName>
    <definedName name="ressources" localSheetId="6">#REF!</definedName>
    <definedName name="ressources" localSheetId="7">#REF!</definedName>
    <definedName name="ressources">#REF!</definedName>
    <definedName name="rpflux" localSheetId="22">#REF!</definedName>
    <definedName name="rpflux" localSheetId="1">#REF!</definedName>
    <definedName name="rpflux" localSheetId="9">#REF!</definedName>
    <definedName name="rpflux" localSheetId="10">#REF!</definedName>
    <definedName name="rpflux" localSheetId="11">#REF!</definedName>
    <definedName name="rpflux" localSheetId="12">#REF!</definedName>
    <definedName name="rpflux" localSheetId="2">#REF!</definedName>
    <definedName name="rpflux" localSheetId="5">#REF!</definedName>
    <definedName name="rpflux" localSheetId="6">#REF!</definedName>
    <definedName name="rpflux" localSheetId="7">#REF!</definedName>
    <definedName name="rpflux">#REF!</definedName>
    <definedName name="rptof" localSheetId="22">#REF!</definedName>
    <definedName name="rptof" localSheetId="1">#REF!</definedName>
    <definedName name="rptof" localSheetId="9">#REF!</definedName>
    <definedName name="rptof" localSheetId="10">#REF!</definedName>
    <definedName name="rptof" localSheetId="11">#REF!</definedName>
    <definedName name="rptof" localSheetId="12">#REF!</definedName>
    <definedName name="rptof" localSheetId="2">#REF!</definedName>
    <definedName name="rptof" localSheetId="5">#REF!</definedName>
    <definedName name="rptof" localSheetId="6">#REF!</definedName>
    <definedName name="rptof" localSheetId="7">#REF!</definedName>
    <definedName name="rptof">#REF!</definedName>
    <definedName name="spanners_level1" localSheetId="22">#REF!</definedName>
    <definedName name="spanners_level1" localSheetId="1">#REF!</definedName>
    <definedName name="spanners_level1" localSheetId="9">#REF!</definedName>
    <definedName name="spanners_level1" localSheetId="10">#REF!</definedName>
    <definedName name="spanners_level1" localSheetId="11">#REF!</definedName>
    <definedName name="spanners_level1" localSheetId="12">#REF!</definedName>
    <definedName name="spanners_level1" localSheetId="2">#REF!</definedName>
    <definedName name="spanners_level1" localSheetId="5">#REF!</definedName>
    <definedName name="spanners_level1" localSheetId="6">#REF!</definedName>
    <definedName name="spanners_level1" localSheetId="7">#REF!</definedName>
    <definedName name="spanners_level1">#REF!</definedName>
    <definedName name="spanners_level2" localSheetId="22">#REF!</definedName>
    <definedName name="spanners_level2" localSheetId="1">#REF!</definedName>
    <definedName name="spanners_level2" localSheetId="9">#REF!</definedName>
    <definedName name="spanners_level2" localSheetId="10">#REF!</definedName>
    <definedName name="spanners_level2" localSheetId="11">#REF!</definedName>
    <definedName name="spanners_level2" localSheetId="12">#REF!</definedName>
    <definedName name="spanners_level2" localSheetId="2">#REF!</definedName>
    <definedName name="spanners_level2" localSheetId="5">#REF!</definedName>
    <definedName name="spanners_level2" localSheetId="6">#REF!</definedName>
    <definedName name="spanners_level2" localSheetId="7">#REF!</definedName>
    <definedName name="spanners_level2">#REF!</definedName>
    <definedName name="spanners_level3" localSheetId="22">#REF!</definedName>
    <definedName name="spanners_level3" localSheetId="1">#REF!</definedName>
    <definedName name="spanners_level3" localSheetId="9">#REF!</definedName>
    <definedName name="spanners_level3" localSheetId="10">#REF!</definedName>
    <definedName name="spanners_level3" localSheetId="11">#REF!</definedName>
    <definedName name="spanners_level3" localSheetId="12">#REF!</definedName>
    <definedName name="spanners_level3" localSheetId="2">#REF!</definedName>
    <definedName name="spanners_level3" localSheetId="5">#REF!</definedName>
    <definedName name="spanners_level3" localSheetId="6">#REF!</definedName>
    <definedName name="spanners_level3" localSheetId="7">#REF!</definedName>
    <definedName name="spanners_level3">#REF!</definedName>
    <definedName name="spanners_level4" localSheetId="22">#REF!</definedName>
    <definedName name="spanners_level4" localSheetId="1">#REF!</definedName>
    <definedName name="spanners_level4" localSheetId="9">#REF!</definedName>
    <definedName name="spanners_level4" localSheetId="10">#REF!</definedName>
    <definedName name="spanners_level4" localSheetId="11">#REF!</definedName>
    <definedName name="spanners_level4" localSheetId="12">#REF!</definedName>
    <definedName name="spanners_level4" localSheetId="2">#REF!</definedName>
    <definedName name="spanners_level4" localSheetId="5">#REF!</definedName>
    <definedName name="spanners_level4" localSheetId="6">#REF!</definedName>
    <definedName name="spanners_level4" localSheetId="7">#REF!</definedName>
    <definedName name="spanners_level4">#REF!</definedName>
    <definedName name="spanners_level5" localSheetId="22">#REF!</definedName>
    <definedName name="spanners_level5" localSheetId="1">#REF!</definedName>
    <definedName name="spanners_level5" localSheetId="9">#REF!</definedName>
    <definedName name="spanners_level5" localSheetId="10">#REF!</definedName>
    <definedName name="spanners_level5" localSheetId="11">#REF!</definedName>
    <definedName name="spanners_level5" localSheetId="12">#REF!</definedName>
    <definedName name="spanners_level5" localSheetId="2">#REF!</definedName>
    <definedName name="spanners_level5" localSheetId="5">#REF!</definedName>
    <definedName name="spanners_level5" localSheetId="6">#REF!</definedName>
    <definedName name="spanners_level5" localSheetId="7">#REF!</definedName>
    <definedName name="spanners_level5">#REF!</definedName>
    <definedName name="spanners_levelV" localSheetId="22">#REF!</definedName>
    <definedName name="spanners_levelV" localSheetId="10">#REF!</definedName>
    <definedName name="spanners_levelV" localSheetId="11">#REF!</definedName>
    <definedName name="spanners_levelV" localSheetId="12">#REF!</definedName>
    <definedName name="spanners_levelV" localSheetId="2">#REF!</definedName>
    <definedName name="spanners_levelV" localSheetId="5">#REF!</definedName>
    <definedName name="spanners_levelV" localSheetId="6">#REF!</definedName>
    <definedName name="spanners_levelV" localSheetId="7">#REF!</definedName>
    <definedName name="spanners_levelV">#REF!</definedName>
    <definedName name="spanners_levelX" localSheetId="22">#REF!</definedName>
    <definedName name="spanners_levelX" localSheetId="10">#REF!</definedName>
    <definedName name="spanners_levelX" localSheetId="11">#REF!</definedName>
    <definedName name="spanners_levelX" localSheetId="12">#REF!</definedName>
    <definedName name="spanners_levelX" localSheetId="2">#REF!</definedName>
    <definedName name="spanners_levelX" localSheetId="5">#REF!</definedName>
    <definedName name="spanners_levelX" localSheetId="6">#REF!</definedName>
    <definedName name="spanners_levelX" localSheetId="7">#REF!</definedName>
    <definedName name="spanners_levelX">#REF!</definedName>
    <definedName name="spanners_levelY" localSheetId="22">#REF!</definedName>
    <definedName name="spanners_levelY" localSheetId="10">#REF!</definedName>
    <definedName name="spanners_levelY" localSheetId="11">#REF!</definedName>
    <definedName name="spanners_levelY" localSheetId="12">#REF!</definedName>
    <definedName name="spanners_levelY" localSheetId="2">#REF!</definedName>
    <definedName name="spanners_levelY" localSheetId="5">#REF!</definedName>
    <definedName name="spanners_levelY" localSheetId="6">#REF!</definedName>
    <definedName name="spanners_levelY" localSheetId="7">#REF!</definedName>
    <definedName name="spanners_levelY">#REF!</definedName>
    <definedName name="spanners_levelZ" localSheetId="22">#REF!</definedName>
    <definedName name="spanners_levelZ" localSheetId="10">#REF!</definedName>
    <definedName name="spanners_levelZ" localSheetId="11">#REF!</definedName>
    <definedName name="spanners_levelZ" localSheetId="12">#REF!</definedName>
    <definedName name="spanners_levelZ" localSheetId="2">#REF!</definedName>
    <definedName name="spanners_levelZ" localSheetId="5">#REF!</definedName>
    <definedName name="spanners_levelZ" localSheetId="6">#REF!</definedName>
    <definedName name="spanners_levelZ" localSheetId="7">#REF!</definedName>
    <definedName name="spanners_levelZ">#REF!</definedName>
    <definedName name="stub_lines" localSheetId="22">#REF!</definedName>
    <definedName name="stub_lines" localSheetId="1">#REF!</definedName>
    <definedName name="stub_lines" localSheetId="9">#REF!</definedName>
    <definedName name="stub_lines" localSheetId="10">#REF!</definedName>
    <definedName name="stub_lines" localSheetId="11">#REF!</definedName>
    <definedName name="stub_lines" localSheetId="12">#REF!</definedName>
    <definedName name="stub_lines" localSheetId="2">#REF!</definedName>
    <definedName name="stub_lines" localSheetId="5">#REF!</definedName>
    <definedName name="stub_lines" localSheetId="6">#REF!</definedName>
    <definedName name="stub_lines" localSheetId="7">#REF!</definedName>
    <definedName name="stub_lines">#REF!</definedName>
    <definedName name="temp" localSheetId="22">#REF!</definedName>
    <definedName name="temp" localSheetId="9">#REF!</definedName>
    <definedName name="temp" localSheetId="10">#REF!</definedName>
    <definedName name="temp" localSheetId="11">#REF!</definedName>
    <definedName name="temp" localSheetId="12">#REF!</definedName>
    <definedName name="temp" localSheetId="2">#REF!</definedName>
    <definedName name="temp" localSheetId="5">#REF!</definedName>
    <definedName name="temp" localSheetId="6">#REF!</definedName>
    <definedName name="temp" localSheetId="7">#REF!</definedName>
    <definedName name="temp">#REF!</definedName>
    <definedName name="titles" localSheetId="22">#REF!</definedName>
    <definedName name="titles" localSheetId="1">#REF!</definedName>
    <definedName name="titles" localSheetId="9">#REF!</definedName>
    <definedName name="titles" localSheetId="10">#REF!</definedName>
    <definedName name="titles" localSheetId="11">#REF!</definedName>
    <definedName name="titles" localSheetId="12">#REF!</definedName>
    <definedName name="titles" localSheetId="2">#REF!</definedName>
    <definedName name="titles" localSheetId="5">#REF!</definedName>
    <definedName name="titles" localSheetId="6">#REF!</definedName>
    <definedName name="titles" localSheetId="7">#REF!</definedName>
    <definedName name="titles">#REF!</definedName>
    <definedName name="totals" localSheetId="22">#REF!</definedName>
    <definedName name="totals" localSheetId="1">#REF!</definedName>
    <definedName name="totals" localSheetId="9">#REF!</definedName>
    <definedName name="totals" localSheetId="10">#REF!</definedName>
    <definedName name="totals" localSheetId="11">#REF!</definedName>
    <definedName name="totals" localSheetId="12">#REF!</definedName>
    <definedName name="totals" localSheetId="2">#REF!</definedName>
    <definedName name="totals" localSheetId="5">#REF!</definedName>
    <definedName name="totals" localSheetId="6">#REF!</definedName>
    <definedName name="totals" localSheetId="7">#REF!</definedName>
    <definedName name="totals">#REF!</definedName>
    <definedName name="tt">#REF!</definedName>
    <definedName name="xxx" localSheetId="22">#REF!</definedName>
    <definedName name="xxx" localSheetId="9">#REF!</definedName>
    <definedName name="xxx" localSheetId="10">#REF!</definedName>
    <definedName name="xxx" localSheetId="11">#REF!</definedName>
    <definedName name="xxx" localSheetId="12">#REF!</definedName>
    <definedName name="xxx" localSheetId="2">#REF!</definedName>
    <definedName name="xxx" localSheetId="5">#REF!</definedName>
    <definedName name="xxx" localSheetId="6">#REF!</definedName>
    <definedName name="xxx" localSheetId="7">#REF!</definedName>
    <definedName name="xxx">#REF!</definedName>
    <definedName name="Year">[2]Output!$C$4:$C$38</definedName>
    <definedName name="YearLabel">[2]Output!$B$15</definedName>
  </definedName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G172" i="26" l="1"/>
  <c r="I62" i="38"/>
  <c r="D62" i="38"/>
  <c r="G170" i="26"/>
  <c r="I61" i="38"/>
  <c r="D61" i="38"/>
  <c r="G168" i="26"/>
  <c r="N60" i="38"/>
  <c r="I60" i="38"/>
  <c r="D60" i="38"/>
  <c r="G167" i="26"/>
  <c r="I59" i="38"/>
  <c r="D59" i="38"/>
  <c r="G166" i="26"/>
  <c r="I58" i="38"/>
  <c r="D58" i="38"/>
  <c r="G165" i="26"/>
  <c r="I57" i="38"/>
  <c r="D57" i="38"/>
  <c r="G164" i="26"/>
  <c r="N56" i="38"/>
  <c r="I56" i="38"/>
  <c r="D56" i="38"/>
  <c r="G163" i="26"/>
  <c r="I55" i="38"/>
  <c r="D55" i="38"/>
  <c r="G162" i="26"/>
  <c r="I54" i="38"/>
  <c r="D54" i="38"/>
  <c r="G161" i="26"/>
  <c r="K53" i="38"/>
  <c r="I53" i="38"/>
  <c r="D53" i="38"/>
  <c r="G160" i="26"/>
  <c r="E160" i="26"/>
  <c r="N52" i="38"/>
  <c r="I52" i="38"/>
  <c r="D52" i="38"/>
  <c r="G159" i="26"/>
  <c r="K51" i="38"/>
  <c r="I51" i="38"/>
  <c r="D51" i="38"/>
  <c r="G158" i="26"/>
  <c r="E158" i="26"/>
  <c r="I50" i="38"/>
  <c r="D50" i="38"/>
  <c r="G157" i="26"/>
  <c r="K49" i="38"/>
  <c r="I49" i="38"/>
  <c r="D49" i="38"/>
  <c r="G156" i="26"/>
  <c r="E156" i="26"/>
  <c r="N48" i="38"/>
  <c r="I48" i="38"/>
  <c r="D48" i="38"/>
  <c r="G155" i="26"/>
  <c r="K47" i="38"/>
  <c r="I47" i="38"/>
  <c r="D47" i="38"/>
  <c r="G154" i="26"/>
  <c r="E154" i="26"/>
  <c r="I46" i="38"/>
  <c r="D46" i="38"/>
  <c r="G153" i="26"/>
  <c r="K45" i="38"/>
  <c r="I45" i="38"/>
  <c r="D45" i="38"/>
  <c r="G152" i="26"/>
  <c r="E152" i="26"/>
  <c r="N44" i="38"/>
  <c r="I44" i="38"/>
  <c r="D44" i="38"/>
  <c r="G151" i="26"/>
  <c r="K43" i="38"/>
  <c r="I43" i="38"/>
  <c r="D43" i="38"/>
  <c r="G150" i="26"/>
  <c r="E150" i="26"/>
  <c r="I42" i="38"/>
  <c r="D42" i="38"/>
  <c r="G149" i="26"/>
  <c r="K41" i="38"/>
  <c r="I41" i="38"/>
  <c r="D41" i="38"/>
  <c r="G148" i="26"/>
  <c r="E148" i="26"/>
  <c r="N40" i="38"/>
  <c r="I40" i="38"/>
  <c r="D40" i="38"/>
  <c r="G147" i="26"/>
  <c r="K39" i="38"/>
  <c r="I39" i="38"/>
  <c r="D39" i="38"/>
  <c r="G146" i="26"/>
  <c r="E146" i="26"/>
  <c r="I38" i="38"/>
  <c r="D38" i="38"/>
  <c r="G145" i="26"/>
  <c r="K37" i="38"/>
  <c r="I37" i="38"/>
  <c r="D37" i="38"/>
  <c r="G144" i="26"/>
  <c r="E144" i="26"/>
  <c r="N36" i="38"/>
  <c r="I36" i="38"/>
  <c r="D36" i="38"/>
  <c r="G143" i="26"/>
  <c r="K35" i="38"/>
  <c r="I35" i="38"/>
  <c r="D35" i="38"/>
  <c r="G141" i="26"/>
  <c r="E141" i="26"/>
  <c r="I34" i="38"/>
  <c r="D34" i="38"/>
  <c r="G140" i="26"/>
  <c r="K33" i="38"/>
  <c r="I33" i="38"/>
  <c r="D33" i="38"/>
  <c r="G139" i="26"/>
  <c r="E139" i="26"/>
  <c r="N32" i="38"/>
  <c r="I32" i="38"/>
  <c r="D32" i="38"/>
  <c r="G138" i="26"/>
  <c r="K31" i="38"/>
  <c r="I31" i="38"/>
  <c r="D31" i="38"/>
  <c r="G137" i="26"/>
  <c r="E137" i="26"/>
  <c r="I30" i="38"/>
  <c r="D30" i="38"/>
  <c r="G135" i="26"/>
  <c r="K29" i="38"/>
  <c r="I29" i="38"/>
  <c r="D29" i="38"/>
  <c r="G134" i="26"/>
  <c r="E134" i="26"/>
  <c r="N28" i="38"/>
  <c r="I28" i="38"/>
  <c r="D28" i="38"/>
  <c r="G133" i="26"/>
  <c r="I27" i="38"/>
  <c r="D27" i="38"/>
  <c r="G121" i="26"/>
  <c r="E121" i="26"/>
  <c r="I26" i="38"/>
  <c r="D26" i="38"/>
  <c r="G120" i="26"/>
  <c r="I25" i="38"/>
  <c r="D25" i="38"/>
  <c r="G119" i="26"/>
  <c r="E119" i="26"/>
  <c r="N24" i="38"/>
  <c r="I24" i="38"/>
  <c r="D24" i="38"/>
  <c r="G118" i="26"/>
  <c r="I23" i="38"/>
  <c r="D23" i="38"/>
  <c r="G117" i="26"/>
  <c r="E117" i="26"/>
  <c r="I22" i="38"/>
  <c r="D22" i="38"/>
  <c r="G115" i="26"/>
  <c r="I21" i="38"/>
  <c r="D21" i="38"/>
  <c r="G113" i="26"/>
  <c r="E113" i="26"/>
  <c r="N20" i="38"/>
  <c r="I20" i="38"/>
  <c r="D20" i="38"/>
  <c r="G112" i="26"/>
  <c r="I19" i="38"/>
  <c r="D19" i="38"/>
  <c r="G111" i="26"/>
  <c r="E111" i="26"/>
  <c r="I18" i="38"/>
  <c r="D18" i="38"/>
  <c r="G110" i="26"/>
  <c r="I17" i="38"/>
  <c r="D17" i="38"/>
  <c r="G95" i="26"/>
  <c r="E95" i="26"/>
  <c r="N16" i="38"/>
  <c r="I16" i="38"/>
  <c r="D16" i="38"/>
  <c r="G85" i="26"/>
  <c r="O15" i="38"/>
  <c r="I15" i="38"/>
  <c r="D15" i="38"/>
  <c r="G75" i="26"/>
  <c r="E75" i="26"/>
  <c r="I14" i="38"/>
  <c r="D14" i="38"/>
  <c r="G65" i="26"/>
  <c r="O13" i="38"/>
  <c r="I13" i="38"/>
  <c r="D13" i="38"/>
  <c r="G55" i="26"/>
  <c r="E55" i="26"/>
  <c r="N12" i="38"/>
  <c r="I12" i="38"/>
  <c r="D12" i="38"/>
  <c r="G45" i="26"/>
  <c r="O11" i="38"/>
  <c r="I11" i="38"/>
  <c r="D11" i="38"/>
  <c r="G35" i="26"/>
  <c r="E35" i="26"/>
  <c r="M10" i="38"/>
  <c r="I8" i="24"/>
  <c r="I10" i="38"/>
  <c r="D10" i="38"/>
  <c r="G25" i="26"/>
  <c r="O9" i="38"/>
  <c r="I9" i="38"/>
  <c r="D9" i="38"/>
  <c r="G15" i="26"/>
  <c r="E15" i="26"/>
  <c r="I8" i="38"/>
  <c r="D8" i="38"/>
  <c r="E97" i="38"/>
  <c r="E96" i="38"/>
  <c r="G96" i="38"/>
  <c r="J62" i="38"/>
  <c r="E102" i="38"/>
  <c r="E100" i="38"/>
  <c r="E98" i="38"/>
  <c r="F62" i="38"/>
  <c r="F98" i="38"/>
  <c r="F99" i="38"/>
  <c r="F101" i="38"/>
  <c r="E89" i="38"/>
  <c r="E85" i="38"/>
  <c r="E82" i="38"/>
  <c r="Q64" i="38"/>
  <c r="O8" i="38"/>
  <c r="O10" i="38"/>
  <c r="O12" i="38"/>
  <c r="O14" i="38"/>
  <c r="O16" i="38"/>
  <c r="O17" i="38"/>
  <c r="O18" i="38"/>
  <c r="O19" i="38"/>
  <c r="O20" i="38"/>
  <c r="O21" i="38"/>
  <c r="O22" i="38"/>
  <c r="O23" i="38"/>
  <c r="O24" i="38"/>
  <c r="O25" i="38"/>
  <c r="O26" i="38"/>
  <c r="O27" i="38"/>
  <c r="O28" i="38"/>
  <c r="O29" i="38"/>
  <c r="O30" i="38"/>
  <c r="O31" i="38"/>
  <c r="O32" i="38"/>
  <c r="O33" i="38"/>
  <c r="O34" i="38"/>
  <c r="O35" i="38"/>
  <c r="O36" i="38"/>
  <c r="O37" i="38"/>
  <c r="O38" i="38"/>
  <c r="O39" i="38"/>
  <c r="O40" i="38"/>
  <c r="O41" i="38"/>
  <c r="O42" i="38"/>
  <c r="O43" i="38"/>
  <c r="O44" i="38"/>
  <c r="O45" i="38"/>
  <c r="O46" i="38"/>
  <c r="O47" i="38"/>
  <c r="O48" i="38"/>
  <c r="O49" i="38"/>
  <c r="O50" i="38"/>
  <c r="O51" i="38"/>
  <c r="O52" i="38"/>
  <c r="O53" i="38"/>
  <c r="O54" i="38"/>
  <c r="O55" i="38"/>
  <c r="O56" i="38"/>
  <c r="O57" i="38"/>
  <c r="O58" i="38"/>
  <c r="O59" i="38"/>
  <c r="O60" i="38"/>
  <c r="O61" i="38"/>
  <c r="O62" i="38"/>
  <c r="M28" i="38"/>
  <c r="M29" i="38"/>
  <c r="M30" i="38"/>
  <c r="M31" i="38"/>
  <c r="M32" i="38"/>
  <c r="M33" i="38"/>
  <c r="M34" i="38"/>
  <c r="M35" i="38"/>
  <c r="M36" i="38"/>
  <c r="M37" i="38"/>
  <c r="M38" i="38"/>
  <c r="M39" i="38"/>
  <c r="M40" i="38"/>
  <c r="M41" i="38"/>
  <c r="M42" i="38"/>
  <c r="M43" i="38"/>
  <c r="M44" i="38"/>
  <c r="M45" i="38"/>
  <c r="M46" i="38"/>
  <c r="M47" i="38"/>
  <c r="M48" i="38"/>
  <c r="M49" i="38"/>
  <c r="M50" i="38"/>
  <c r="M51" i="38"/>
  <c r="M52" i="38"/>
  <c r="M53" i="38"/>
  <c r="M54" i="38"/>
  <c r="M55" i="38"/>
  <c r="M56" i="38"/>
  <c r="M57" i="38"/>
  <c r="M58" i="38"/>
  <c r="M59" i="38"/>
  <c r="M60" i="38"/>
  <c r="M61" i="38"/>
  <c r="M62" i="38"/>
  <c r="K28" i="38"/>
  <c r="K30" i="38"/>
  <c r="K32" i="38"/>
  <c r="K34" i="38"/>
  <c r="K36" i="38"/>
  <c r="K38" i="38"/>
  <c r="K40" i="38"/>
  <c r="K42" i="38"/>
  <c r="K44" i="38"/>
  <c r="K46" i="38"/>
  <c r="K48" i="38"/>
  <c r="K50" i="38"/>
  <c r="K52" i="38"/>
  <c r="K54" i="38"/>
  <c r="K55" i="38"/>
  <c r="K56" i="38"/>
  <c r="K57" i="38"/>
  <c r="K58" i="38"/>
  <c r="K59" i="38"/>
  <c r="K60" i="38"/>
  <c r="K61" i="38"/>
  <c r="K62" i="38"/>
  <c r="M27" i="38"/>
  <c r="M9" i="38"/>
  <c r="F8" i="24"/>
  <c r="M11" i="38"/>
  <c r="L8" i="24"/>
  <c r="M12" i="38"/>
  <c r="M13" i="38"/>
  <c r="R8" i="24"/>
  <c r="M14" i="38"/>
  <c r="M15" i="38"/>
  <c r="X8" i="24"/>
  <c r="M16" i="38"/>
  <c r="M17" i="38"/>
  <c r="M18" i="38"/>
  <c r="M19" i="38"/>
  <c r="M20" i="38"/>
  <c r="M21" i="38"/>
  <c r="M22" i="38"/>
  <c r="M23" i="38"/>
  <c r="M24" i="38"/>
  <c r="M25" i="38"/>
  <c r="M26" i="38"/>
  <c r="M8" i="38"/>
  <c r="C8" i="24"/>
  <c r="J8" i="38"/>
  <c r="K8" i="38"/>
  <c r="J9" i="38"/>
  <c r="K9" i="38"/>
  <c r="J10" i="38"/>
  <c r="K10" i="38"/>
  <c r="J11" i="38"/>
  <c r="K11" i="38"/>
  <c r="J12" i="38"/>
  <c r="K12" i="38"/>
  <c r="J13" i="38"/>
  <c r="K13" i="38"/>
  <c r="J14" i="38"/>
  <c r="K14" i="38"/>
  <c r="J15" i="38"/>
  <c r="K15" i="38"/>
  <c r="J16" i="38"/>
  <c r="K16" i="38"/>
  <c r="J17" i="38"/>
  <c r="K17" i="38"/>
  <c r="J18" i="38"/>
  <c r="K18" i="38"/>
  <c r="J19" i="38"/>
  <c r="K19" i="38"/>
  <c r="J20" i="38"/>
  <c r="K20" i="38"/>
  <c r="J21" i="38"/>
  <c r="K21" i="38"/>
  <c r="J22" i="38"/>
  <c r="K22" i="38"/>
  <c r="J23" i="38"/>
  <c r="K23" i="38"/>
  <c r="J24" i="38"/>
  <c r="K24" i="38"/>
  <c r="J25" i="38"/>
  <c r="K25" i="38"/>
  <c r="J26" i="38"/>
  <c r="K26" i="38"/>
  <c r="J27" i="38"/>
  <c r="K27" i="38"/>
  <c r="J28" i="38"/>
  <c r="J29" i="38"/>
  <c r="J30" i="38"/>
  <c r="J31" i="38"/>
  <c r="J32" i="38"/>
  <c r="J33" i="38"/>
  <c r="J34" i="38"/>
  <c r="J35" i="38"/>
  <c r="J36" i="38"/>
  <c r="J37" i="38"/>
  <c r="J38" i="38"/>
  <c r="J39" i="38"/>
  <c r="J40" i="38"/>
  <c r="J41" i="38"/>
  <c r="J42" i="38"/>
  <c r="J43" i="38"/>
  <c r="J44" i="38"/>
  <c r="J45" i="38"/>
  <c r="J46" i="38"/>
  <c r="J47" i="38"/>
  <c r="J48" i="38"/>
  <c r="J49" i="38"/>
  <c r="J50" i="38"/>
  <c r="J51" i="38"/>
  <c r="J52" i="38"/>
  <c r="J53" i="38"/>
  <c r="J54" i="38"/>
  <c r="J55" i="38"/>
  <c r="J56" i="38"/>
  <c r="J57" i="38"/>
  <c r="J58" i="38"/>
  <c r="J59" i="38"/>
  <c r="J60" i="38"/>
  <c r="J61" i="38"/>
  <c r="E8" i="38"/>
  <c r="F8" i="38"/>
  <c r="E9" i="38"/>
  <c r="F9" i="38"/>
  <c r="E10" i="38"/>
  <c r="F10" i="38"/>
  <c r="E11" i="38"/>
  <c r="F11" i="38"/>
  <c r="R11" i="38"/>
  <c r="E12" i="38"/>
  <c r="F12" i="38"/>
  <c r="E13" i="38"/>
  <c r="F13" i="38"/>
  <c r="R13" i="38"/>
  <c r="E14" i="38"/>
  <c r="F14" i="38"/>
  <c r="E15" i="38"/>
  <c r="F15" i="38"/>
  <c r="R15" i="38"/>
  <c r="E16" i="38"/>
  <c r="F16" i="38"/>
  <c r="E17" i="38"/>
  <c r="F17" i="38"/>
  <c r="E18" i="38"/>
  <c r="F18" i="38"/>
  <c r="E19" i="38"/>
  <c r="F19" i="38"/>
  <c r="R19" i="38"/>
  <c r="E20" i="38"/>
  <c r="F20" i="38"/>
  <c r="E21" i="38"/>
  <c r="F21" i="38"/>
  <c r="R21" i="38"/>
  <c r="E22" i="38"/>
  <c r="F22" i="38"/>
  <c r="E23" i="38"/>
  <c r="F23" i="38"/>
  <c r="R23" i="38"/>
  <c r="E24" i="38"/>
  <c r="F24" i="38"/>
  <c r="E25" i="38"/>
  <c r="F25" i="38"/>
  <c r="R25" i="38"/>
  <c r="E26" i="38"/>
  <c r="F26" i="38"/>
  <c r="F27" i="38"/>
  <c r="E27" i="38"/>
  <c r="G75" i="38"/>
  <c r="R27" i="38"/>
  <c r="E28" i="38"/>
  <c r="F28" i="38"/>
  <c r="E29" i="38"/>
  <c r="F29" i="38"/>
  <c r="R29" i="38"/>
  <c r="E30" i="38"/>
  <c r="F30" i="38"/>
  <c r="E31" i="38"/>
  <c r="F31" i="38"/>
  <c r="R31" i="38"/>
  <c r="E32" i="38"/>
  <c r="F32" i="38"/>
  <c r="E33" i="38"/>
  <c r="F33" i="38"/>
  <c r="R33" i="38"/>
  <c r="E34" i="38"/>
  <c r="F34" i="38"/>
  <c r="E35" i="38"/>
  <c r="F35" i="38"/>
  <c r="R35" i="38"/>
  <c r="E36" i="38"/>
  <c r="F36" i="38"/>
  <c r="E37" i="38"/>
  <c r="F37" i="38"/>
  <c r="R37" i="38"/>
  <c r="E38" i="38"/>
  <c r="F38" i="38"/>
  <c r="E39" i="38"/>
  <c r="F39" i="38"/>
  <c r="R39" i="38"/>
  <c r="E40" i="38"/>
  <c r="F40" i="38"/>
  <c r="E41" i="38"/>
  <c r="F41" i="38"/>
  <c r="R41" i="38"/>
  <c r="E42" i="38"/>
  <c r="F42" i="38"/>
  <c r="E43" i="38"/>
  <c r="F43" i="38"/>
  <c r="R43" i="38"/>
  <c r="E44" i="38"/>
  <c r="F44" i="38"/>
  <c r="E45" i="38"/>
  <c r="F45" i="38"/>
  <c r="R45" i="38"/>
  <c r="E46" i="38"/>
  <c r="F46" i="38"/>
  <c r="E47" i="38"/>
  <c r="F47" i="38"/>
  <c r="E48" i="38"/>
  <c r="F48" i="38"/>
  <c r="E49" i="38"/>
  <c r="F49" i="38"/>
  <c r="R49" i="38"/>
  <c r="E50" i="38"/>
  <c r="F50" i="38"/>
  <c r="R50" i="38"/>
  <c r="E51" i="38"/>
  <c r="F51" i="38"/>
  <c r="R51" i="38"/>
  <c r="E52" i="38"/>
  <c r="F52" i="38"/>
  <c r="E53" i="38"/>
  <c r="F53" i="38"/>
  <c r="R53" i="38"/>
  <c r="E54" i="38"/>
  <c r="F54" i="38"/>
  <c r="R54" i="38"/>
  <c r="E55" i="38"/>
  <c r="F55" i="38"/>
  <c r="E56" i="38"/>
  <c r="F56" i="38"/>
  <c r="E57" i="38"/>
  <c r="F57" i="38"/>
  <c r="R57" i="38"/>
  <c r="E58" i="38"/>
  <c r="F58" i="38"/>
  <c r="R58" i="38"/>
  <c r="E59" i="38"/>
  <c r="F59" i="38"/>
  <c r="R59" i="38"/>
  <c r="E60" i="38"/>
  <c r="F60" i="38"/>
  <c r="E61" i="38"/>
  <c r="F61" i="38"/>
  <c r="R61" i="38"/>
  <c r="E62" i="38"/>
  <c r="C62" i="38"/>
  <c r="Q62" i="38"/>
  <c r="C58" i="38"/>
  <c r="C59" i="38"/>
  <c r="C60" i="38"/>
  <c r="Q60" i="38"/>
  <c r="C61" i="38"/>
  <c r="Q61" i="38"/>
  <c r="C28" i="38"/>
  <c r="C29" i="38"/>
  <c r="Q29" i="38"/>
  <c r="C30" i="38"/>
  <c r="Q30" i="38"/>
  <c r="C31" i="38"/>
  <c r="Q31" i="38"/>
  <c r="C32" i="38"/>
  <c r="C33" i="38"/>
  <c r="Q33" i="38"/>
  <c r="C34" i="38"/>
  <c r="Q34" i="38"/>
  <c r="C35" i="38"/>
  <c r="Q35" i="38"/>
  <c r="C36" i="38"/>
  <c r="C37" i="38"/>
  <c r="Q37" i="38"/>
  <c r="C38" i="38"/>
  <c r="Q38" i="38"/>
  <c r="C39" i="38"/>
  <c r="Q39" i="38"/>
  <c r="C40" i="38"/>
  <c r="C41" i="38"/>
  <c r="Q41" i="38"/>
  <c r="C42" i="38"/>
  <c r="C43" i="38"/>
  <c r="Q43" i="38"/>
  <c r="C44" i="38"/>
  <c r="C45" i="38"/>
  <c r="C46" i="38"/>
  <c r="Q46" i="38"/>
  <c r="C47" i="38"/>
  <c r="Q47" i="38"/>
  <c r="C48" i="38"/>
  <c r="C49" i="38"/>
  <c r="Q49" i="38"/>
  <c r="C50" i="38"/>
  <c r="Q50" i="38"/>
  <c r="C51" i="38"/>
  <c r="Q51" i="38"/>
  <c r="C52" i="38"/>
  <c r="C53" i="38"/>
  <c r="C54" i="38"/>
  <c r="C55" i="38"/>
  <c r="Q55" i="38"/>
  <c r="C56" i="38"/>
  <c r="C57" i="38"/>
  <c r="Q57" i="38"/>
  <c r="C27" i="38"/>
  <c r="C9" i="38"/>
  <c r="Q9" i="38"/>
  <c r="C10" i="38"/>
  <c r="C11" i="38"/>
  <c r="Q11" i="38"/>
  <c r="C12" i="38"/>
  <c r="C13" i="38"/>
  <c r="C14" i="38"/>
  <c r="C15" i="38"/>
  <c r="Q15" i="38"/>
  <c r="C16" i="38"/>
  <c r="C17" i="38"/>
  <c r="Q17" i="38"/>
  <c r="C18" i="38"/>
  <c r="C19" i="38"/>
  <c r="Q19" i="38"/>
  <c r="C20" i="38"/>
  <c r="C21" i="38"/>
  <c r="Q21" i="38"/>
  <c r="C22" i="38"/>
  <c r="C23" i="38"/>
  <c r="Q23" i="38"/>
  <c r="C24" i="38"/>
  <c r="C25" i="38"/>
  <c r="Q25" i="38"/>
  <c r="C26" i="38"/>
  <c r="C8" i="38"/>
  <c r="F83" i="38"/>
  <c r="F87" i="38"/>
  <c r="F89" i="38"/>
  <c r="F91" i="38"/>
  <c r="E87" i="38"/>
  <c r="H75" i="38"/>
  <c r="G81" i="38"/>
  <c r="A73" i="18"/>
  <c r="A74" i="18"/>
  <c r="A75" i="18"/>
  <c r="A76" i="18"/>
  <c r="A77" i="18"/>
  <c r="A46" i="18"/>
  <c r="A47" i="18"/>
  <c r="A48" i="18"/>
  <c r="A49" i="18"/>
  <c r="A50" i="18"/>
  <c r="A51" i="18"/>
  <c r="A52" i="18"/>
  <c r="A53" i="18"/>
  <c r="A54" i="18"/>
  <c r="A55" i="18"/>
  <c r="A56" i="18"/>
  <c r="A57" i="18"/>
  <c r="A58" i="18"/>
  <c r="A59" i="18"/>
  <c r="A60" i="18"/>
  <c r="A61" i="18"/>
  <c r="A62" i="18"/>
  <c r="A63" i="18"/>
  <c r="A64" i="18"/>
  <c r="A65" i="18"/>
  <c r="A66" i="18"/>
  <c r="A67" i="18"/>
  <c r="A68" i="18"/>
  <c r="A69" i="18"/>
  <c r="A43" i="18"/>
  <c r="A44" i="18"/>
  <c r="A26" i="18"/>
  <c r="A27" i="18"/>
  <c r="A28" i="18"/>
  <c r="A29" i="18"/>
  <c r="A30" i="18"/>
  <c r="A31" i="18"/>
  <c r="A32" i="18"/>
  <c r="A33" i="18"/>
  <c r="A34" i="18"/>
  <c r="A35" i="18"/>
  <c r="A36" i="18"/>
  <c r="B9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L51" i="39"/>
  <c r="K51" i="39"/>
  <c r="J51" i="39"/>
  <c r="I51" i="39"/>
  <c r="H51" i="39"/>
  <c r="G51" i="39"/>
  <c r="F51" i="39"/>
  <c r="E51" i="39"/>
  <c r="D51" i="39"/>
  <c r="C51" i="39"/>
  <c r="L50" i="39"/>
  <c r="K50" i="39"/>
  <c r="J50" i="39"/>
  <c r="I50" i="39"/>
  <c r="H50" i="39"/>
  <c r="G50" i="39"/>
  <c r="F50" i="39"/>
  <c r="E50" i="39"/>
  <c r="D50" i="39"/>
  <c r="C50" i="39"/>
  <c r="B51" i="39"/>
  <c r="B50" i="39"/>
  <c r="L49" i="39"/>
  <c r="K49" i="39"/>
  <c r="J49" i="39"/>
  <c r="I49" i="39"/>
  <c r="H49" i="39"/>
  <c r="G49" i="39"/>
  <c r="F49" i="39"/>
  <c r="E49" i="39"/>
  <c r="D49" i="39"/>
  <c r="C49" i="39"/>
  <c r="B49" i="39"/>
  <c r="L48" i="39"/>
  <c r="K48" i="39"/>
  <c r="J48" i="39"/>
  <c r="I48" i="39"/>
  <c r="H48" i="39"/>
  <c r="G48" i="39"/>
  <c r="F48" i="39"/>
  <c r="E48" i="39"/>
  <c r="D48" i="39"/>
  <c r="C48" i="39"/>
  <c r="B48" i="39"/>
  <c r="L47" i="39"/>
  <c r="K47" i="39"/>
  <c r="J47" i="39"/>
  <c r="I47" i="39"/>
  <c r="H47" i="39"/>
  <c r="G47" i="39"/>
  <c r="F47" i="39"/>
  <c r="E47" i="39"/>
  <c r="D47" i="39"/>
  <c r="C47" i="39"/>
  <c r="B47" i="39"/>
  <c r="L46" i="39"/>
  <c r="K46" i="39"/>
  <c r="J46" i="39"/>
  <c r="I46" i="39"/>
  <c r="H46" i="39"/>
  <c r="G46" i="39"/>
  <c r="F46" i="39"/>
  <c r="E46" i="39"/>
  <c r="D46" i="39"/>
  <c r="C46" i="39"/>
  <c r="B46" i="39"/>
  <c r="L45" i="39"/>
  <c r="K45" i="39"/>
  <c r="J45" i="39"/>
  <c r="I45" i="39"/>
  <c r="H45" i="39"/>
  <c r="G45" i="39"/>
  <c r="F45" i="39"/>
  <c r="E45" i="39"/>
  <c r="D45" i="39"/>
  <c r="C45" i="39"/>
  <c r="B45" i="39"/>
  <c r="L44" i="39"/>
  <c r="K44" i="39"/>
  <c r="J44" i="39"/>
  <c r="I44" i="39"/>
  <c r="H44" i="39"/>
  <c r="G44" i="39"/>
  <c r="F44" i="39"/>
  <c r="E44" i="39"/>
  <c r="D44" i="39"/>
  <c r="C44" i="39"/>
  <c r="B44" i="39"/>
  <c r="L43" i="39"/>
  <c r="K43" i="39"/>
  <c r="J43" i="39"/>
  <c r="I43" i="39"/>
  <c r="H43" i="39"/>
  <c r="G43" i="39"/>
  <c r="F43" i="39"/>
  <c r="E43" i="39"/>
  <c r="D43" i="39"/>
  <c r="C43" i="39"/>
  <c r="B43" i="39"/>
  <c r="L42" i="39"/>
  <c r="K42" i="39"/>
  <c r="J42" i="39"/>
  <c r="I42" i="39"/>
  <c r="H42" i="39"/>
  <c r="G42" i="39"/>
  <c r="F42" i="39"/>
  <c r="E42" i="39"/>
  <c r="D42" i="39"/>
  <c r="C42" i="39"/>
  <c r="B42" i="39"/>
  <c r="L41" i="39"/>
  <c r="K41" i="39"/>
  <c r="J41" i="39"/>
  <c r="I41" i="39"/>
  <c r="H41" i="39"/>
  <c r="G41" i="39"/>
  <c r="F41" i="39"/>
  <c r="E41" i="39"/>
  <c r="D41" i="39"/>
  <c r="C41" i="39"/>
  <c r="B41" i="39"/>
  <c r="L40" i="39"/>
  <c r="K40" i="39"/>
  <c r="J40" i="39"/>
  <c r="I40" i="39"/>
  <c r="H40" i="39"/>
  <c r="G40" i="39"/>
  <c r="F40" i="39"/>
  <c r="E40" i="39"/>
  <c r="D40" i="39"/>
  <c r="C40" i="39"/>
  <c r="B40" i="39"/>
  <c r="L39" i="39"/>
  <c r="K39" i="39"/>
  <c r="J39" i="39"/>
  <c r="I39" i="39"/>
  <c r="H39" i="39"/>
  <c r="G39" i="39"/>
  <c r="F39" i="39"/>
  <c r="E39" i="39"/>
  <c r="D39" i="39"/>
  <c r="C39" i="39"/>
  <c r="B39" i="39"/>
  <c r="L38" i="39"/>
  <c r="K38" i="39"/>
  <c r="J38" i="39"/>
  <c r="I38" i="39"/>
  <c r="H38" i="39"/>
  <c r="G38" i="39"/>
  <c r="F38" i="39"/>
  <c r="E38" i="39"/>
  <c r="D38" i="39"/>
  <c r="C38" i="39"/>
  <c r="B38" i="39"/>
  <c r="L37" i="39"/>
  <c r="K37" i="39"/>
  <c r="J37" i="39"/>
  <c r="I37" i="39"/>
  <c r="H37" i="39"/>
  <c r="G37" i="39"/>
  <c r="F37" i="39"/>
  <c r="E37" i="39"/>
  <c r="D37" i="39"/>
  <c r="C37" i="39"/>
  <c r="B37" i="39"/>
  <c r="L36" i="39"/>
  <c r="K36" i="39"/>
  <c r="J36" i="39"/>
  <c r="I36" i="39"/>
  <c r="H36" i="39"/>
  <c r="G36" i="39"/>
  <c r="F36" i="39"/>
  <c r="E36" i="39"/>
  <c r="D36" i="39"/>
  <c r="C36" i="39"/>
  <c r="B36" i="39"/>
  <c r="L35" i="39"/>
  <c r="K35" i="39"/>
  <c r="J35" i="39"/>
  <c r="I35" i="39"/>
  <c r="H35" i="39"/>
  <c r="G35" i="39"/>
  <c r="F35" i="39"/>
  <c r="E35" i="39"/>
  <c r="D35" i="39"/>
  <c r="C35" i="39"/>
  <c r="B35" i="39"/>
  <c r="L34" i="39"/>
  <c r="K34" i="39"/>
  <c r="J34" i="39"/>
  <c r="I34" i="39"/>
  <c r="H34" i="39"/>
  <c r="G34" i="39"/>
  <c r="F34" i="39"/>
  <c r="E34" i="39"/>
  <c r="D34" i="39"/>
  <c r="C34" i="39"/>
  <c r="B34" i="39"/>
  <c r="L33" i="39"/>
  <c r="K33" i="39"/>
  <c r="J33" i="39"/>
  <c r="I33" i="39"/>
  <c r="H33" i="39"/>
  <c r="G33" i="39"/>
  <c r="F33" i="39"/>
  <c r="E33" i="39"/>
  <c r="D33" i="39"/>
  <c r="C33" i="39"/>
  <c r="B33" i="39"/>
  <c r="L32" i="39"/>
  <c r="K32" i="39"/>
  <c r="J32" i="39"/>
  <c r="I32" i="39"/>
  <c r="H32" i="39"/>
  <c r="G32" i="39"/>
  <c r="F32" i="39"/>
  <c r="E32" i="39"/>
  <c r="D32" i="39"/>
  <c r="C32" i="39"/>
  <c r="B32" i="39"/>
  <c r="L31" i="39"/>
  <c r="K31" i="39"/>
  <c r="J31" i="39"/>
  <c r="I31" i="39"/>
  <c r="H31" i="39"/>
  <c r="G31" i="39"/>
  <c r="F31" i="39"/>
  <c r="E31" i="39"/>
  <c r="D31" i="39"/>
  <c r="C31" i="39"/>
  <c r="B31" i="39"/>
  <c r="L30" i="39"/>
  <c r="K30" i="39"/>
  <c r="J30" i="39"/>
  <c r="I30" i="39"/>
  <c r="H30" i="39"/>
  <c r="G30" i="39"/>
  <c r="F30" i="39"/>
  <c r="E30" i="39"/>
  <c r="D30" i="39"/>
  <c r="C30" i="39"/>
  <c r="B30" i="39"/>
  <c r="L29" i="39"/>
  <c r="K29" i="39"/>
  <c r="J29" i="39"/>
  <c r="I29" i="39"/>
  <c r="H29" i="39"/>
  <c r="G29" i="39"/>
  <c r="F29" i="39"/>
  <c r="E29" i="39"/>
  <c r="D29" i="39"/>
  <c r="C29" i="39"/>
  <c r="B29" i="39"/>
  <c r="L28" i="39"/>
  <c r="K28" i="39"/>
  <c r="J28" i="39"/>
  <c r="I28" i="39"/>
  <c r="H28" i="39"/>
  <c r="G28" i="39"/>
  <c r="F28" i="39"/>
  <c r="E28" i="39"/>
  <c r="D28" i="39"/>
  <c r="C28" i="39"/>
  <c r="B28" i="39"/>
  <c r="L27" i="39"/>
  <c r="K27" i="39"/>
  <c r="J27" i="39"/>
  <c r="I27" i="39"/>
  <c r="H27" i="39"/>
  <c r="G27" i="39"/>
  <c r="F27" i="39"/>
  <c r="E27" i="39"/>
  <c r="D27" i="39"/>
  <c r="C27" i="39"/>
  <c r="B27" i="39"/>
  <c r="L26" i="39"/>
  <c r="K26" i="39"/>
  <c r="J26" i="39"/>
  <c r="I26" i="39"/>
  <c r="H26" i="39"/>
  <c r="G26" i="39"/>
  <c r="F26" i="39"/>
  <c r="E26" i="39"/>
  <c r="D26" i="39"/>
  <c r="C26" i="39"/>
  <c r="B26" i="39"/>
  <c r="L25" i="39"/>
  <c r="K25" i="39"/>
  <c r="J25" i="39"/>
  <c r="I25" i="39"/>
  <c r="H25" i="39"/>
  <c r="G25" i="39"/>
  <c r="F25" i="39"/>
  <c r="E25" i="39"/>
  <c r="D25" i="39"/>
  <c r="C25" i="39"/>
  <c r="B25" i="39"/>
  <c r="L24" i="39"/>
  <c r="K24" i="39"/>
  <c r="J24" i="39"/>
  <c r="I24" i="39"/>
  <c r="H24" i="39"/>
  <c r="G24" i="39"/>
  <c r="F24" i="39"/>
  <c r="E24" i="39"/>
  <c r="D24" i="39"/>
  <c r="C24" i="39"/>
  <c r="B24" i="39"/>
  <c r="L23" i="39"/>
  <c r="K23" i="39"/>
  <c r="J23" i="39"/>
  <c r="I23" i="39"/>
  <c r="H23" i="39"/>
  <c r="G23" i="39"/>
  <c r="F23" i="39"/>
  <c r="E23" i="39"/>
  <c r="D23" i="39"/>
  <c r="C23" i="39"/>
  <c r="B23" i="39"/>
  <c r="L22" i="39"/>
  <c r="K22" i="39"/>
  <c r="J22" i="39"/>
  <c r="I22" i="39"/>
  <c r="H22" i="39"/>
  <c r="G22" i="39"/>
  <c r="F22" i="39"/>
  <c r="E22" i="39"/>
  <c r="D22" i="39"/>
  <c r="C22" i="39"/>
  <c r="B22" i="39"/>
  <c r="L21" i="39"/>
  <c r="K21" i="39"/>
  <c r="J21" i="39"/>
  <c r="I21" i="39"/>
  <c r="H21" i="39"/>
  <c r="G21" i="39"/>
  <c r="F21" i="39"/>
  <c r="E21" i="39"/>
  <c r="D21" i="39"/>
  <c r="C21" i="39"/>
  <c r="B21" i="39"/>
  <c r="L20" i="39"/>
  <c r="K20" i="39"/>
  <c r="J20" i="39"/>
  <c r="I20" i="39"/>
  <c r="H20" i="39"/>
  <c r="G20" i="39"/>
  <c r="F20" i="39"/>
  <c r="E20" i="39"/>
  <c r="D20" i="39"/>
  <c r="C20" i="39"/>
  <c r="B20" i="39"/>
  <c r="L19" i="39"/>
  <c r="K19" i="39"/>
  <c r="J19" i="39"/>
  <c r="I19" i="39"/>
  <c r="H19" i="39"/>
  <c r="G19" i="39"/>
  <c r="F19" i="39"/>
  <c r="E19" i="39"/>
  <c r="D19" i="39"/>
  <c r="C19" i="39"/>
  <c r="B19" i="39"/>
  <c r="L18" i="39"/>
  <c r="K18" i="39"/>
  <c r="J18" i="39"/>
  <c r="I18" i="39"/>
  <c r="H18" i="39"/>
  <c r="G18" i="39"/>
  <c r="F18" i="39"/>
  <c r="E18" i="39"/>
  <c r="D18" i="39"/>
  <c r="C18" i="39"/>
  <c r="B18" i="39"/>
  <c r="L17" i="39"/>
  <c r="K17" i="39"/>
  <c r="J17" i="39"/>
  <c r="I17" i="39"/>
  <c r="H17" i="39"/>
  <c r="G17" i="39"/>
  <c r="F17" i="39"/>
  <c r="E17" i="39"/>
  <c r="D17" i="39"/>
  <c r="C17" i="39"/>
  <c r="B17" i="39"/>
  <c r="L16" i="39"/>
  <c r="K16" i="39"/>
  <c r="J16" i="39"/>
  <c r="I16" i="39"/>
  <c r="H16" i="39"/>
  <c r="G16" i="39"/>
  <c r="F16" i="39"/>
  <c r="E16" i="39"/>
  <c r="D16" i="39"/>
  <c r="C16" i="39"/>
  <c r="B16" i="39"/>
  <c r="L15" i="39"/>
  <c r="K15" i="39"/>
  <c r="J15" i="39"/>
  <c r="I15" i="39"/>
  <c r="H15" i="39"/>
  <c r="G15" i="39"/>
  <c r="F15" i="39"/>
  <c r="E15" i="39"/>
  <c r="D15" i="39"/>
  <c r="C15" i="39"/>
  <c r="B15" i="39"/>
  <c r="L14" i="39"/>
  <c r="K14" i="39"/>
  <c r="J14" i="39"/>
  <c r="I14" i="39"/>
  <c r="H14" i="39"/>
  <c r="G14" i="39"/>
  <c r="F14" i="39"/>
  <c r="E14" i="39"/>
  <c r="D14" i="39"/>
  <c r="C14" i="39"/>
  <c r="B14" i="39"/>
  <c r="L13" i="39"/>
  <c r="K13" i="39"/>
  <c r="J13" i="39"/>
  <c r="I13" i="39"/>
  <c r="H13" i="39"/>
  <c r="G13" i="39"/>
  <c r="F13" i="39"/>
  <c r="E13" i="39"/>
  <c r="D13" i="39"/>
  <c r="C13" i="39"/>
  <c r="B13" i="39"/>
  <c r="L12" i="39"/>
  <c r="K12" i="39"/>
  <c r="J12" i="39"/>
  <c r="I12" i="39"/>
  <c r="H12" i="39"/>
  <c r="G12" i="39"/>
  <c r="F12" i="39"/>
  <c r="E12" i="39"/>
  <c r="D12" i="39"/>
  <c r="C12" i="39"/>
  <c r="B12" i="39"/>
  <c r="L11" i="39"/>
  <c r="K11" i="39"/>
  <c r="J11" i="39"/>
  <c r="I11" i="39"/>
  <c r="H11" i="39"/>
  <c r="G11" i="39"/>
  <c r="F11" i="39"/>
  <c r="E11" i="39"/>
  <c r="D11" i="39"/>
  <c r="C11" i="39"/>
  <c r="B11" i="39"/>
  <c r="L10" i="39"/>
  <c r="K10" i="39"/>
  <c r="J10" i="39"/>
  <c r="I10" i="39"/>
  <c r="H10" i="39"/>
  <c r="G10" i="39"/>
  <c r="F10" i="39"/>
  <c r="E10" i="39"/>
  <c r="D10" i="39"/>
  <c r="C10" i="39"/>
  <c r="B10" i="39"/>
  <c r="L9" i="39"/>
  <c r="K9" i="39"/>
  <c r="J9" i="39"/>
  <c r="I9" i="39"/>
  <c r="H9" i="39"/>
  <c r="G9" i="39"/>
  <c r="F9" i="39"/>
  <c r="E9" i="39"/>
  <c r="D9" i="39"/>
  <c r="C9" i="39"/>
  <c r="B9" i="39"/>
  <c r="L8" i="39"/>
  <c r="K8" i="39"/>
  <c r="J8" i="39"/>
  <c r="I8" i="39"/>
  <c r="H8" i="39"/>
  <c r="G8" i="39"/>
  <c r="F8" i="39"/>
  <c r="E8" i="39"/>
  <c r="D8" i="39"/>
  <c r="C8" i="39"/>
  <c r="B8" i="39"/>
  <c r="L7" i="39"/>
  <c r="K7" i="39"/>
  <c r="J7" i="39"/>
  <c r="I7" i="39"/>
  <c r="H7" i="39"/>
  <c r="G7" i="39"/>
  <c r="F7" i="39"/>
  <c r="E7" i="39"/>
  <c r="D7" i="39"/>
  <c r="C7" i="39"/>
  <c r="B7" i="39"/>
  <c r="L6" i="39"/>
  <c r="K6" i="39"/>
  <c r="J6" i="39"/>
  <c r="I6" i="39"/>
  <c r="H6" i="39"/>
  <c r="G6" i="39"/>
  <c r="F6" i="39"/>
  <c r="E6" i="39"/>
  <c r="D6" i="39"/>
  <c r="C6" i="39"/>
  <c r="B6" i="39"/>
  <c r="L5" i="39"/>
  <c r="K5" i="39"/>
  <c r="J5" i="39"/>
  <c r="I5" i="39"/>
  <c r="H5" i="39"/>
  <c r="G5" i="39"/>
  <c r="F5" i="39"/>
  <c r="E5" i="39"/>
  <c r="D5" i="39"/>
  <c r="C5" i="39"/>
  <c r="B5" i="39"/>
  <c r="L4" i="39"/>
  <c r="K4" i="39"/>
  <c r="J4" i="39"/>
  <c r="I4" i="39"/>
  <c r="H4" i="39"/>
  <c r="G4" i="39"/>
  <c r="F4" i="39"/>
  <c r="E4" i="39"/>
  <c r="D4" i="39"/>
  <c r="C4" i="39"/>
  <c r="B4" i="39"/>
  <c r="L3" i="39"/>
  <c r="K3" i="39"/>
  <c r="J3" i="39"/>
  <c r="I3" i="39"/>
  <c r="H3" i="39"/>
  <c r="G3" i="39"/>
  <c r="F3" i="39"/>
  <c r="E3" i="39"/>
  <c r="D3" i="39"/>
  <c r="C3" i="39"/>
  <c r="B3" i="39"/>
  <c r="L2" i="39"/>
  <c r="K2" i="39"/>
  <c r="J2" i="39"/>
  <c r="I2" i="39"/>
  <c r="H2" i="39"/>
  <c r="G2" i="39"/>
  <c r="F2" i="39"/>
  <c r="E2" i="39"/>
  <c r="D2" i="39"/>
  <c r="C2" i="39"/>
  <c r="B2" i="39"/>
  <c r="H81" i="38"/>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93" i="39"/>
  <c r="B94" i="39"/>
  <c r="B95" i="39"/>
  <c r="B96" i="39"/>
  <c r="B97" i="39"/>
  <c r="B98" i="39"/>
  <c r="B99" i="39"/>
  <c r="B100" i="39"/>
  <c r="H80" i="38"/>
  <c r="E75" i="38"/>
  <c r="G80" i="38"/>
  <c r="A73" i="6"/>
  <c r="A74" i="6"/>
  <c r="A75" i="6"/>
  <c r="A76" i="6"/>
  <c r="A77" i="6"/>
  <c r="A26" i="6"/>
  <c r="A27" i="6"/>
  <c r="A28" i="6"/>
  <c r="A29" i="6"/>
  <c r="A30" i="6"/>
  <c r="A31" i="6"/>
  <c r="A32" i="6"/>
  <c r="A33" i="6"/>
  <c r="A34" i="6"/>
  <c r="A35" i="6"/>
  <c r="A36" i="6"/>
  <c r="G257" i="11"/>
  <c r="G255" i="11"/>
  <c r="F254" i="11"/>
  <c r="H163" i="5"/>
  <c r="F257" i="11"/>
  <c r="F255" i="11"/>
  <c r="F256" i="11"/>
  <c r="H255" i="11"/>
  <c r="H256" i="11"/>
  <c r="G256" i="11"/>
  <c r="G254" i="11"/>
  <c r="H254" i="11"/>
  <c r="L174" i="14"/>
  <c r="D93" i="24"/>
  <c r="D94" i="24"/>
  <c r="D95" i="24"/>
  <c r="D96" i="24"/>
  <c r="D97" i="24"/>
  <c r="D98" i="24"/>
  <c r="G68" i="11"/>
  <c r="F67" i="11"/>
  <c r="F68" i="11"/>
  <c r="F69" i="11"/>
  <c r="H68" i="11"/>
  <c r="H69" i="11"/>
  <c r="G69" i="11"/>
  <c r="G67" i="11"/>
  <c r="H67" i="11"/>
  <c r="L123" i="14"/>
  <c r="D46" i="24"/>
  <c r="D47" i="24"/>
  <c r="D48" i="24"/>
  <c r="D49" i="24"/>
  <c r="D50" i="24"/>
  <c r="D51" i="24"/>
  <c r="D52" i="24"/>
  <c r="D53" i="24"/>
  <c r="D54" i="24"/>
  <c r="D55" i="24"/>
  <c r="D56" i="24"/>
  <c r="D57" i="24"/>
  <c r="F124" i="14"/>
  <c r="C47" i="24"/>
  <c r="B47" i="24"/>
  <c r="A110" i="14"/>
  <c r="A111" i="14"/>
  <c r="A112" i="14"/>
  <c r="A113" i="14"/>
  <c r="A114" i="14"/>
  <c r="A115" i="14"/>
  <c r="A116" i="14"/>
  <c r="A117" i="14"/>
  <c r="A118" i="14"/>
  <c r="A119" i="14"/>
  <c r="A120" i="14"/>
  <c r="A121" i="14"/>
  <c r="A122" i="14"/>
  <c r="A123" i="14"/>
  <c r="A124" i="14"/>
  <c r="A47" i="24"/>
  <c r="D158" i="14"/>
  <c r="D157" i="14"/>
  <c r="D156" i="14"/>
  <c r="D155" i="14"/>
  <c r="D154" i="14"/>
  <c r="D153" i="14"/>
  <c r="D152" i="14"/>
  <c r="D151" i="14"/>
  <c r="D150" i="14"/>
  <c r="D149" i="14"/>
  <c r="D148" i="14"/>
  <c r="D147" i="14"/>
  <c r="D146" i="14"/>
  <c r="D145" i="14"/>
  <c r="D144" i="14"/>
  <c r="D143" i="14"/>
  <c r="D142" i="14"/>
  <c r="D141" i="14"/>
  <c r="D140" i="14"/>
  <c r="D139" i="14"/>
  <c r="D138" i="14"/>
  <c r="D137" i="14"/>
  <c r="D136" i="14"/>
  <c r="D135" i="14"/>
  <c r="D134" i="14"/>
  <c r="D133" i="14"/>
  <c r="D132" i="14"/>
  <c r="D131" i="14"/>
  <c r="D130" i="14"/>
  <c r="D129" i="14"/>
  <c r="D128" i="14"/>
  <c r="D127" i="14"/>
  <c r="D126" i="14"/>
  <c r="D125" i="14"/>
  <c r="D124" i="14"/>
  <c r="D123" i="14"/>
  <c r="D122" i="14"/>
  <c r="D121" i="14"/>
  <c r="D120" i="14"/>
  <c r="D119" i="14"/>
  <c r="D118" i="14"/>
  <c r="D117" i="14"/>
  <c r="D116" i="14"/>
  <c r="D115" i="14"/>
  <c r="D114" i="14"/>
  <c r="D113" i="14"/>
  <c r="D112" i="14"/>
  <c r="D111" i="14"/>
  <c r="D110" i="14"/>
  <c r="D109" i="14"/>
  <c r="D108" i="14"/>
  <c r="D107" i="14"/>
  <c r="D106" i="14"/>
  <c r="D105" i="14"/>
  <c r="D104" i="14"/>
  <c r="D103" i="14"/>
  <c r="D102" i="14"/>
  <c r="D101" i="14"/>
  <c r="D100" i="14"/>
  <c r="D99" i="14"/>
  <c r="D98" i="14"/>
  <c r="D97" i="14"/>
  <c r="D96" i="14"/>
  <c r="D95" i="14"/>
  <c r="D94" i="14"/>
  <c r="D93" i="14"/>
  <c r="D92" i="14"/>
  <c r="D91" i="14"/>
  <c r="D90" i="14"/>
  <c r="D89" i="14"/>
  <c r="D88" i="14"/>
  <c r="D87" i="14"/>
  <c r="D86" i="14"/>
  <c r="D85" i="14"/>
  <c r="D84" i="14"/>
  <c r="D83" i="14"/>
  <c r="D82" i="14"/>
  <c r="D81" i="14"/>
  <c r="D80" i="14"/>
  <c r="H224" i="14"/>
  <c r="K224" i="14"/>
  <c r="D224" i="14"/>
  <c r="J224" i="14"/>
  <c r="H223" i="14"/>
  <c r="K223" i="14"/>
  <c r="D223" i="14"/>
  <c r="J223" i="14"/>
  <c r="H222" i="14"/>
  <c r="K222" i="14"/>
  <c r="D222" i="14"/>
  <c r="J222" i="14"/>
  <c r="H221" i="14"/>
  <c r="K221" i="14"/>
  <c r="D221" i="14"/>
  <c r="J221" i="14"/>
  <c r="F224" i="14"/>
  <c r="F223" i="14"/>
  <c r="F222" i="14"/>
  <c r="F221" i="14"/>
  <c r="A125" i="14"/>
  <c r="A126" i="14"/>
  <c r="A127" i="14"/>
  <c r="A128" i="14"/>
  <c r="A129" i="14"/>
  <c r="A130" i="14"/>
  <c r="A131" i="14"/>
  <c r="A132" i="14"/>
  <c r="A133" i="14"/>
  <c r="A134" i="14"/>
  <c r="A135" i="14"/>
  <c r="A136" i="14"/>
  <c r="A137" i="14"/>
  <c r="A138" i="14"/>
  <c r="A139" i="14"/>
  <c r="A140" i="14"/>
  <c r="A141" i="14"/>
  <c r="A142" i="14"/>
  <c r="A143" i="14"/>
  <c r="A144" i="14"/>
  <c r="A145" i="14"/>
  <c r="A146" i="14"/>
  <c r="A147" i="14"/>
  <c r="A148" i="14"/>
  <c r="A149" i="14"/>
  <c r="A150" i="14"/>
  <c r="A151" i="14"/>
  <c r="A152" i="14"/>
  <c r="A153" i="14"/>
  <c r="A154" i="14"/>
  <c r="A155" i="14"/>
  <c r="A156" i="14"/>
  <c r="A157" i="14"/>
  <c r="A158" i="14"/>
  <c r="A159" i="14"/>
  <c r="A160" i="14"/>
  <c r="A161" i="14"/>
  <c r="A162" i="14"/>
  <c r="A163" i="14"/>
  <c r="A164" i="14"/>
  <c r="A165" i="14"/>
  <c r="A166" i="14"/>
  <c r="A167" i="14"/>
  <c r="A168" i="14"/>
  <c r="A169" i="14"/>
  <c r="A170" i="14"/>
  <c r="A171" i="14"/>
  <c r="A172" i="14"/>
  <c r="A173" i="14"/>
  <c r="A174" i="14"/>
  <c r="A175" i="14"/>
  <c r="A176" i="14"/>
  <c r="A177" i="14"/>
  <c r="A178" i="14"/>
  <c r="A179" i="14"/>
  <c r="A180" i="14"/>
  <c r="A181" i="14"/>
  <c r="A182" i="14"/>
  <c r="A183" i="14"/>
  <c r="A184" i="14"/>
  <c r="A185" i="14"/>
  <c r="A186" i="14"/>
  <c r="A187" i="14"/>
  <c r="A188" i="14"/>
  <c r="A189" i="14"/>
  <c r="A190" i="14"/>
  <c r="A191" i="14"/>
  <c r="A192" i="14"/>
  <c r="A193" i="14"/>
  <c r="A194" i="14"/>
  <c r="A195" i="14"/>
  <c r="A196" i="14"/>
  <c r="A197" i="14"/>
  <c r="A198" i="14"/>
  <c r="A199" i="14"/>
  <c r="A200" i="14"/>
  <c r="A201" i="14"/>
  <c r="A202" i="14"/>
  <c r="A203" i="14"/>
  <c r="A204" i="14"/>
  <c r="A205" i="14"/>
  <c r="A206" i="14"/>
  <c r="A207" i="14"/>
  <c r="A208" i="14"/>
  <c r="A209" i="14"/>
  <c r="A210" i="14"/>
  <c r="A211" i="14"/>
  <c r="A212" i="14"/>
  <c r="A213" i="14"/>
  <c r="A214" i="14"/>
  <c r="A215" i="14"/>
  <c r="A216" i="14"/>
  <c r="A217" i="14"/>
  <c r="A218" i="14"/>
  <c r="A219" i="14"/>
  <c r="A220" i="14"/>
  <c r="A221" i="14"/>
  <c r="A222" i="14"/>
  <c r="A223" i="14"/>
  <c r="A224" i="14"/>
  <c r="D220" i="14"/>
  <c r="D219" i="14"/>
  <c r="D218" i="14"/>
  <c r="D217" i="14"/>
  <c r="D216" i="14"/>
  <c r="D215" i="14"/>
  <c r="D214" i="14"/>
  <c r="D213" i="14"/>
  <c r="D212" i="14"/>
  <c r="D211" i="14"/>
  <c r="D210" i="14"/>
  <c r="D209" i="14"/>
  <c r="D208" i="14"/>
  <c r="D207" i="14"/>
  <c r="D206" i="14"/>
  <c r="D205" i="14"/>
  <c r="D204" i="14"/>
  <c r="D203" i="14"/>
  <c r="D202" i="14"/>
  <c r="D201" i="14"/>
  <c r="D200" i="14"/>
  <c r="D199" i="14"/>
  <c r="D198" i="14"/>
  <c r="D197" i="14"/>
  <c r="D196" i="14"/>
  <c r="D195" i="14"/>
  <c r="D194" i="14"/>
  <c r="D193" i="14"/>
  <c r="D192" i="14"/>
  <c r="D191" i="14"/>
  <c r="D190" i="14"/>
  <c r="D189" i="14"/>
  <c r="D188" i="14"/>
  <c r="D187" i="14"/>
  <c r="D186" i="14"/>
  <c r="D185" i="14"/>
  <c r="D184" i="14"/>
  <c r="D183" i="14"/>
  <c r="D182" i="14"/>
  <c r="D181" i="14"/>
  <c r="D180" i="14"/>
  <c r="D179" i="14"/>
  <c r="D178" i="14"/>
  <c r="D177" i="14"/>
  <c r="D176" i="14"/>
  <c r="D175" i="14"/>
  <c r="D174" i="14"/>
  <c r="D173" i="14"/>
  <c r="D172" i="14"/>
  <c r="D171" i="14"/>
  <c r="D170" i="14"/>
  <c r="D169" i="14"/>
  <c r="D168" i="14"/>
  <c r="D167" i="14"/>
  <c r="D166" i="14"/>
  <c r="D165" i="14"/>
  <c r="D164" i="14"/>
  <c r="D163" i="14"/>
  <c r="D162" i="14"/>
  <c r="D161" i="14"/>
  <c r="D160" i="14"/>
  <c r="D159" i="14"/>
  <c r="F180" i="14"/>
  <c r="F179" i="14"/>
  <c r="C98" i="24"/>
  <c r="B98" i="24"/>
  <c r="A98" i="24"/>
  <c r="F178" i="14"/>
  <c r="C97" i="24"/>
  <c r="B97" i="24"/>
  <c r="A97" i="24"/>
  <c r="F177" i="14"/>
  <c r="C96" i="24"/>
  <c r="B96" i="24"/>
  <c r="A96" i="24"/>
  <c r="F176" i="14"/>
  <c r="C95" i="24"/>
  <c r="B95" i="24"/>
  <c r="A95" i="24"/>
  <c r="F175" i="14"/>
  <c r="C94" i="24"/>
  <c r="B94" i="24"/>
  <c r="A94" i="24"/>
  <c r="F134" i="14"/>
  <c r="C57" i="24"/>
  <c r="B57" i="24"/>
  <c r="A57" i="24"/>
  <c r="F133" i="14"/>
  <c r="C56" i="24"/>
  <c r="B56" i="24"/>
  <c r="A56" i="24"/>
  <c r="F132" i="14"/>
  <c r="C55" i="24"/>
  <c r="B55" i="24"/>
  <c r="A55" i="24"/>
  <c r="F131" i="14"/>
  <c r="C54" i="24"/>
  <c r="B54" i="24"/>
  <c r="A54" i="24"/>
  <c r="F130" i="14"/>
  <c r="C53" i="24"/>
  <c r="B53" i="24"/>
  <c r="A53" i="24"/>
  <c r="F129" i="14"/>
  <c r="C52" i="24"/>
  <c r="B52" i="24"/>
  <c r="A52" i="24"/>
  <c r="F128" i="14"/>
  <c r="C51" i="24"/>
  <c r="B51" i="24"/>
  <c r="A51" i="24"/>
  <c r="F127" i="14"/>
  <c r="C50" i="24"/>
  <c r="B50" i="24"/>
  <c r="A50" i="24"/>
  <c r="F126" i="14"/>
  <c r="C49" i="24"/>
  <c r="B49" i="24"/>
  <c r="A49" i="24"/>
  <c r="F125" i="14"/>
  <c r="C48" i="24"/>
  <c r="B48" i="24"/>
  <c r="A48" i="24"/>
  <c r="FH4" i="24"/>
  <c r="C195" i="5"/>
  <c r="C257" i="11"/>
  <c r="C255" i="11"/>
  <c r="B254" i="11"/>
  <c r="B195" i="5"/>
  <c r="B257" i="11"/>
  <c r="B255" i="11"/>
  <c r="B256" i="11"/>
  <c r="D255" i="11"/>
  <c r="D256" i="11"/>
  <c r="C256" i="11"/>
  <c r="C254" i="11"/>
  <c r="D254" i="11"/>
  <c r="FE4" i="24"/>
  <c r="O240" i="11"/>
  <c r="O238" i="11"/>
  <c r="N237" i="11"/>
  <c r="N240" i="11"/>
  <c r="N238" i="11"/>
  <c r="N239" i="11"/>
  <c r="P238" i="11"/>
  <c r="P239" i="11"/>
  <c r="O239" i="11"/>
  <c r="O237" i="11"/>
  <c r="P237" i="11"/>
  <c r="FB4" i="24"/>
  <c r="K240" i="11"/>
  <c r="K238" i="11"/>
  <c r="J237" i="11"/>
  <c r="J240" i="11"/>
  <c r="J238" i="11"/>
  <c r="J239" i="11"/>
  <c r="L238" i="11"/>
  <c r="L239" i="11"/>
  <c r="K239" i="11"/>
  <c r="K237" i="11"/>
  <c r="L237" i="11"/>
  <c r="EY4" i="24"/>
  <c r="G240" i="11"/>
  <c r="G238" i="11"/>
  <c r="F237" i="11"/>
  <c r="F240" i="11"/>
  <c r="F238" i="11"/>
  <c r="F239" i="11"/>
  <c r="H238" i="11"/>
  <c r="H239" i="11"/>
  <c r="G239" i="11"/>
  <c r="G237" i="11"/>
  <c r="H237" i="11"/>
  <c r="EV4" i="24"/>
  <c r="C240" i="11"/>
  <c r="C238" i="11"/>
  <c r="B237" i="11"/>
  <c r="B240" i="11"/>
  <c r="B238" i="11"/>
  <c r="B239" i="11"/>
  <c r="D238" i="11"/>
  <c r="D239" i="11"/>
  <c r="C239" i="11"/>
  <c r="C237" i="11"/>
  <c r="D237" i="11"/>
  <c r="ES4" i="24"/>
  <c r="O220" i="11"/>
  <c r="O218" i="11"/>
  <c r="N217" i="11"/>
  <c r="N220" i="11"/>
  <c r="N218" i="11"/>
  <c r="N219" i="11"/>
  <c r="P218" i="11"/>
  <c r="P219" i="11"/>
  <c r="O219" i="11"/>
  <c r="O217" i="11"/>
  <c r="P217" i="11"/>
  <c r="EP4" i="24"/>
  <c r="K220" i="11"/>
  <c r="J219" i="11"/>
  <c r="J220" i="11"/>
  <c r="J221" i="11"/>
  <c r="L220" i="11"/>
  <c r="L221" i="11"/>
  <c r="K221" i="11"/>
  <c r="K219" i="11"/>
  <c r="L219" i="11"/>
  <c r="EM4" i="24"/>
  <c r="G220" i="11"/>
  <c r="F219" i="11"/>
  <c r="F220" i="11"/>
  <c r="F221" i="11"/>
  <c r="H220" i="11"/>
  <c r="H221" i="11"/>
  <c r="G221" i="11"/>
  <c r="G219" i="11"/>
  <c r="H219" i="11"/>
  <c r="EJ4" i="24"/>
  <c r="C219" i="11"/>
  <c r="B218" i="11"/>
  <c r="B219" i="11"/>
  <c r="B220" i="11"/>
  <c r="D219" i="11"/>
  <c r="D220" i="11"/>
  <c r="C220" i="11"/>
  <c r="C218" i="11"/>
  <c r="D218" i="11"/>
  <c r="EG4" i="24"/>
  <c r="O200" i="11"/>
  <c r="N199" i="11"/>
  <c r="N200" i="11"/>
  <c r="N201" i="11"/>
  <c r="P200" i="11"/>
  <c r="P201" i="11"/>
  <c r="O201" i="11"/>
  <c r="O199" i="11"/>
  <c r="P199" i="11"/>
  <c r="ED4" i="24"/>
  <c r="K199" i="11"/>
  <c r="J198" i="11"/>
  <c r="J199" i="11"/>
  <c r="J200" i="11"/>
  <c r="L199" i="11"/>
  <c r="L200" i="11"/>
  <c r="K200" i="11"/>
  <c r="K198" i="11"/>
  <c r="L198" i="11"/>
  <c r="EA4" i="24"/>
  <c r="G199" i="11"/>
  <c r="F198" i="11"/>
  <c r="F199" i="11"/>
  <c r="F200" i="11"/>
  <c r="H199" i="11"/>
  <c r="H200" i="11"/>
  <c r="G200" i="11"/>
  <c r="G198" i="11"/>
  <c r="H198" i="11"/>
  <c r="DX4" i="24"/>
  <c r="C199" i="11"/>
  <c r="B198" i="11"/>
  <c r="B199" i="11"/>
  <c r="B200" i="11"/>
  <c r="D199" i="11"/>
  <c r="D200" i="11"/>
  <c r="C200" i="11"/>
  <c r="C198" i="11"/>
  <c r="D198" i="11"/>
  <c r="DU4" i="24"/>
  <c r="O176" i="11"/>
  <c r="N175" i="11"/>
  <c r="N176" i="11"/>
  <c r="N177" i="11"/>
  <c r="P176" i="11"/>
  <c r="P177" i="11"/>
  <c r="O177" i="11"/>
  <c r="O175" i="11"/>
  <c r="P175" i="11"/>
  <c r="DR4" i="24"/>
  <c r="K176" i="11"/>
  <c r="J175" i="11"/>
  <c r="J176" i="11"/>
  <c r="J177" i="11"/>
  <c r="L176" i="11"/>
  <c r="L177" i="11"/>
  <c r="K177" i="11"/>
  <c r="K175" i="11"/>
  <c r="L175" i="11"/>
  <c r="DO4" i="24"/>
  <c r="G176" i="11"/>
  <c r="F175" i="11"/>
  <c r="F176" i="11"/>
  <c r="F177" i="11"/>
  <c r="H176" i="11"/>
  <c r="H177" i="11"/>
  <c r="G177" i="11"/>
  <c r="G175" i="11"/>
  <c r="H175" i="11"/>
  <c r="DL4" i="24"/>
  <c r="C180" i="11"/>
  <c r="B179" i="11"/>
  <c r="B180" i="11"/>
  <c r="B181" i="11"/>
  <c r="D180" i="11"/>
  <c r="D181" i="11"/>
  <c r="C181" i="11"/>
  <c r="C179" i="11"/>
  <c r="D179" i="11"/>
  <c r="DI4" i="24"/>
  <c r="O157" i="11"/>
  <c r="B152" i="7"/>
  <c r="N156" i="11"/>
  <c r="N157" i="11"/>
  <c r="N158" i="11"/>
  <c r="P157" i="11"/>
  <c r="P158" i="11"/>
  <c r="O158" i="11"/>
  <c r="O156" i="11"/>
  <c r="P156" i="11"/>
  <c r="DF4" i="24"/>
  <c r="K157" i="11"/>
  <c r="J156" i="11"/>
  <c r="J157" i="11"/>
  <c r="J158" i="11"/>
  <c r="L157" i="11"/>
  <c r="L158" i="11"/>
  <c r="K158" i="11"/>
  <c r="K156" i="11"/>
  <c r="L156" i="11"/>
  <c r="DC4" i="24"/>
  <c r="G156" i="11"/>
  <c r="F155" i="11"/>
  <c r="F156" i="11"/>
  <c r="F157" i="11"/>
  <c r="H156" i="11"/>
  <c r="H157" i="11"/>
  <c r="G157" i="11"/>
  <c r="G155" i="11"/>
  <c r="H155" i="11"/>
  <c r="CZ4" i="24"/>
  <c r="C156" i="11"/>
  <c r="B155" i="11"/>
  <c r="B156" i="11"/>
  <c r="B157" i="11"/>
  <c r="D156" i="11"/>
  <c r="D157" i="11"/>
  <c r="C157" i="11"/>
  <c r="C155" i="11"/>
  <c r="D155" i="11"/>
  <c r="CW4" i="24"/>
  <c r="O134" i="11"/>
  <c r="B148" i="7"/>
  <c r="N133" i="11"/>
  <c r="N134" i="11"/>
  <c r="N135" i="11"/>
  <c r="P134" i="11"/>
  <c r="P135" i="11"/>
  <c r="O135" i="11"/>
  <c r="O133" i="11"/>
  <c r="P133" i="11"/>
  <c r="CT4" i="24"/>
  <c r="K134" i="11"/>
  <c r="J133" i="11"/>
  <c r="J134" i="11"/>
  <c r="J135" i="11"/>
  <c r="L134" i="11"/>
  <c r="L135" i="11"/>
  <c r="K135" i="11"/>
  <c r="K133" i="11"/>
  <c r="L133" i="11"/>
  <c r="CQ4" i="24"/>
  <c r="G134" i="11"/>
  <c r="F133" i="11"/>
  <c r="F134" i="11"/>
  <c r="F135" i="11"/>
  <c r="H134" i="11"/>
  <c r="H135" i="11"/>
  <c r="G135" i="11"/>
  <c r="G133" i="11"/>
  <c r="H133" i="11"/>
  <c r="CN4" i="24"/>
  <c r="C134" i="11"/>
  <c r="B133" i="11"/>
  <c r="B134" i="11"/>
  <c r="B135" i="11"/>
  <c r="D134" i="11"/>
  <c r="D135" i="11"/>
  <c r="C135" i="11"/>
  <c r="C133" i="11"/>
  <c r="D133" i="11"/>
  <c r="CK4" i="24"/>
  <c r="O112" i="11"/>
  <c r="N111" i="11"/>
  <c r="N112" i="11"/>
  <c r="N113" i="11"/>
  <c r="P112" i="11"/>
  <c r="P113" i="11"/>
  <c r="O113" i="11"/>
  <c r="O111" i="11"/>
  <c r="P111" i="11"/>
  <c r="CH4" i="24"/>
  <c r="K112" i="11"/>
  <c r="J111" i="11"/>
  <c r="J112" i="11"/>
  <c r="J113" i="11"/>
  <c r="L112" i="11"/>
  <c r="L113" i="11"/>
  <c r="K113" i="11"/>
  <c r="K111" i="11"/>
  <c r="L111" i="11"/>
  <c r="CE4" i="24"/>
  <c r="G112" i="11"/>
  <c r="F111" i="11"/>
  <c r="F112" i="11"/>
  <c r="F113" i="11"/>
  <c r="H112" i="11"/>
  <c r="H113" i="11"/>
  <c r="G113" i="11"/>
  <c r="G111" i="11"/>
  <c r="H111" i="11"/>
  <c r="CB4" i="24"/>
  <c r="C112" i="11"/>
  <c r="B111" i="11"/>
  <c r="B112" i="11"/>
  <c r="B113" i="11"/>
  <c r="D112" i="11"/>
  <c r="D113" i="11"/>
  <c r="C113" i="11"/>
  <c r="C111" i="11"/>
  <c r="D111" i="11"/>
  <c r="BY4" i="24"/>
  <c r="O90" i="11"/>
  <c r="N89" i="11"/>
  <c r="N90" i="11"/>
  <c r="N91" i="11"/>
  <c r="P90" i="11"/>
  <c r="P91" i="11"/>
  <c r="O91" i="11"/>
  <c r="O89" i="11"/>
  <c r="P89" i="11"/>
  <c r="BV4" i="24"/>
  <c r="K90" i="11"/>
  <c r="J89" i="11"/>
  <c r="J90" i="11"/>
  <c r="J91" i="11"/>
  <c r="L90" i="11"/>
  <c r="L91" i="11"/>
  <c r="K91" i="11"/>
  <c r="K89" i="11"/>
  <c r="L89" i="11"/>
  <c r="BS4" i="24"/>
  <c r="G90" i="11"/>
  <c r="F89" i="11"/>
  <c r="F90" i="11"/>
  <c r="F91" i="11"/>
  <c r="H90" i="11"/>
  <c r="H91" i="11"/>
  <c r="G91" i="11"/>
  <c r="G89" i="11"/>
  <c r="H89" i="11"/>
  <c r="BP4" i="24"/>
  <c r="C90" i="11"/>
  <c r="B89" i="11"/>
  <c r="B90" i="11"/>
  <c r="B91" i="11"/>
  <c r="D90" i="11"/>
  <c r="D91" i="11"/>
  <c r="C91" i="11"/>
  <c r="C89" i="11"/>
  <c r="D89" i="11"/>
  <c r="BM4" i="24"/>
  <c r="O68" i="11"/>
  <c r="N67" i="11"/>
  <c r="N68" i="11"/>
  <c r="N69" i="11"/>
  <c r="P68" i="11"/>
  <c r="P69" i="11"/>
  <c r="O69" i="11"/>
  <c r="O67" i="11"/>
  <c r="P67" i="11"/>
  <c r="BJ4" i="24"/>
  <c r="K68" i="11"/>
  <c r="J67" i="11"/>
  <c r="J68" i="11"/>
  <c r="J69" i="11"/>
  <c r="L68" i="11"/>
  <c r="L69" i="11"/>
  <c r="K69" i="11"/>
  <c r="K67" i="11"/>
  <c r="L67" i="11"/>
  <c r="BG4" i="24"/>
  <c r="BD4" i="24"/>
  <c r="C68" i="11"/>
  <c r="B67" i="11"/>
  <c r="B68" i="11"/>
  <c r="B69" i="11"/>
  <c r="D68" i="11"/>
  <c r="D69" i="11"/>
  <c r="C69" i="11"/>
  <c r="C67" i="11"/>
  <c r="D67" i="11"/>
  <c r="BA4" i="24"/>
  <c r="O46" i="11"/>
  <c r="N45" i="11"/>
  <c r="N46" i="11"/>
  <c r="N47" i="11"/>
  <c r="P46" i="11"/>
  <c r="P47" i="11"/>
  <c r="O47" i="11"/>
  <c r="O45" i="11"/>
  <c r="P45" i="11"/>
  <c r="AX4" i="24"/>
  <c r="K46" i="11"/>
  <c r="J45" i="11"/>
  <c r="J46" i="11"/>
  <c r="J47" i="11"/>
  <c r="L46" i="11"/>
  <c r="L47" i="11"/>
  <c r="K47" i="11"/>
  <c r="K45" i="11"/>
  <c r="L45" i="11"/>
  <c r="AU4" i="24"/>
  <c r="G46" i="11"/>
  <c r="F45" i="11"/>
  <c r="F46" i="11"/>
  <c r="F47" i="11"/>
  <c r="H46" i="11"/>
  <c r="H47" i="11"/>
  <c r="G47" i="11"/>
  <c r="G45" i="11"/>
  <c r="H45" i="11"/>
  <c r="AR4" i="24"/>
  <c r="AN8" i="24"/>
  <c r="B49" i="11"/>
  <c r="B45" i="11"/>
  <c r="B46" i="11"/>
  <c r="B47" i="11"/>
  <c r="C46" i="11"/>
  <c r="D46" i="11"/>
  <c r="D47" i="11"/>
  <c r="C48" i="11"/>
  <c r="B48" i="11"/>
  <c r="D48" i="11"/>
  <c r="C49" i="11"/>
  <c r="D49" i="11"/>
  <c r="B33" i="11"/>
  <c r="D33" i="11"/>
  <c r="C33" i="11"/>
  <c r="AP8" i="24"/>
  <c r="C47" i="11"/>
  <c r="C45" i="11"/>
  <c r="D45" i="11"/>
  <c r="AO4" i="24"/>
  <c r="K24" i="11"/>
  <c r="J23" i="11"/>
  <c r="J24" i="11"/>
  <c r="J25" i="11"/>
  <c r="L24" i="11"/>
  <c r="L25" i="11"/>
  <c r="K25" i="11"/>
  <c r="K23" i="11"/>
  <c r="L23" i="11"/>
  <c r="AI4" i="24"/>
  <c r="O24" i="11"/>
  <c r="N23" i="11"/>
  <c r="N24" i="11"/>
  <c r="N25" i="11"/>
  <c r="P24" i="11"/>
  <c r="P25" i="11"/>
  <c r="O25" i="11"/>
  <c r="O23" i="11"/>
  <c r="P23" i="11"/>
  <c r="AL4" i="24"/>
  <c r="F23" i="11"/>
  <c r="F25" i="11"/>
  <c r="H24" i="11"/>
  <c r="H25" i="11"/>
  <c r="G25" i="11"/>
  <c r="G23" i="11"/>
  <c r="H23" i="11"/>
  <c r="AF4" i="24"/>
  <c r="F26" i="11"/>
  <c r="F27" i="11"/>
  <c r="B24" i="11"/>
  <c r="G26" i="11"/>
  <c r="H26" i="11"/>
  <c r="D24" i="11"/>
  <c r="C24" i="11"/>
  <c r="B25" i="11"/>
  <c r="G27" i="11"/>
  <c r="H27" i="11"/>
  <c r="D25" i="11"/>
  <c r="C25" i="11"/>
  <c r="C23" i="11"/>
  <c r="C21" i="11"/>
  <c r="B20" i="11"/>
  <c r="B22" i="11"/>
  <c r="D21" i="11"/>
  <c r="D22" i="11"/>
  <c r="C22" i="11"/>
  <c r="C20" i="11"/>
  <c r="D20" i="11"/>
  <c r="AC4" i="24"/>
  <c r="AA8" i="24"/>
  <c r="C95" i="7"/>
  <c r="B41" i="15"/>
  <c r="B40" i="15"/>
  <c r="B39" i="15"/>
  <c r="B38" i="15"/>
  <c r="B37" i="15"/>
  <c r="B36" i="15"/>
  <c r="B35" i="15"/>
  <c r="B34" i="15"/>
  <c r="C36" i="15"/>
  <c r="C37" i="15"/>
  <c r="C38" i="15"/>
  <c r="C39" i="15"/>
  <c r="C40" i="15"/>
  <c r="C41" i="15"/>
  <c r="C35" i="15"/>
  <c r="D34" i="15"/>
  <c r="C34" i="15"/>
  <c r="C42" i="15"/>
  <c r="D42" i="15"/>
  <c r="Z4" i="24"/>
  <c r="C85" i="7"/>
  <c r="N29" i="15"/>
  <c r="N28" i="15"/>
  <c r="N27" i="15"/>
  <c r="N26" i="15"/>
  <c r="N25" i="15"/>
  <c r="N24" i="15"/>
  <c r="N23" i="15"/>
  <c r="N22" i="15"/>
  <c r="O24" i="15"/>
  <c r="O25" i="15"/>
  <c r="O26" i="15"/>
  <c r="O27" i="15"/>
  <c r="O28" i="15"/>
  <c r="O29" i="15"/>
  <c r="O23" i="15"/>
  <c r="P22" i="15"/>
  <c r="O22" i="15"/>
  <c r="O30" i="15"/>
  <c r="P30" i="15"/>
  <c r="W4" i="24"/>
  <c r="U8" i="24"/>
  <c r="C75" i="7"/>
  <c r="J29" i="15"/>
  <c r="J28" i="15"/>
  <c r="J27" i="15"/>
  <c r="J26" i="15"/>
  <c r="J25" i="15"/>
  <c r="J24" i="15"/>
  <c r="J23" i="15"/>
  <c r="J22" i="15"/>
  <c r="K24" i="15"/>
  <c r="K25" i="15"/>
  <c r="K26" i="15"/>
  <c r="K27" i="15"/>
  <c r="K28" i="15"/>
  <c r="K29" i="15"/>
  <c r="K23" i="15"/>
  <c r="L22" i="15"/>
  <c r="K22" i="15"/>
  <c r="K30" i="15"/>
  <c r="L30" i="15"/>
  <c r="T4" i="24"/>
  <c r="C65" i="7"/>
  <c r="F29" i="15"/>
  <c r="F28" i="15"/>
  <c r="F27" i="15"/>
  <c r="F26" i="15"/>
  <c r="F25" i="15"/>
  <c r="F24" i="15"/>
  <c r="F23" i="15"/>
  <c r="F22" i="15"/>
  <c r="G24" i="15"/>
  <c r="G25" i="15"/>
  <c r="G26" i="15"/>
  <c r="G27" i="15"/>
  <c r="G28" i="15"/>
  <c r="G29" i="15"/>
  <c r="G23" i="15"/>
  <c r="H22" i="15"/>
  <c r="G22" i="15"/>
  <c r="G30" i="15"/>
  <c r="H30" i="15"/>
  <c r="Q4" i="24"/>
  <c r="O8" i="24"/>
  <c r="C55" i="7"/>
  <c r="B29" i="15"/>
  <c r="B28" i="15"/>
  <c r="B27" i="15"/>
  <c r="B26" i="15"/>
  <c r="B25" i="15"/>
  <c r="B24" i="15"/>
  <c r="B23" i="15"/>
  <c r="B22" i="15"/>
  <c r="C24" i="15"/>
  <c r="C25" i="15"/>
  <c r="C26" i="15"/>
  <c r="C27" i="15"/>
  <c r="C28" i="15"/>
  <c r="D29" i="15"/>
  <c r="C29" i="15"/>
  <c r="C23" i="15"/>
  <c r="D22" i="15"/>
  <c r="C22" i="15"/>
  <c r="C30" i="15"/>
  <c r="D30" i="15"/>
  <c r="N4" i="24"/>
  <c r="C45" i="7"/>
  <c r="N17" i="15"/>
  <c r="N16" i="15"/>
  <c r="N15" i="15"/>
  <c r="N14" i="15"/>
  <c r="N13" i="15"/>
  <c r="N12" i="15"/>
  <c r="N11" i="15"/>
  <c r="N10" i="15"/>
  <c r="O12" i="15"/>
  <c r="O13" i="15"/>
  <c r="O14" i="15"/>
  <c r="O15" i="15"/>
  <c r="O16" i="15"/>
  <c r="O17" i="15"/>
  <c r="O11" i="15"/>
  <c r="P10" i="15"/>
  <c r="O10" i="15"/>
  <c r="O18" i="15"/>
  <c r="P18" i="15"/>
  <c r="K4" i="24"/>
  <c r="C35" i="7"/>
  <c r="J17" i="15"/>
  <c r="J16" i="15"/>
  <c r="J15" i="15"/>
  <c r="J14" i="15"/>
  <c r="J13" i="15"/>
  <c r="J12" i="15"/>
  <c r="J11" i="15"/>
  <c r="J10" i="15"/>
  <c r="K12" i="15"/>
  <c r="K13" i="15"/>
  <c r="K14" i="15"/>
  <c r="K15" i="15"/>
  <c r="K16" i="15"/>
  <c r="K17" i="15"/>
  <c r="K11" i="15"/>
  <c r="L10" i="15"/>
  <c r="K10" i="15"/>
  <c r="K18" i="15"/>
  <c r="L18" i="15"/>
  <c r="H4" i="24"/>
  <c r="C25" i="7"/>
  <c r="F17" i="15"/>
  <c r="F16" i="15"/>
  <c r="F15" i="15"/>
  <c r="F14" i="15"/>
  <c r="F13" i="15"/>
  <c r="F12" i="15"/>
  <c r="F11" i="15"/>
  <c r="F10" i="15"/>
  <c r="G12" i="15"/>
  <c r="G13" i="15"/>
  <c r="G14" i="15"/>
  <c r="G15" i="15"/>
  <c r="G16" i="15"/>
  <c r="H17" i="15"/>
  <c r="G17" i="15"/>
  <c r="G11" i="15"/>
  <c r="H10" i="15"/>
  <c r="G10" i="15"/>
  <c r="G18" i="15"/>
  <c r="H18" i="15"/>
  <c r="E4" i="24"/>
  <c r="C15" i="7"/>
  <c r="B17" i="15"/>
  <c r="B16" i="15"/>
  <c r="B15" i="15"/>
  <c r="B14" i="15"/>
  <c r="B13" i="15"/>
  <c r="B12" i="15"/>
  <c r="B11" i="15"/>
  <c r="B10" i="15"/>
  <c r="C12" i="15"/>
  <c r="C13" i="15"/>
  <c r="C14" i="15"/>
  <c r="C15" i="15"/>
  <c r="C16" i="15"/>
  <c r="C17" i="15"/>
  <c r="C11" i="15"/>
  <c r="D10" i="15"/>
  <c r="C10" i="15"/>
  <c r="C18" i="15"/>
  <c r="D18" i="15"/>
  <c r="B4" i="24"/>
  <c r="B15" i="26"/>
  <c r="R64" i="38"/>
  <c r="W64" i="38"/>
  <c r="A36" i="38"/>
  <c r="A37" i="38"/>
  <c r="A38" i="38"/>
  <c r="A39" i="38"/>
  <c r="A40" i="38"/>
  <c r="A41" i="38"/>
  <c r="A42" i="38"/>
  <c r="A43" i="38"/>
  <c r="A44" i="38"/>
  <c r="A45" i="38"/>
  <c r="A46" i="38"/>
  <c r="A47" i="38"/>
  <c r="A48" i="38"/>
  <c r="A49" i="38"/>
  <c r="A50" i="38"/>
  <c r="A51" i="38"/>
  <c r="A52" i="38"/>
  <c r="A53" i="38"/>
  <c r="A54" i="38"/>
  <c r="A55" i="38"/>
  <c r="A56" i="38"/>
  <c r="A57" i="38"/>
  <c r="A58" i="38"/>
  <c r="A59" i="38"/>
  <c r="A33" i="38"/>
  <c r="A34" i="38"/>
  <c r="Q59" i="38"/>
  <c r="Q58" i="38"/>
  <c r="R55" i="38"/>
  <c r="Q54" i="38"/>
  <c r="Q53" i="38"/>
  <c r="R47" i="38"/>
  <c r="Q45" i="38"/>
  <c r="Q44" i="38"/>
  <c r="Q42" i="38"/>
  <c r="Q36" i="38"/>
  <c r="Q32" i="38"/>
  <c r="Q28" i="38"/>
  <c r="Q27" i="38"/>
  <c r="R24" i="38"/>
  <c r="Q22" i="38"/>
  <c r="Q20" i="38"/>
  <c r="R17" i="38"/>
  <c r="Q13" i="38"/>
  <c r="R9" i="38"/>
  <c r="J201" i="11"/>
  <c r="J189" i="11"/>
  <c r="J188" i="11"/>
  <c r="I189" i="11"/>
  <c r="L188" i="11"/>
  <c r="K188" i="11"/>
  <c r="K189" i="11"/>
  <c r="A108" i="26"/>
  <c r="A109" i="26"/>
  <c r="A110" i="26"/>
  <c r="A111" i="26"/>
  <c r="A112" i="26"/>
  <c r="A113" i="26"/>
  <c r="A114" i="26"/>
  <c r="A115" i="26"/>
  <c r="A116" i="26"/>
  <c r="A117" i="26"/>
  <c r="A118" i="26"/>
  <c r="A119" i="26"/>
  <c r="A120" i="26"/>
  <c r="A121" i="26"/>
  <c r="A122" i="26"/>
  <c r="A123" i="26"/>
  <c r="A124" i="26"/>
  <c r="A125" i="26"/>
  <c r="A126" i="26"/>
  <c r="A127" i="26"/>
  <c r="A128" i="26"/>
  <c r="A129" i="26"/>
  <c r="A130" i="26"/>
  <c r="A131" i="26"/>
  <c r="A132" i="26"/>
  <c r="A133" i="26"/>
  <c r="A134" i="26"/>
  <c r="A135" i="26"/>
  <c r="A136" i="26"/>
  <c r="A137" i="26"/>
  <c r="A138" i="26"/>
  <c r="A139" i="26"/>
  <c r="A140" i="26"/>
  <c r="A141" i="26"/>
  <c r="A142" i="26"/>
  <c r="A143" i="26"/>
  <c r="A144" i="26"/>
  <c r="A145" i="26"/>
  <c r="A146" i="26"/>
  <c r="A147" i="26"/>
  <c r="A148" i="26"/>
  <c r="A149" i="26"/>
  <c r="A150" i="26"/>
  <c r="A151" i="26"/>
  <c r="A152" i="26"/>
  <c r="A153" i="26"/>
  <c r="A154" i="26"/>
  <c r="A155" i="26"/>
  <c r="A156" i="26"/>
  <c r="A157" i="26"/>
  <c r="A158" i="26"/>
  <c r="A159" i="26"/>
  <c r="A160" i="26"/>
  <c r="A161" i="26"/>
  <c r="A162" i="26"/>
  <c r="A163" i="26"/>
  <c r="A164" i="26"/>
  <c r="A165" i="26"/>
  <c r="A166" i="26"/>
  <c r="A167" i="26"/>
  <c r="A168" i="26"/>
  <c r="A169" i="26"/>
  <c r="A170" i="26"/>
  <c r="A171" i="26"/>
  <c r="A172" i="26"/>
  <c r="A173" i="26"/>
  <c r="A174" i="26"/>
  <c r="A175" i="26"/>
  <c r="A176" i="26"/>
  <c r="A177" i="26"/>
  <c r="A178" i="26"/>
  <c r="A179" i="26"/>
  <c r="A180" i="26"/>
  <c r="A181" i="26"/>
  <c r="A182" i="26"/>
  <c r="A183" i="26"/>
  <c r="A184" i="26"/>
  <c r="A185" i="26"/>
  <c r="A186" i="26"/>
  <c r="A187" i="26"/>
  <c r="A188" i="26"/>
  <c r="A189" i="26"/>
  <c r="A190" i="26"/>
  <c r="A191" i="26"/>
  <c r="A192" i="26"/>
  <c r="A193" i="26"/>
  <c r="A194" i="26"/>
  <c r="A195" i="26"/>
  <c r="A196" i="26"/>
  <c r="A197" i="26"/>
  <c r="A198" i="26"/>
  <c r="A199" i="26"/>
  <c r="A200" i="26"/>
  <c r="A201" i="26"/>
  <c r="A202" i="26"/>
  <c r="A203" i="26"/>
  <c r="A204" i="26"/>
  <c r="A205" i="26"/>
  <c r="A206" i="26"/>
  <c r="A207" i="26"/>
  <c r="A208" i="26"/>
  <c r="A209" i="26"/>
  <c r="A210" i="26"/>
  <c r="A211" i="26"/>
  <c r="A212" i="26"/>
  <c r="A213" i="26"/>
  <c r="A214" i="26"/>
  <c r="A215" i="26"/>
  <c r="A216" i="26"/>
  <c r="A217" i="26"/>
  <c r="A218" i="26"/>
  <c r="A219" i="26"/>
  <c r="A220" i="26"/>
  <c r="A221" i="26"/>
  <c r="A222" i="26"/>
  <c r="A223" i="26"/>
  <c r="F172" i="26"/>
  <c r="E172" i="26"/>
  <c r="D172" i="26"/>
  <c r="F170" i="26"/>
  <c r="E170" i="26"/>
  <c r="D170" i="26"/>
  <c r="F168" i="26"/>
  <c r="E168" i="26"/>
  <c r="D168" i="26"/>
  <c r="F167" i="26"/>
  <c r="E167" i="26"/>
  <c r="D167" i="26"/>
  <c r="F166" i="26"/>
  <c r="E166" i="26"/>
  <c r="D166" i="26"/>
  <c r="F165" i="26"/>
  <c r="E165" i="26"/>
  <c r="D165" i="26"/>
  <c r="F164" i="26"/>
  <c r="E164" i="26"/>
  <c r="D164" i="26"/>
  <c r="F163" i="26"/>
  <c r="E163" i="26"/>
  <c r="D163" i="26"/>
  <c r="F162" i="26"/>
  <c r="E162" i="26"/>
  <c r="D162" i="26"/>
  <c r="F161" i="26"/>
  <c r="E161" i="26"/>
  <c r="D161" i="26"/>
  <c r="F160" i="26"/>
  <c r="D160" i="26"/>
  <c r="F159" i="26"/>
  <c r="E159" i="26"/>
  <c r="D159" i="26"/>
  <c r="F158" i="26"/>
  <c r="D158" i="26"/>
  <c r="F157" i="26"/>
  <c r="E157" i="26"/>
  <c r="D157" i="26"/>
  <c r="F156" i="26"/>
  <c r="D156" i="26"/>
  <c r="F155" i="26"/>
  <c r="E155" i="26"/>
  <c r="D155" i="26"/>
  <c r="F154" i="26"/>
  <c r="D154" i="26"/>
  <c r="F153" i="26"/>
  <c r="E153" i="26"/>
  <c r="D153" i="26"/>
  <c r="F152" i="26"/>
  <c r="D152" i="26"/>
  <c r="F151" i="26"/>
  <c r="E151" i="26"/>
  <c r="D151" i="26"/>
  <c r="F150" i="26"/>
  <c r="D150" i="26"/>
  <c r="F149" i="26"/>
  <c r="E149" i="26"/>
  <c r="D149" i="26"/>
  <c r="F148" i="26"/>
  <c r="D148" i="26"/>
  <c r="F147" i="26"/>
  <c r="E147" i="26"/>
  <c r="D147" i="26"/>
  <c r="F146" i="26"/>
  <c r="D146" i="26"/>
  <c r="F145" i="26"/>
  <c r="E145" i="26"/>
  <c r="D145" i="26"/>
  <c r="F144" i="26"/>
  <c r="D144" i="26"/>
  <c r="F143" i="26"/>
  <c r="E143" i="26"/>
  <c r="D143" i="26"/>
  <c r="F141" i="26"/>
  <c r="D141" i="26"/>
  <c r="F140" i="26"/>
  <c r="E140" i="26"/>
  <c r="D140" i="26"/>
  <c r="F139" i="26"/>
  <c r="D139" i="26"/>
  <c r="F138" i="26"/>
  <c r="E138" i="26"/>
  <c r="D138" i="26"/>
  <c r="F137" i="26"/>
  <c r="D137" i="26"/>
  <c r="F135" i="26"/>
  <c r="E135" i="26"/>
  <c r="D135" i="26"/>
  <c r="F134" i="26"/>
  <c r="D134" i="26"/>
  <c r="F133" i="26"/>
  <c r="E133" i="26"/>
  <c r="D133" i="26"/>
  <c r="F121" i="26"/>
  <c r="D121" i="26"/>
  <c r="F120" i="26"/>
  <c r="E120" i="26"/>
  <c r="D120" i="26"/>
  <c r="F119" i="26"/>
  <c r="D119" i="26"/>
  <c r="F118" i="26"/>
  <c r="E118" i="26"/>
  <c r="D118" i="26"/>
  <c r="F117" i="26"/>
  <c r="D117" i="26"/>
  <c r="F115" i="26"/>
  <c r="E115" i="26"/>
  <c r="D115" i="26"/>
  <c r="F113" i="26"/>
  <c r="D113" i="26"/>
  <c r="F112" i="26"/>
  <c r="E112" i="26"/>
  <c r="D112" i="26"/>
  <c r="F111" i="26"/>
  <c r="D111" i="26"/>
  <c r="F110" i="26"/>
  <c r="E110" i="26"/>
  <c r="D110" i="26"/>
  <c r="F95" i="26"/>
  <c r="D95" i="26"/>
  <c r="F85" i="26"/>
  <c r="E85" i="26"/>
  <c r="D85" i="26"/>
  <c r="F75" i="26"/>
  <c r="D75" i="26"/>
  <c r="F65" i="26"/>
  <c r="E65" i="26"/>
  <c r="D65" i="26"/>
  <c r="F55" i="26"/>
  <c r="D55" i="26"/>
  <c r="F45" i="26"/>
  <c r="E45" i="26"/>
  <c r="D45" i="26"/>
  <c r="F35" i="26"/>
  <c r="D35" i="26"/>
  <c r="F25" i="26"/>
  <c r="E25" i="26"/>
  <c r="D25" i="26"/>
  <c r="F15" i="26"/>
  <c r="D15" i="26"/>
  <c r="B172" i="26"/>
  <c r="B170" i="26"/>
  <c r="B168" i="26"/>
  <c r="B167" i="26"/>
  <c r="B166" i="26"/>
  <c r="B165" i="26"/>
  <c r="B164" i="26"/>
  <c r="B163" i="26"/>
  <c r="B162" i="26"/>
  <c r="B161" i="26"/>
  <c r="B160" i="26"/>
  <c r="B159" i="26"/>
  <c r="B158" i="26"/>
  <c r="B157" i="26"/>
  <c r="B156" i="26"/>
  <c r="B155" i="26"/>
  <c r="B154" i="26"/>
  <c r="B153" i="26"/>
  <c r="B152" i="26"/>
  <c r="B151" i="26"/>
  <c r="B150" i="26"/>
  <c r="B149" i="26"/>
  <c r="B148" i="26"/>
  <c r="B147" i="26"/>
  <c r="B146" i="26"/>
  <c r="B145" i="26"/>
  <c r="B144" i="26"/>
  <c r="B143" i="26"/>
  <c r="B141" i="26"/>
  <c r="B140" i="26"/>
  <c r="B139" i="26"/>
  <c r="B138" i="26"/>
  <c r="B137" i="26"/>
  <c r="B135" i="26"/>
  <c r="B134" i="26"/>
  <c r="B133" i="26"/>
  <c r="B121" i="26"/>
  <c r="B120" i="26"/>
  <c r="B119" i="26"/>
  <c r="B118" i="26"/>
  <c r="B117" i="26"/>
  <c r="B115" i="26"/>
  <c r="B113" i="26"/>
  <c r="B112" i="26"/>
  <c r="B111" i="26"/>
  <c r="B110" i="26"/>
  <c r="B95" i="26"/>
  <c r="B85" i="26"/>
  <c r="B75" i="26"/>
  <c r="B65" i="26"/>
  <c r="B55" i="26"/>
  <c r="B45" i="26"/>
  <c r="B35" i="26"/>
  <c r="B25"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57" i="26"/>
  <c r="A58" i="26"/>
  <c r="A59" i="26"/>
  <c r="A60" i="26"/>
  <c r="A61" i="26"/>
  <c r="A62" i="26"/>
  <c r="A63" i="26"/>
  <c r="A64" i="26"/>
  <c r="A65" i="26"/>
  <c r="A66" i="26"/>
  <c r="A67" i="26"/>
  <c r="A68" i="26"/>
  <c r="A69" i="26"/>
  <c r="A70" i="26"/>
  <c r="A71" i="26"/>
  <c r="A72" i="26"/>
  <c r="A73" i="26"/>
  <c r="A74" i="26"/>
  <c r="A75" i="26"/>
  <c r="A76" i="26"/>
  <c r="A77" i="26"/>
  <c r="A78" i="26"/>
  <c r="A79" i="26"/>
  <c r="A80" i="26"/>
  <c r="A81" i="26"/>
  <c r="A82" i="26"/>
  <c r="A83" i="26"/>
  <c r="A84" i="26"/>
  <c r="A85" i="26"/>
  <c r="A86" i="26"/>
  <c r="A87" i="26"/>
  <c r="A88" i="26"/>
  <c r="A89" i="26"/>
  <c r="A90" i="26"/>
  <c r="A91" i="26"/>
  <c r="A92" i="26"/>
  <c r="A93" i="26"/>
  <c r="A94" i="26"/>
  <c r="A95" i="26"/>
  <c r="A96" i="26"/>
  <c r="A97" i="26"/>
  <c r="A98" i="26"/>
  <c r="A99" i="26"/>
  <c r="A100" i="26"/>
  <c r="A101" i="26"/>
  <c r="A102" i="26"/>
  <c r="A103" i="26"/>
  <c r="A104" i="26"/>
  <c r="A105" i="26"/>
  <c r="A106" i="26"/>
  <c r="A9" i="26"/>
  <c r="A10" i="26"/>
  <c r="A11" i="26"/>
  <c r="A12" i="26"/>
  <c r="A13" i="26"/>
  <c r="A14" i="26"/>
  <c r="A15" i="26"/>
  <c r="A16" i="26"/>
  <c r="A17" i="26"/>
  <c r="A18" i="26"/>
  <c r="A19" i="26"/>
  <c r="A20" i="26"/>
  <c r="A21" i="26"/>
  <c r="A22" i="26"/>
  <c r="A23" i="26"/>
  <c r="A24" i="26"/>
  <c r="A25" i="26"/>
  <c r="A26" i="26"/>
  <c r="A27" i="26"/>
  <c r="A229" i="11"/>
  <c r="ER8" i="24"/>
  <c r="F174" i="14"/>
  <c r="C93" i="24"/>
  <c r="B93" i="24"/>
  <c r="A93" i="24"/>
  <c r="L172" i="14"/>
  <c r="D92" i="24"/>
  <c r="F172" i="14"/>
  <c r="C92" i="24"/>
  <c r="B92" i="24"/>
  <c r="A92" i="24"/>
  <c r="L170" i="14"/>
  <c r="D91" i="24"/>
  <c r="F170" i="14"/>
  <c r="C91" i="24"/>
  <c r="B91" i="24"/>
  <c r="A91" i="24"/>
  <c r="L169" i="14"/>
  <c r="D90" i="24"/>
  <c r="F169" i="14"/>
  <c r="C90" i="24"/>
  <c r="B90" i="24"/>
  <c r="A90" i="24"/>
  <c r="L168" i="14"/>
  <c r="D89" i="24"/>
  <c r="F168" i="14"/>
  <c r="C89" i="24"/>
  <c r="B89" i="24"/>
  <c r="A89" i="24"/>
  <c r="L167" i="14"/>
  <c r="D88" i="24"/>
  <c r="F167" i="14"/>
  <c r="C88" i="24"/>
  <c r="B88" i="24"/>
  <c r="A88" i="24"/>
  <c r="L166" i="14"/>
  <c r="D87" i="24"/>
  <c r="F166" i="14"/>
  <c r="C87" i="24"/>
  <c r="B87" i="24"/>
  <c r="A87" i="24"/>
  <c r="L165" i="14"/>
  <c r="D86" i="24"/>
  <c r="F165" i="14"/>
  <c r="C86" i="24"/>
  <c r="B86" i="24"/>
  <c r="A86" i="24"/>
  <c r="L164" i="14"/>
  <c r="D85" i="24"/>
  <c r="F164" i="14"/>
  <c r="C85" i="24"/>
  <c r="B85" i="24"/>
  <c r="A85" i="24"/>
  <c r="L163" i="14"/>
  <c r="D84" i="24"/>
  <c r="F163" i="14"/>
  <c r="C84" i="24"/>
  <c r="B84" i="24"/>
  <c r="A84" i="24"/>
  <c r="L162" i="14"/>
  <c r="D83" i="24"/>
  <c r="F162" i="14"/>
  <c r="C83" i="24"/>
  <c r="B83" i="24"/>
  <c r="A83" i="24"/>
  <c r="L161" i="14"/>
  <c r="D82" i="24"/>
  <c r="F161" i="14"/>
  <c r="C82" i="24"/>
  <c r="B82" i="24"/>
  <c r="A82" i="24"/>
  <c r="L160" i="14"/>
  <c r="D81" i="24"/>
  <c r="F160" i="14"/>
  <c r="C81" i="24"/>
  <c r="B81" i="24"/>
  <c r="A81" i="24"/>
  <c r="L159" i="14"/>
  <c r="D80" i="24"/>
  <c r="F159" i="14"/>
  <c r="C80" i="24"/>
  <c r="B80" i="24"/>
  <c r="A80" i="24"/>
  <c r="L158" i="14"/>
  <c r="D79" i="24"/>
  <c r="F158" i="14"/>
  <c r="C79" i="24"/>
  <c r="B79" i="24"/>
  <c r="A79" i="24"/>
  <c r="L157" i="14"/>
  <c r="D78" i="24"/>
  <c r="F157" i="14"/>
  <c r="C78" i="24"/>
  <c r="B78" i="24"/>
  <c r="A78" i="24"/>
  <c r="L156" i="14"/>
  <c r="D77" i="24"/>
  <c r="F156" i="14"/>
  <c r="C77" i="24"/>
  <c r="B77" i="24"/>
  <c r="A77" i="24"/>
  <c r="L155" i="14"/>
  <c r="D76" i="24"/>
  <c r="F155" i="14"/>
  <c r="C76" i="24"/>
  <c r="B76" i="24"/>
  <c r="A76" i="24"/>
  <c r="L154" i="14"/>
  <c r="D75" i="24"/>
  <c r="E154" i="14"/>
  <c r="F154" i="14"/>
  <c r="C75" i="24"/>
  <c r="B75" i="24"/>
  <c r="A75" i="24"/>
  <c r="L153" i="14"/>
  <c r="D74" i="24"/>
  <c r="F153" i="14"/>
  <c r="C74" i="24"/>
  <c r="B74" i="24"/>
  <c r="A74" i="24"/>
  <c r="L152" i="14"/>
  <c r="D73" i="24"/>
  <c r="F152" i="14"/>
  <c r="C73" i="24"/>
  <c r="B73" i="24"/>
  <c r="A73" i="24"/>
  <c r="L151" i="14"/>
  <c r="D72" i="24"/>
  <c r="F151" i="14"/>
  <c r="C72" i="24"/>
  <c r="B72" i="24"/>
  <c r="A72" i="24"/>
  <c r="L150" i="14"/>
  <c r="D71" i="24"/>
  <c r="F150" i="14"/>
  <c r="C71" i="24"/>
  <c r="B71" i="24"/>
  <c r="A71" i="24"/>
  <c r="L149" i="14"/>
  <c r="D70" i="24"/>
  <c r="F149" i="14"/>
  <c r="C70" i="24"/>
  <c r="B70" i="24"/>
  <c r="A70" i="24"/>
  <c r="L148" i="14"/>
  <c r="D69" i="24"/>
  <c r="F148" i="14"/>
  <c r="C69" i="24"/>
  <c r="B69" i="24"/>
  <c r="A69" i="24"/>
  <c r="L147" i="14"/>
  <c r="D68" i="24"/>
  <c r="F147" i="14"/>
  <c r="C68" i="24"/>
  <c r="B68" i="24"/>
  <c r="A68" i="24"/>
  <c r="L146" i="14"/>
  <c r="D67" i="24"/>
  <c r="F146" i="14"/>
  <c r="C67" i="24"/>
  <c r="B67" i="24"/>
  <c r="A67" i="24"/>
  <c r="L145" i="14"/>
  <c r="D66" i="24"/>
  <c r="F145" i="14"/>
  <c r="C66" i="24"/>
  <c r="B66" i="24"/>
  <c r="A66" i="24"/>
  <c r="L143" i="14"/>
  <c r="D65" i="24"/>
  <c r="F143" i="14"/>
  <c r="C65" i="24"/>
  <c r="B65" i="24"/>
  <c r="A65" i="24"/>
  <c r="L142" i="14"/>
  <c r="D64" i="24"/>
  <c r="F142" i="14"/>
  <c r="C64" i="24"/>
  <c r="B64" i="24"/>
  <c r="A64" i="24"/>
  <c r="L141" i="14"/>
  <c r="D63" i="24"/>
  <c r="F141" i="14"/>
  <c r="C63" i="24"/>
  <c r="B63" i="24"/>
  <c r="A63" i="24"/>
  <c r="L140" i="14"/>
  <c r="D62" i="24"/>
  <c r="F140" i="14"/>
  <c r="C62" i="24"/>
  <c r="B62" i="24"/>
  <c r="A62" i="24"/>
  <c r="L139" i="14"/>
  <c r="D61" i="24"/>
  <c r="F139" i="14"/>
  <c r="C61" i="24"/>
  <c r="B61" i="24"/>
  <c r="A61" i="24"/>
  <c r="L137" i="14"/>
  <c r="D60" i="24"/>
  <c r="F137" i="14"/>
  <c r="C60" i="24"/>
  <c r="B60" i="24"/>
  <c r="A60" i="24"/>
  <c r="L136" i="14"/>
  <c r="D59" i="24"/>
  <c r="F136" i="14"/>
  <c r="C59" i="24"/>
  <c r="B59" i="24"/>
  <c r="A59" i="24"/>
  <c r="L135" i="14"/>
  <c r="D58" i="24"/>
  <c r="F135" i="14"/>
  <c r="C58" i="24"/>
  <c r="B58" i="24"/>
  <c r="A58" i="24"/>
  <c r="F123" i="14"/>
  <c r="C46" i="24"/>
  <c r="B46" i="24"/>
  <c r="A46" i="24"/>
  <c r="L122" i="14"/>
  <c r="D45" i="24"/>
  <c r="F122" i="14"/>
  <c r="C45" i="24"/>
  <c r="B45" i="24"/>
  <c r="A45" i="24"/>
  <c r="L121" i="14"/>
  <c r="D44" i="24"/>
  <c r="F121" i="14"/>
  <c r="C44" i="24"/>
  <c r="B44" i="24"/>
  <c r="A44" i="24"/>
  <c r="L120" i="14"/>
  <c r="D43" i="24"/>
  <c r="F120" i="14"/>
  <c r="C43" i="24"/>
  <c r="B43" i="24"/>
  <c r="A43" i="24"/>
  <c r="L119" i="14"/>
  <c r="D42" i="24"/>
  <c r="F119" i="14"/>
  <c r="C42" i="24"/>
  <c r="B42" i="24"/>
  <c r="A42" i="24"/>
  <c r="L117" i="14"/>
  <c r="D41" i="24"/>
  <c r="F117" i="14"/>
  <c r="C41" i="24"/>
  <c r="B41" i="24"/>
  <c r="A41" i="24"/>
  <c r="L115" i="14"/>
  <c r="D40" i="24"/>
  <c r="F115" i="14"/>
  <c r="C40" i="24"/>
  <c r="B40" i="24"/>
  <c r="A40" i="24"/>
  <c r="L114" i="14"/>
  <c r="D39" i="24"/>
  <c r="F114" i="14"/>
  <c r="C39" i="24"/>
  <c r="B39" i="24"/>
  <c r="A39" i="24"/>
  <c r="L113" i="14"/>
  <c r="D38" i="24"/>
  <c r="F113" i="14"/>
  <c r="C38" i="24"/>
  <c r="B38" i="24"/>
  <c r="A38" i="24"/>
  <c r="L112" i="14"/>
  <c r="D37" i="24"/>
  <c r="F112" i="14"/>
  <c r="C37" i="24"/>
  <c r="B37" i="24"/>
  <c r="A37" i="24"/>
  <c r="L97" i="14"/>
  <c r="D36" i="24"/>
  <c r="E95" i="14"/>
  <c r="E96" i="14"/>
  <c r="E97" i="14"/>
  <c r="F97" i="14"/>
  <c r="C36" i="24"/>
  <c r="B36" i="24"/>
  <c r="A31" i="14"/>
  <c r="A32" i="14"/>
  <c r="A33" i="14"/>
  <c r="A34" i="14"/>
  <c r="A35" i="14"/>
  <c r="A36" i="14"/>
  <c r="A37" i="14"/>
  <c r="A38" i="14"/>
  <c r="A39" i="14"/>
  <c r="A40" i="14"/>
  <c r="A41" i="14"/>
  <c r="A42" i="14"/>
  <c r="A43" i="14"/>
  <c r="A44" i="14"/>
  <c r="A45" i="14"/>
  <c r="A46" i="14"/>
  <c r="A47" i="14"/>
  <c r="A48" i="14"/>
  <c r="A49" i="14"/>
  <c r="A50" i="14"/>
  <c r="A51" i="14"/>
  <c r="A52" i="14"/>
  <c r="A53" i="14"/>
  <c r="A54" i="14"/>
  <c r="A55" i="14"/>
  <c r="A56" i="14"/>
  <c r="A57" i="14"/>
  <c r="A58" i="14"/>
  <c r="A59" i="14"/>
  <c r="A60" i="14"/>
  <c r="A61" i="14"/>
  <c r="A62" i="14"/>
  <c r="A63" i="14"/>
  <c r="A64" i="14"/>
  <c r="A65" i="14"/>
  <c r="A66" i="14"/>
  <c r="A67" i="14"/>
  <c r="A68" i="14"/>
  <c r="A69" i="14"/>
  <c r="A70" i="14"/>
  <c r="A71" i="14"/>
  <c r="A72" i="14"/>
  <c r="A73" i="14"/>
  <c r="A74" i="14"/>
  <c r="A75" i="14"/>
  <c r="A76" i="14"/>
  <c r="A77" i="14"/>
  <c r="A78" i="14"/>
  <c r="A79" i="14"/>
  <c r="A80" i="14"/>
  <c r="A81" i="14"/>
  <c r="A82" i="14"/>
  <c r="A83" i="14"/>
  <c r="A84" i="14"/>
  <c r="A85" i="14"/>
  <c r="A86" i="14"/>
  <c r="A87" i="14"/>
  <c r="A88" i="14"/>
  <c r="A89" i="14"/>
  <c r="A90" i="14"/>
  <c r="A91" i="14"/>
  <c r="A92" i="14"/>
  <c r="A93" i="14"/>
  <c r="A94" i="14"/>
  <c r="A95" i="14"/>
  <c r="A96" i="14"/>
  <c r="A97" i="14"/>
  <c r="A36" i="24"/>
  <c r="L87" i="14"/>
  <c r="D35" i="24"/>
  <c r="E85" i="14"/>
  <c r="E86" i="14"/>
  <c r="E87" i="14"/>
  <c r="F87" i="14"/>
  <c r="C35" i="24"/>
  <c r="B35" i="24"/>
  <c r="A35" i="24"/>
  <c r="L77" i="14"/>
  <c r="D34" i="24"/>
  <c r="D76" i="14"/>
  <c r="D77" i="14"/>
  <c r="C77" i="14"/>
  <c r="E76" i="14"/>
  <c r="E77" i="14"/>
  <c r="F77" i="14"/>
  <c r="C34" i="24"/>
  <c r="B34" i="24"/>
  <c r="A34" i="24"/>
  <c r="L67" i="14"/>
  <c r="D33" i="24"/>
  <c r="D66" i="14"/>
  <c r="D67" i="14"/>
  <c r="C67" i="14"/>
  <c r="E66" i="14"/>
  <c r="E67" i="14"/>
  <c r="F67" i="14"/>
  <c r="C33" i="24"/>
  <c r="B33" i="24"/>
  <c r="A33" i="24"/>
  <c r="L57" i="14"/>
  <c r="D32" i="24"/>
  <c r="D56" i="14"/>
  <c r="D57" i="14"/>
  <c r="C57" i="14"/>
  <c r="E56" i="14"/>
  <c r="E57" i="14"/>
  <c r="F57" i="14"/>
  <c r="C32" i="24"/>
  <c r="B32" i="24"/>
  <c r="A32" i="24"/>
  <c r="L47" i="14"/>
  <c r="D31" i="24"/>
  <c r="D46" i="14"/>
  <c r="D47" i="14"/>
  <c r="C47" i="14"/>
  <c r="E46" i="14"/>
  <c r="E47" i="14"/>
  <c r="F47" i="14"/>
  <c r="C31" i="24"/>
  <c r="B31" i="24"/>
  <c r="A31" i="24"/>
  <c r="L37" i="14"/>
  <c r="D30" i="24"/>
  <c r="D36" i="14"/>
  <c r="D37" i="14"/>
  <c r="C37" i="14"/>
  <c r="E35" i="14"/>
  <c r="E36" i="14"/>
  <c r="E37" i="14"/>
  <c r="F37" i="14"/>
  <c r="C30" i="24"/>
  <c r="B30" i="24"/>
  <c r="A30" i="24"/>
  <c r="L27" i="14"/>
  <c r="D29" i="24"/>
  <c r="B26" i="14"/>
  <c r="B27" i="14"/>
  <c r="D26" i="14"/>
  <c r="D27" i="14"/>
  <c r="C27" i="14"/>
  <c r="E34" i="14"/>
  <c r="E33" i="14"/>
  <c r="E32" i="14"/>
  <c r="E31" i="14"/>
  <c r="E30" i="14"/>
  <c r="E29" i="14"/>
  <c r="E28" i="14"/>
  <c r="E27" i="14"/>
  <c r="F27" i="14"/>
  <c r="C29" i="24"/>
  <c r="B29" i="24"/>
  <c r="A11" i="14"/>
  <c r="A12" i="14"/>
  <c r="A13" i="14"/>
  <c r="A14" i="14"/>
  <c r="A15" i="14"/>
  <c r="A16" i="14"/>
  <c r="A17" i="14"/>
  <c r="A18" i="14"/>
  <c r="A19" i="14"/>
  <c r="A20" i="14"/>
  <c r="A21" i="14"/>
  <c r="A22" i="14"/>
  <c r="A23" i="14"/>
  <c r="A24" i="14"/>
  <c r="A25" i="14"/>
  <c r="A26" i="14"/>
  <c r="A27" i="14"/>
  <c r="A29" i="24"/>
  <c r="L17" i="14"/>
  <c r="D28" i="24"/>
  <c r="B16" i="14"/>
  <c r="B17" i="14"/>
  <c r="C17" i="14"/>
  <c r="E26" i="14"/>
  <c r="E25" i="14"/>
  <c r="E24" i="14"/>
  <c r="E23" i="14"/>
  <c r="E22" i="14"/>
  <c r="E21" i="14"/>
  <c r="E20" i="14"/>
  <c r="E19" i="14"/>
  <c r="E18" i="14"/>
  <c r="E17" i="14"/>
  <c r="F17" i="14"/>
  <c r="C28" i="24"/>
  <c r="B28" i="24"/>
  <c r="A28" i="24"/>
  <c r="DE19" i="24"/>
  <c r="DG19" i="24"/>
  <c r="DF19" i="24"/>
  <c r="DH18" i="24"/>
  <c r="DJ18" i="24"/>
  <c r="DI18" i="24"/>
  <c r="DE18" i="24"/>
  <c r="DG18" i="24"/>
  <c r="DF18" i="24"/>
  <c r="DB18" i="24"/>
  <c r="DD18" i="24"/>
  <c r="DC18" i="24"/>
  <c r="CY19" i="24"/>
  <c r="DA19" i="24"/>
  <c r="CZ19" i="24"/>
  <c r="CP19" i="24"/>
  <c r="CR19" i="24"/>
  <c r="CQ19" i="24"/>
  <c r="CM19" i="24"/>
  <c r="CO19" i="24"/>
  <c r="CN19" i="24"/>
  <c r="CJ18" i="24"/>
  <c r="CL18" i="24"/>
  <c r="CK18" i="24"/>
  <c r="CG18" i="24"/>
  <c r="CI18" i="24"/>
  <c r="CH18" i="24"/>
  <c r="CD18" i="24"/>
  <c r="CF18" i="24"/>
  <c r="CE18" i="24"/>
  <c r="CA18" i="24"/>
  <c r="CC18" i="24"/>
  <c r="CB18" i="24"/>
  <c r="BX18" i="24"/>
  <c r="BZ18" i="24"/>
  <c r="BY18" i="24"/>
  <c r="BU18" i="24"/>
  <c r="BW18" i="24"/>
  <c r="BV18" i="24"/>
  <c r="BR18" i="24"/>
  <c r="BT18" i="24"/>
  <c r="BS18" i="24"/>
  <c r="BO18" i="24"/>
  <c r="BQ18" i="24"/>
  <c r="BP18" i="24"/>
  <c r="BL18" i="24"/>
  <c r="BN18" i="24"/>
  <c r="BM18" i="24"/>
  <c r="BI18" i="24"/>
  <c r="BK18" i="24"/>
  <c r="BJ18" i="24"/>
  <c r="BF18" i="24"/>
  <c r="BH18" i="24"/>
  <c r="BG18" i="24"/>
  <c r="AZ19" i="24"/>
  <c r="BB19" i="24"/>
  <c r="BA19" i="24"/>
  <c r="AW19" i="24"/>
  <c r="AY19" i="24"/>
  <c r="AX19" i="24"/>
  <c r="AQ19" i="24"/>
  <c r="AS19" i="24"/>
  <c r="AR19" i="24"/>
  <c r="AK19" i="24"/>
  <c r="AM19" i="24"/>
  <c r="AL19" i="24"/>
  <c r="AH19" i="24"/>
  <c r="AJ19" i="24"/>
  <c r="AI19" i="24"/>
  <c r="AE19" i="24"/>
  <c r="AG19" i="24"/>
  <c r="AF19" i="24"/>
  <c r="DH17" i="24"/>
  <c r="DJ17" i="24"/>
  <c r="DI17" i="24"/>
  <c r="DE17" i="24"/>
  <c r="DG17" i="24"/>
  <c r="DF17" i="24"/>
  <c r="DB17" i="24"/>
  <c r="DD17" i="24"/>
  <c r="DC17" i="24"/>
  <c r="CY18" i="24"/>
  <c r="DA18" i="24"/>
  <c r="CZ18" i="24"/>
  <c r="CS18" i="24"/>
  <c r="CU18" i="24"/>
  <c r="CT18" i="24"/>
  <c r="CP18" i="24"/>
  <c r="CR18" i="24"/>
  <c r="CQ18" i="24"/>
  <c r="CM18" i="24"/>
  <c r="CO18" i="24"/>
  <c r="CN18" i="24"/>
  <c r="CJ17" i="24"/>
  <c r="CL17" i="24"/>
  <c r="CK17" i="24"/>
  <c r="CG17" i="24"/>
  <c r="CI17" i="24"/>
  <c r="CH17" i="24"/>
  <c r="CD17" i="24"/>
  <c r="CF17" i="24"/>
  <c r="CE17" i="24"/>
  <c r="CA17" i="24"/>
  <c r="CC17" i="24"/>
  <c r="CB17" i="24"/>
  <c r="BX17" i="24"/>
  <c r="BZ17" i="24"/>
  <c r="BY17" i="24"/>
  <c r="BU17" i="24"/>
  <c r="BW17" i="24"/>
  <c r="BV17" i="24"/>
  <c r="BR17" i="24"/>
  <c r="BT17" i="24"/>
  <c r="BS17" i="24"/>
  <c r="BO17" i="24"/>
  <c r="BQ17" i="24"/>
  <c r="BP17" i="24"/>
  <c r="BL17" i="24"/>
  <c r="BN17" i="24"/>
  <c r="BM17" i="24"/>
  <c r="BI17" i="24"/>
  <c r="BK17" i="24"/>
  <c r="BJ17" i="24"/>
  <c r="BF17" i="24"/>
  <c r="BH17" i="24"/>
  <c r="BG17" i="24"/>
  <c r="BC18" i="24"/>
  <c r="BE18" i="24"/>
  <c r="BD18" i="24"/>
  <c r="AZ18" i="24"/>
  <c r="BB18" i="24"/>
  <c r="BA18" i="24"/>
  <c r="AW18" i="24"/>
  <c r="AY18" i="24"/>
  <c r="AX18" i="24"/>
  <c r="AT18" i="24"/>
  <c r="AV18" i="24"/>
  <c r="AU18" i="24"/>
  <c r="AQ18" i="24"/>
  <c r="AS18" i="24"/>
  <c r="AR18" i="24"/>
  <c r="AN18" i="24"/>
  <c r="AP18" i="24"/>
  <c r="AO18" i="24"/>
  <c r="AK18" i="24"/>
  <c r="AM18" i="24"/>
  <c r="AL18" i="24"/>
  <c r="AH18" i="24"/>
  <c r="AJ18" i="24"/>
  <c r="AI18" i="24"/>
  <c r="AE18" i="24"/>
  <c r="AG18" i="24"/>
  <c r="AF18" i="24"/>
  <c r="EL17" i="24"/>
  <c r="EN17" i="24"/>
  <c r="EM17" i="24"/>
  <c r="EI17" i="24"/>
  <c r="EK17" i="24"/>
  <c r="EJ17" i="24"/>
  <c r="EC17" i="24"/>
  <c r="EE17" i="24"/>
  <c r="ED17" i="24"/>
  <c r="DH16" i="24"/>
  <c r="DJ16" i="24"/>
  <c r="DI16" i="24"/>
  <c r="DE16" i="24"/>
  <c r="DG16" i="24"/>
  <c r="DF16" i="24"/>
  <c r="DB16" i="24"/>
  <c r="DD16" i="24"/>
  <c r="DC16" i="24"/>
  <c r="CY17" i="24"/>
  <c r="DA17" i="24"/>
  <c r="CZ17" i="24"/>
  <c r="CV17" i="24"/>
  <c r="CX17" i="24"/>
  <c r="CW17" i="24"/>
  <c r="CS17" i="24"/>
  <c r="CU17" i="24"/>
  <c r="CT17" i="24"/>
  <c r="CP17" i="24"/>
  <c r="CR17" i="24"/>
  <c r="CQ17" i="24"/>
  <c r="CM17" i="24"/>
  <c r="CO17" i="24"/>
  <c r="CN17" i="24"/>
  <c r="CJ16" i="24"/>
  <c r="CL16" i="24"/>
  <c r="CK16" i="24"/>
  <c r="CG16" i="24"/>
  <c r="CI16" i="24"/>
  <c r="CH16" i="24"/>
  <c r="CD16" i="24"/>
  <c r="CF16" i="24"/>
  <c r="CE16" i="24"/>
  <c r="CA16" i="24"/>
  <c r="CC16" i="24"/>
  <c r="CB16" i="24"/>
  <c r="BX16" i="24"/>
  <c r="BZ16" i="24"/>
  <c r="BY16" i="24"/>
  <c r="BU16" i="24"/>
  <c r="BW16" i="24"/>
  <c r="BV16" i="24"/>
  <c r="BR16" i="24"/>
  <c r="BT16" i="24"/>
  <c r="BS16" i="24"/>
  <c r="BO16" i="24"/>
  <c r="BQ16" i="24"/>
  <c r="BP16" i="24"/>
  <c r="BL16" i="24"/>
  <c r="BN16" i="24"/>
  <c r="BM16" i="24"/>
  <c r="BI16" i="24"/>
  <c r="BK16" i="24"/>
  <c r="BJ16" i="24"/>
  <c r="BF16" i="24"/>
  <c r="BH16" i="24"/>
  <c r="BG16" i="24"/>
  <c r="BC17" i="24"/>
  <c r="BE17" i="24"/>
  <c r="BD17" i="24"/>
  <c r="AZ17" i="24"/>
  <c r="BB17" i="24"/>
  <c r="BA17" i="24"/>
  <c r="AW17" i="24"/>
  <c r="AY17" i="24"/>
  <c r="AX17" i="24"/>
  <c r="AT17" i="24"/>
  <c r="AV17" i="24"/>
  <c r="AU17" i="24"/>
  <c r="AQ17" i="24"/>
  <c r="AS17" i="24"/>
  <c r="AR17" i="24"/>
  <c r="AN17" i="24"/>
  <c r="AP17" i="24"/>
  <c r="AO17" i="24"/>
  <c r="AK17" i="24"/>
  <c r="AM17" i="24"/>
  <c r="AL17" i="24"/>
  <c r="AH17" i="24"/>
  <c r="AJ17" i="24"/>
  <c r="AI17" i="24"/>
  <c r="AE17" i="24"/>
  <c r="AG17" i="24"/>
  <c r="AF17" i="24"/>
  <c r="EL16" i="24"/>
  <c r="EN16" i="24"/>
  <c r="EM16" i="24"/>
  <c r="EI16" i="24"/>
  <c r="EK16" i="24"/>
  <c r="EJ16" i="24"/>
  <c r="EF16" i="24"/>
  <c r="EH16" i="24"/>
  <c r="EG16" i="24"/>
  <c r="EC16" i="24"/>
  <c r="EE16" i="24"/>
  <c r="ED16" i="24"/>
  <c r="DZ16" i="24"/>
  <c r="EB16" i="24"/>
  <c r="EA16" i="24"/>
  <c r="DW16" i="24"/>
  <c r="DY16" i="24"/>
  <c r="DX16" i="24"/>
  <c r="DT16" i="24"/>
  <c r="DV16" i="24"/>
  <c r="DU16" i="24"/>
  <c r="DK16" i="24"/>
  <c r="DM16" i="24"/>
  <c r="DL16" i="24"/>
  <c r="DH15" i="24"/>
  <c r="DJ15" i="24"/>
  <c r="DI15" i="24"/>
  <c r="DE15" i="24"/>
  <c r="DG15" i="24"/>
  <c r="DF15" i="24"/>
  <c r="DB15" i="24"/>
  <c r="DD15" i="24"/>
  <c r="DC15" i="24"/>
  <c r="CY16" i="24"/>
  <c r="DA16" i="24"/>
  <c r="CZ16" i="24"/>
  <c r="CV16" i="24"/>
  <c r="CX16" i="24"/>
  <c r="CW16" i="24"/>
  <c r="CS16" i="24"/>
  <c r="CU16" i="24"/>
  <c r="CT16" i="24"/>
  <c r="CP16" i="24"/>
  <c r="CR16" i="24"/>
  <c r="CQ16" i="24"/>
  <c r="CM16" i="24"/>
  <c r="CO16" i="24"/>
  <c r="CN16" i="24"/>
  <c r="CJ15" i="24"/>
  <c r="CL15" i="24"/>
  <c r="CK15" i="24"/>
  <c r="CG15" i="24"/>
  <c r="CI15" i="24"/>
  <c r="CH15" i="24"/>
  <c r="CD15" i="24"/>
  <c r="CF15" i="24"/>
  <c r="CE15" i="24"/>
  <c r="CA15" i="24"/>
  <c r="CC15" i="24"/>
  <c r="CB15" i="24"/>
  <c r="BX15" i="24"/>
  <c r="BZ15" i="24"/>
  <c r="BY15" i="24"/>
  <c r="BU15" i="24"/>
  <c r="BW15" i="24"/>
  <c r="BV15" i="24"/>
  <c r="BR15" i="24"/>
  <c r="BT15" i="24"/>
  <c r="BS15" i="24"/>
  <c r="BO15" i="24"/>
  <c r="BQ15" i="24"/>
  <c r="BP15" i="24"/>
  <c r="BL15" i="24"/>
  <c r="BN15" i="24"/>
  <c r="BM15" i="24"/>
  <c r="BI15" i="24"/>
  <c r="BK15" i="24"/>
  <c r="BJ15" i="24"/>
  <c r="BF15" i="24"/>
  <c r="BH15" i="24"/>
  <c r="BG15" i="24"/>
  <c r="BC16" i="24"/>
  <c r="BE16" i="24"/>
  <c r="BD16" i="24"/>
  <c r="AZ16" i="24"/>
  <c r="BB16" i="24"/>
  <c r="BA16" i="24"/>
  <c r="AW16" i="24"/>
  <c r="AY16" i="24"/>
  <c r="AX16" i="24"/>
  <c r="AT16" i="24"/>
  <c r="AV16" i="24"/>
  <c r="AU16" i="24"/>
  <c r="AQ16" i="24"/>
  <c r="AS16" i="24"/>
  <c r="AR16" i="24"/>
  <c r="AN16" i="24"/>
  <c r="AP16" i="24"/>
  <c r="AO16" i="24"/>
  <c r="AK16" i="24"/>
  <c r="AM16" i="24"/>
  <c r="AL16" i="24"/>
  <c r="AH16" i="24"/>
  <c r="AJ16" i="24"/>
  <c r="AI16" i="24"/>
  <c r="AE16" i="24"/>
  <c r="AG16" i="24"/>
  <c r="AF16" i="24"/>
  <c r="AB16" i="24"/>
  <c r="AD16" i="24"/>
  <c r="AC16" i="24"/>
  <c r="FG15" i="24"/>
  <c r="FI15" i="24"/>
  <c r="FH15" i="24"/>
  <c r="FD15" i="24"/>
  <c r="FF15" i="24"/>
  <c r="FE15" i="24"/>
  <c r="FA15" i="24"/>
  <c r="FC15" i="24"/>
  <c r="FB15" i="24"/>
  <c r="EX15" i="24"/>
  <c r="EZ15" i="24"/>
  <c r="EY15" i="24"/>
  <c r="EU15" i="24"/>
  <c r="EW15" i="24"/>
  <c r="EV15" i="24"/>
  <c r="ER15" i="24"/>
  <c r="ET15" i="24"/>
  <c r="ES15" i="24"/>
  <c r="EO15" i="24"/>
  <c r="EQ15" i="24"/>
  <c r="EP15" i="24"/>
  <c r="EL15" i="24"/>
  <c r="EN15" i="24"/>
  <c r="EM15" i="24"/>
  <c r="EI15" i="24"/>
  <c r="EK15" i="24"/>
  <c r="EJ15" i="24"/>
  <c r="EF15" i="24"/>
  <c r="EH15" i="24"/>
  <c r="EG15" i="24"/>
  <c r="EC15" i="24"/>
  <c r="EE15" i="24"/>
  <c r="ED15" i="24"/>
  <c r="DZ15" i="24"/>
  <c r="EB15" i="24"/>
  <c r="EA15" i="24"/>
  <c r="DW15" i="24"/>
  <c r="DY15" i="24"/>
  <c r="DX15" i="24"/>
  <c r="DT15" i="24"/>
  <c r="DV15" i="24"/>
  <c r="DU15" i="24"/>
  <c r="DQ15" i="24"/>
  <c r="DS15" i="24"/>
  <c r="DR15" i="24"/>
  <c r="DN15" i="24"/>
  <c r="DP15" i="24"/>
  <c r="DO15" i="24"/>
  <c r="DK15" i="24"/>
  <c r="DM15" i="24"/>
  <c r="DL15" i="24"/>
  <c r="DH14" i="24"/>
  <c r="DJ14" i="24"/>
  <c r="DI14" i="24"/>
  <c r="DE14" i="24"/>
  <c r="DG14" i="24"/>
  <c r="DF14" i="24"/>
  <c r="DB14" i="24"/>
  <c r="DD14" i="24"/>
  <c r="DC14" i="24"/>
  <c r="CY15" i="24"/>
  <c r="DA15" i="24"/>
  <c r="CZ15" i="24"/>
  <c r="CV15" i="24"/>
  <c r="CX15" i="24"/>
  <c r="CW15" i="24"/>
  <c r="CS15" i="24"/>
  <c r="CU15" i="24"/>
  <c r="CT15" i="24"/>
  <c r="CP15" i="24"/>
  <c r="CR15" i="24"/>
  <c r="CQ15" i="24"/>
  <c r="CM15" i="24"/>
  <c r="CO15" i="24"/>
  <c r="CN15" i="24"/>
  <c r="CJ14" i="24"/>
  <c r="CL14" i="24"/>
  <c r="CK14" i="24"/>
  <c r="CG14" i="24"/>
  <c r="CI14" i="24"/>
  <c r="CH14" i="24"/>
  <c r="CD14" i="24"/>
  <c r="CF14" i="24"/>
  <c r="CE14" i="24"/>
  <c r="CA14" i="24"/>
  <c r="CC14" i="24"/>
  <c r="CB14" i="24"/>
  <c r="BX14" i="24"/>
  <c r="BZ14" i="24"/>
  <c r="BY14" i="24"/>
  <c r="BU14" i="24"/>
  <c r="BW14" i="24"/>
  <c r="BV14" i="24"/>
  <c r="BR14" i="24"/>
  <c r="BT14" i="24"/>
  <c r="BS14" i="24"/>
  <c r="BO14" i="24"/>
  <c r="BQ14" i="24"/>
  <c r="BP14" i="24"/>
  <c r="BL14" i="24"/>
  <c r="BN14" i="24"/>
  <c r="BM14" i="24"/>
  <c r="BI14" i="24"/>
  <c r="BK14" i="24"/>
  <c r="BJ14" i="24"/>
  <c r="BF14" i="24"/>
  <c r="BH14" i="24"/>
  <c r="BG14" i="24"/>
  <c r="BC15" i="24"/>
  <c r="BE15" i="24"/>
  <c r="BD15" i="24"/>
  <c r="AZ15" i="24"/>
  <c r="BB15" i="24"/>
  <c r="BA15" i="24"/>
  <c r="AW15" i="24"/>
  <c r="AY15" i="24"/>
  <c r="AX15" i="24"/>
  <c r="AT15" i="24"/>
  <c r="AV15" i="24"/>
  <c r="AU15" i="24"/>
  <c r="AQ15" i="24"/>
  <c r="AS15" i="24"/>
  <c r="AR15" i="24"/>
  <c r="AN15" i="24"/>
  <c r="AP15" i="24"/>
  <c r="AO15" i="24"/>
  <c r="AK15" i="24"/>
  <c r="AM15" i="24"/>
  <c r="AL15" i="24"/>
  <c r="AH15" i="24"/>
  <c r="AJ15" i="24"/>
  <c r="AI15" i="24"/>
  <c r="AE15" i="24"/>
  <c r="AG15" i="24"/>
  <c r="AF15" i="24"/>
  <c r="AB15" i="24"/>
  <c r="AD15" i="24"/>
  <c r="AC15" i="24"/>
  <c r="FG14" i="24"/>
  <c r="FI14" i="24"/>
  <c r="FH14" i="24"/>
  <c r="FD14" i="24"/>
  <c r="FF14" i="24"/>
  <c r="FE14" i="24"/>
  <c r="FA14" i="24"/>
  <c r="FC14" i="24"/>
  <c r="FB14" i="24"/>
  <c r="EX14" i="24"/>
  <c r="EZ14" i="24"/>
  <c r="EY14" i="24"/>
  <c r="EU14" i="24"/>
  <c r="EW14" i="24"/>
  <c r="EV14" i="24"/>
  <c r="ER14" i="24"/>
  <c r="ET14" i="24"/>
  <c r="ES14" i="24"/>
  <c r="EO14" i="24"/>
  <c r="EQ14" i="24"/>
  <c r="EP14" i="24"/>
  <c r="EL14" i="24"/>
  <c r="EN14" i="24"/>
  <c r="EM14" i="24"/>
  <c r="EI14" i="24"/>
  <c r="EK14" i="24"/>
  <c r="EJ14" i="24"/>
  <c r="EF14" i="24"/>
  <c r="EH14" i="24"/>
  <c r="EG14" i="24"/>
  <c r="EC14" i="24"/>
  <c r="EE14" i="24"/>
  <c r="ED14" i="24"/>
  <c r="DZ14" i="24"/>
  <c r="EB14" i="24"/>
  <c r="EA14" i="24"/>
  <c r="DW14" i="24"/>
  <c r="DY14" i="24"/>
  <c r="DX14" i="24"/>
  <c r="DT14" i="24"/>
  <c r="DV14" i="24"/>
  <c r="DU14" i="24"/>
  <c r="DQ14" i="24"/>
  <c r="DS14" i="24"/>
  <c r="DR14" i="24"/>
  <c r="DN14" i="24"/>
  <c r="DP14" i="24"/>
  <c r="DO14" i="24"/>
  <c r="DK14" i="24"/>
  <c r="DM14" i="24"/>
  <c r="DL14" i="24"/>
  <c r="DH13" i="24"/>
  <c r="DJ13" i="24"/>
  <c r="DI13" i="24"/>
  <c r="DE13" i="24"/>
  <c r="DG13" i="24"/>
  <c r="DF13" i="24"/>
  <c r="DB13" i="24"/>
  <c r="DD13" i="24"/>
  <c r="DC13" i="24"/>
  <c r="CY14" i="24"/>
  <c r="DA14" i="24"/>
  <c r="CZ14" i="24"/>
  <c r="CV14" i="24"/>
  <c r="CX14" i="24"/>
  <c r="CW14" i="24"/>
  <c r="CS14" i="24"/>
  <c r="CU14" i="24"/>
  <c r="CT14" i="24"/>
  <c r="CP14" i="24"/>
  <c r="CR14" i="24"/>
  <c r="CQ14" i="24"/>
  <c r="CM14" i="24"/>
  <c r="CO14" i="24"/>
  <c r="CN14" i="24"/>
  <c r="CJ13" i="24"/>
  <c r="CL13" i="24"/>
  <c r="CK13" i="24"/>
  <c r="CG13" i="24"/>
  <c r="CI13" i="24"/>
  <c r="CH13" i="24"/>
  <c r="CD13" i="24"/>
  <c r="CF13" i="24"/>
  <c r="CE13" i="24"/>
  <c r="CA13" i="24"/>
  <c r="CC13" i="24"/>
  <c r="CB13" i="24"/>
  <c r="BX13" i="24"/>
  <c r="BZ13" i="24"/>
  <c r="BY13" i="24"/>
  <c r="BU13" i="24"/>
  <c r="BW13" i="24"/>
  <c r="BV13" i="24"/>
  <c r="BR13" i="24"/>
  <c r="BT13" i="24"/>
  <c r="BS13" i="24"/>
  <c r="BO13" i="24"/>
  <c r="BQ13" i="24"/>
  <c r="BP13" i="24"/>
  <c r="BL13" i="24"/>
  <c r="BN13" i="24"/>
  <c r="BM13" i="24"/>
  <c r="BI13" i="24"/>
  <c r="BK13" i="24"/>
  <c r="BJ13" i="24"/>
  <c r="BF13" i="24"/>
  <c r="BH13" i="24"/>
  <c r="BG13" i="24"/>
  <c r="BC14" i="24"/>
  <c r="BE14" i="24"/>
  <c r="BD14" i="24"/>
  <c r="AZ14" i="24"/>
  <c r="BB14" i="24"/>
  <c r="BA14" i="24"/>
  <c r="AW14" i="24"/>
  <c r="AY14" i="24"/>
  <c r="AX14" i="24"/>
  <c r="AT14" i="24"/>
  <c r="AV14" i="24"/>
  <c r="AU14" i="24"/>
  <c r="AQ14" i="24"/>
  <c r="AS14" i="24"/>
  <c r="AR14" i="24"/>
  <c r="AN14" i="24"/>
  <c r="AP14" i="24"/>
  <c r="AO14" i="24"/>
  <c r="AK14" i="24"/>
  <c r="AM14" i="24"/>
  <c r="AL14" i="24"/>
  <c r="AH14" i="24"/>
  <c r="AJ14" i="24"/>
  <c r="AI14" i="24"/>
  <c r="AE14" i="24"/>
  <c r="AG14" i="24"/>
  <c r="AF14" i="24"/>
  <c r="AB14" i="24"/>
  <c r="AD14" i="24"/>
  <c r="AC14" i="24"/>
  <c r="Y14" i="24"/>
  <c r="AA14" i="24"/>
  <c r="Z14" i="24"/>
  <c r="V14" i="24"/>
  <c r="X14" i="24"/>
  <c r="W14" i="24"/>
  <c r="S14" i="24"/>
  <c r="U14" i="24"/>
  <c r="T14" i="24"/>
  <c r="P14" i="24"/>
  <c r="R14" i="24"/>
  <c r="Q14" i="24"/>
  <c r="M14" i="24"/>
  <c r="O14" i="24"/>
  <c r="N14" i="24"/>
  <c r="J14" i="24"/>
  <c r="L14" i="24"/>
  <c r="K14" i="24"/>
  <c r="G14" i="24"/>
  <c r="I14" i="24"/>
  <c r="H14" i="24"/>
  <c r="D14" i="24"/>
  <c r="F14" i="24"/>
  <c r="E14" i="24"/>
  <c r="A14" i="24"/>
  <c r="C14" i="24"/>
  <c r="B14" i="24"/>
  <c r="FG13" i="24"/>
  <c r="FI13" i="24"/>
  <c r="FH13" i="24"/>
  <c r="FD13" i="24"/>
  <c r="FF13" i="24"/>
  <c r="FE13" i="24"/>
  <c r="FA13" i="24"/>
  <c r="FC13" i="24"/>
  <c r="FB13" i="24"/>
  <c r="EX13" i="24"/>
  <c r="EZ13" i="24"/>
  <c r="EY13" i="24"/>
  <c r="EU13" i="24"/>
  <c r="EW13" i="24"/>
  <c r="EV13" i="24"/>
  <c r="ER13" i="24"/>
  <c r="ET13" i="24"/>
  <c r="ES13" i="24"/>
  <c r="EO13" i="24"/>
  <c r="EQ13" i="24"/>
  <c r="EP13" i="24"/>
  <c r="EL13" i="24"/>
  <c r="EN13" i="24"/>
  <c r="EM13" i="24"/>
  <c r="EI13" i="24"/>
  <c r="EK13" i="24"/>
  <c r="EJ13" i="24"/>
  <c r="EF13" i="24"/>
  <c r="EH13" i="24"/>
  <c r="EG13" i="24"/>
  <c r="EC13" i="24"/>
  <c r="EE13" i="24"/>
  <c r="ED13" i="24"/>
  <c r="DZ13" i="24"/>
  <c r="EB13" i="24"/>
  <c r="EA13" i="24"/>
  <c r="DW13" i="24"/>
  <c r="DY13" i="24"/>
  <c r="DX13" i="24"/>
  <c r="DT13" i="24"/>
  <c r="DV13" i="24"/>
  <c r="DU13" i="24"/>
  <c r="DQ13" i="24"/>
  <c r="DS13" i="24"/>
  <c r="DR13" i="24"/>
  <c r="DN13" i="24"/>
  <c r="DP13" i="24"/>
  <c r="DO13" i="24"/>
  <c r="DK13" i="24"/>
  <c r="DM13" i="24"/>
  <c r="DL13" i="24"/>
  <c r="DH12" i="24"/>
  <c r="DJ12" i="24"/>
  <c r="DI12" i="24"/>
  <c r="DE12" i="24"/>
  <c r="DG12" i="24"/>
  <c r="DF12" i="24"/>
  <c r="DB12" i="24"/>
  <c r="DD12" i="24"/>
  <c r="DC12" i="24"/>
  <c r="CY13" i="24"/>
  <c r="DA13" i="24"/>
  <c r="CZ13" i="24"/>
  <c r="CV13" i="24"/>
  <c r="CX13" i="24"/>
  <c r="CW13" i="24"/>
  <c r="CS13" i="24"/>
  <c r="CU13" i="24"/>
  <c r="CT13" i="24"/>
  <c r="CP13" i="24"/>
  <c r="CR13" i="24"/>
  <c r="CQ13" i="24"/>
  <c r="CM13" i="24"/>
  <c r="CO13" i="24"/>
  <c r="CN13" i="24"/>
  <c r="CJ12" i="24"/>
  <c r="CL12" i="24"/>
  <c r="CK12" i="24"/>
  <c r="CG12" i="24"/>
  <c r="CI12" i="24"/>
  <c r="CH12" i="24"/>
  <c r="CD12" i="24"/>
  <c r="CF12" i="24"/>
  <c r="CE12" i="24"/>
  <c r="CA12" i="24"/>
  <c r="CC12" i="24"/>
  <c r="CB12" i="24"/>
  <c r="BX12" i="24"/>
  <c r="BZ12" i="24"/>
  <c r="BY12" i="24"/>
  <c r="BU12" i="24"/>
  <c r="BW12" i="24"/>
  <c r="BV12" i="24"/>
  <c r="BR12" i="24"/>
  <c r="BT12" i="24"/>
  <c r="BS12" i="24"/>
  <c r="BO12" i="24"/>
  <c r="BQ12" i="24"/>
  <c r="BP12" i="24"/>
  <c r="BL12" i="24"/>
  <c r="BN12" i="24"/>
  <c r="BM12" i="24"/>
  <c r="BI12" i="24"/>
  <c r="BK12" i="24"/>
  <c r="BJ12" i="24"/>
  <c r="BF12" i="24"/>
  <c r="BH12" i="24"/>
  <c r="BG12" i="24"/>
  <c r="BC13" i="24"/>
  <c r="BE13" i="24"/>
  <c r="BD13" i="24"/>
  <c r="AZ13" i="24"/>
  <c r="BB13" i="24"/>
  <c r="BA13" i="24"/>
  <c r="AW13" i="24"/>
  <c r="AY13" i="24"/>
  <c r="AX13" i="24"/>
  <c r="AT13" i="24"/>
  <c r="AV13" i="24"/>
  <c r="AU13" i="24"/>
  <c r="AQ13" i="24"/>
  <c r="AS13" i="24"/>
  <c r="AR13" i="24"/>
  <c r="AN13" i="24"/>
  <c r="AP13" i="24"/>
  <c r="AO13" i="24"/>
  <c r="AK13" i="24"/>
  <c r="AM13" i="24"/>
  <c r="AL13" i="24"/>
  <c r="AH13" i="24"/>
  <c r="AJ13" i="24"/>
  <c r="AI13" i="24"/>
  <c r="AE13" i="24"/>
  <c r="AG13" i="24"/>
  <c r="AF13" i="24"/>
  <c r="AB13" i="24"/>
  <c r="AD13" i="24"/>
  <c r="AC13" i="24"/>
  <c r="Y13" i="24"/>
  <c r="AA13" i="24"/>
  <c r="Z13" i="24"/>
  <c r="V13" i="24"/>
  <c r="X13" i="24"/>
  <c r="W13" i="24"/>
  <c r="S13" i="24"/>
  <c r="U13" i="24"/>
  <c r="T13" i="24"/>
  <c r="P13" i="24"/>
  <c r="R13" i="24"/>
  <c r="Q13" i="24"/>
  <c r="M13" i="24"/>
  <c r="O13" i="24"/>
  <c r="N13" i="24"/>
  <c r="J13" i="24"/>
  <c r="L13" i="24"/>
  <c r="K13" i="24"/>
  <c r="G13" i="24"/>
  <c r="I13" i="24"/>
  <c r="H13" i="24"/>
  <c r="D13" i="24"/>
  <c r="F13" i="24"/>
  <c r="E13" i="24"/>
  <c r="A13" i="24"/>
  <c r="C13" i="24"/>
  <c r="B13" i="24"/>
  <c r="FG12" i="24"/>
  <c r="FI12" i="24"/>
  <c r="FH12" i="24"/>
  <c r="FD12" i="24"/>
  <c r="FF12" i="24"/>
  <c r="FE12" i="24"/>
  <c r="FA12" i="24"/>
  <c r="FC12" i="24"/>
  <c r="FB12" i="24"/>
  <c r="EX12" i="24"/>
  <c r="EZ12" i="24"/>
  <c r="EY12" i="24"/>
  <c r="EU12" i="24"/>
  <c r="EW12" i="24"/>
  <c r="EV12" i="24"/>
  <c r="ER12" i="24"/>
  <c r="ET12" i="24"/>
  <c r="ES12" i="24"/>
  <c r="EO12" i="24"/>
  <c r="EQ12" i="24"/>
  <c r="EP12" i="24"/>
  <c r="EL12" i="24"/>
  <c r="EN12" i="24"/>
  <c r="EM12" i="24"/>
  <c r="EI12" i="24"/>
  <c r="EK12" i="24"/>
  <c r="EJ12" i="24"/>
  <c r="EF12" i="24"/>
  <c r="EH12" i="24"/>
  <c r="EG12" i="24"/>
  <c r="EC12" i="24"/>
  <c r="EE12" i="24"/>
  <c r="ED12" i="24"/>
  <c r="DZ12" i="24"/>
  <c r="EB12" i="24"/>
  <c r="EA12" i="24"/>
  <c r="DW12" i="24"/>
  <c r="DY12" i="24"/>
  <c r="DX12" i="24"/>
  <c r="DT12" i="24"/>
  <c r="DV12" i="24"/>
  <c r="DU12" i="24"/>
  <c r="DQ12" i="24"/>
  <c r="DS12" i="24"/>
  <c r="DR12" i="24"/>
  <c r="DN12" i="24"/>
  <c r="DP12" i="24"/>
  <c r="DO12" i="24"/>
  <c r="DK12" i="24"/>
  <c r="DM12" i="24"/>
  <c r="DL12" i="24"/>
  <c r="DH11" i="24"/>
  <c r="DJ11" i="24"/>
  <c r="DI11" i="24"/>
  <c r="DE11" i="24"/>
  <c r="DG11" i="24"/>
  <c r="DF11" i="24"/>
  <c r="DB11" i="24"/>
  <c r="DD11" i="24"/>
  <c r="DC11" i="24"/>
  <c r="CY12" i="24"/>
  <c r="DA12" i="24"/>
  <c r="CZ12" i="24"/>
  <c r="CV12" i="24"/>
  <c r="CX12" i="24"/>
  <c r="CW12" i="24"/>
  <c r="CS12" i="24"/>
  <c r="CU12" i="24"/>
  <c r="CT12" i="24"/>
  <c r="CP12" i="24"/>
  <c r="CR12" i="24"/>
  <c r="CQ12" i="24"/>
  <c r="CM12" i="24"/>
  <c r="CO12" i="24"/>
  <c r="CN12" i="24"/>
  <c r="CJ11" i="24"/>
  <c r="CL11" i="24"/>
  <c r="CK11" i="24"/>
  <c r="CG11" i="24"/>
  <c r="CI11" i="24"/>
  <c r="CH11" i="24"/>
  <c r="CD11" i="24"/>
  <c r="CF11" i="24"/>
  <c r="CE11" i="24"/>
  <c r="CA11" i="24"/>
  <c r="CC11" i="24"/>
  <c r="CB11" i="24"/>
  <c r="BX11" i="24"/>
  <c r="BZ11" i="24"/>
  <c r="BY11" i="24"/>
  <c r="BU11" i="24"/>
  <c r="BW11" i="24"/>
  <c r="BV11" i="24"/>
  <c r="BR11" i="24"/>
  <c r="BT11" i="24"/>
  <c r="BS11" i="24"/>
  <c r="BO11" i="24"/>
  <c r="BQ11" i="24"/>
  <c r="BP11" i="24"/>
  <c r="BL11" i="24"/>
  <c r="BN11" i="24"/>
  <c r="BM11" i="24"/>
  <c r="BI11" i="24"/>
  <c r="BK11" i="24"/>
  <c r="BJ11" i="24"/>
  <c r="BF11" i="24"/>
  <c r="BH11" i="24"/>
  <c r="BG11" i="24"/>
  <c r="BC12" i="24"/>
  <c r="BE12" i="24"/>
  <c r="BD12" i="24"/>
  <c r="AZ12" i="24"/>
  <c r="BB12" i="24"/>
  <c r="BA12" i="24"/>
  <c r="AW12" i="24"/>
  <c r="AY12" i="24"/>
  <c r="AX12" i="24"/>
  <c r="AT12" i="24"/>
  <c r="AV12" i="24"/>
  <c r="AU12" i="24"/>
  <c r="AQ12" i="24"/>
  <c r="AS12" i="24"/>
  <c r="AR12" i="24"/>
  <c r="AN12" i="24"/>
  <c r="AP12" i="24"/>
  <c r="AO12" i="24"/>
  <c r="AK12" i="24"/>
  <c r="AM12" i="24"/>
  <c r="AL12" i="24"/>
  <c r="AH12" i="24"/>
  <c r="AJ12" i="24"/>
  <c r="AI12" i="24"/>
  <c r="AE12" i="24"/>
  <c r="AG12" i="24"/>
  <c r="AF12" i="24"/>
  <c r="AB12" i="24"/>
  <c r="AD12" i="24"/>
  <c r="AC12" i="24"/>
  <c r="Y12" i="24"/>
  <c r="AA12" i="24"/>
  <c r="Z12" i="24"/>
  <c r="V12" i="24"/>
  <c r="X12" i="24"/>
  <c r="W12" i="24"/>
  <c r="S12" i="24"/>
  <c r="U12" i="24"/>
  <c r="T12" i="24"/>
  <c r="P12" i="24"/>
  <c r="R12" i="24"/>
  <c r="Q12" i="24"/>
  <c r="M12" i="24"/>
  <c r="O12" i="24"/>
  <c r="N12" i="24"/>
  <c r="J12" i="24"/>
  <c r="L12" i="24"/>
  <c r="K12" i="24"/>
  <c r="G12" i="24"/>
  <c r="I12" i="24"/>
  <c r="H12" i="24"/>
  <c r="D12" i="24"/>
  <c r="F12" i="24"/>
  <c r="E12" i="24"/>
  <c r="A12" i="24"/>
  <c r="C12" i="24"/>
  <c r="B12" i="24"/>
  <c r="FG11" i="24"/>
  <c r="FI11" i="24"/>
  <c r="FH11" i="24"/>
  <c r="FD11" i="24"/>
  <c r="FF11" i="24"/>
  <c r="FE11" i="24"/>
  <c r="FA11" i="24"/>
  <c r="FC11" i="24"/>
  <c r="FB11" i="24"/>
  <c r="EX11" i="24"/>
  <c r="EZ11" i="24"/>
  <c r="EY11" i="24"/>
  <c r="EU11" i="24"/>
  <c r="EW11" i="24"/>
  <c r="EV11" i="24"/>
  <c r="ER11" i="24"/>
  <c r="ET11" i="24"/>
  <c r="ES11" i="24"/>
  <c r="EO11" i="24"/>
  <c r="EQ11" i="24"/>
  <c r="EP11" i="24"/>
  <c r="EL11" i="24"/>
  <c r="EN11" i="24"/>
  <c r="EM11" i="24"/>
  <c r="EI11" i="24"/>
  <c r="EK11" i="24"/>
  <c r="EJ11" i="24"/>
  <c r="EF11" i="24"/>
  <c r="EH11" i="24"/>
  <c r="EG11" i="24"/>
  <c r="EC11" i="24"/>
  <c r="EE11" i="24"/>
  <c r="ED11" i="24"/>
  <c r="DZ11" i="24"/>
  <c r="EB11" i="24"/>
  <c r="EA11" i="24"/>
  <c r="DW11" i="24"/>
  <c r="DY11" i="24"/>
  <c r="DX11" i="24"/>
  <c r="DT11" i="24"/>
  <c r="DV11" i="24"/>
  <c r="DU11" i="24"/>
  <c r="DQ11" i="24"/>
  <c r="DS11" i="24"/>
  <c r="DR11" i="24"/>
  <c r="DN11" i="24"/>
  <c r="DP11" i="24"/>
  <c r="DO11" i="24"/>
  <c r="DK11" i="24"/>
  <c r="DM11" i="24"/>
  <c r="DL11" i="24"/>
  <c r="DH10" i="24"/>
  <c r="DJ10" i="24"/>
  <c r="DI10" i="24"/>
  <c r="DE10" i="24"/>
  <c r="DG10" i="24"/>
  <c r="DF10" i="24"/>
  <c r="DB10" i="24"/>
  <c r="DD10" i="24"/>
  <c r="DC10" i="24"/>
  <c r="CY11" i="24"/>
  <c r="DA11" i="24"/>
  <c r="CZ11" i="24"/>
  <c r="CV11" i="24"/>
  <c r="CX11" i="24"/>
  <c r="CW11" i="24"/>
  <c r="CS11" i="24"/>
  <c r="CU11" i="24"/>
  <c r="CT11" i="24"/>
  <c r="CP11" i="24"/>
  <c r="CR11" i="24"/>
  <c r="CQ11" i="24"/>
  <c r="CM11" i="24"/>
  <c r="CO11" i="24"/>
  <c r="CN11" i="24"/>
  <c r="CJ10" i="24"/>
  <c r="CL10" i="24"/>
  <c r="CK10" i="24"/>
  <c r="CG10" i="24"/>
  <c r="CI10" i="24"/>
  <c r="CH10" i="24"/>
  <c r="CD10" i="24"/>
  <c r="CF10" i="24"/>
  <c r="CE10" i="24"/>
  <c r="CA10" i="24"/>
  <c r="CC10" i="24"/>
  <c r="CB10" i="24"/>
  <c r="BX10" i="24"/>
  <c r="BZ10" i="24"/>
  <c r="BY10" i="24"/>
  <c r="BU10" i="24"/>
  <c r="BW10" i="24"/>
  <c r="BV10" i="24"/>
  <c r="BR10" i="24"/>
  <c r="BT10" i="24"/>
  <c r="BS10" i="24"/>
  <c r="BO10" i="24"/>
  <c r="BQ10" i="24"/>
  <c r="BP10" i="24"/>
  <c r="BL10" i="24"/>
  <c r="BN10" i="24"/>
  <c r="BM10" i="24"/>
  <c r="BI10" i="24"/>
  <c r="BK10" i="24"/>
  <c r="BJ10" i="24"/>
  <c r="BF10" i="24"/>
  <c r="BH10" i="24"/>
  <c r="BG10" i="24"/>
  <c r="BC11" i="24"/>
  <c r="BE11" i="24"/>
  <c r="BD11" i="24"/>
  <c r="AZ11" i="24"/>
  <c r="BB11" i="24"/>
  <c r="BA11" i="24"/>
  <c r="AW11" i="24"/>
  <c r="AY11" i="24"/>
  <c r="AX11" i="24"/>
  <c r="AT11" i="24"/>
  <c r="AV11" i="24"/>
  <c r="AU11" i="24"/>
  <c r="AQ11" i="24"/>
  <c r="AS11" i="24"/>
  <c r="AR11" i="24"/>
  <c r="AN11" i="24"/>
  <c r="AP11" i="24"/>
  <c r="AO11" i="24"/>
  <c r="AK11" i="24"/>
  <c r="AM11" i="24"/>
  <c r="AL11" i="24"/>
  <c r="AH11" i="24"/>
  <c r="AJ11" i="24"/>
  <c r="AI11" i="24"/>
  <c r="AE11" i="24"/>
  <c r="AG11" i="24"/>
  <c r="AF11" i="24"/>
  <c r="AB11" i="24"/>
  <c r="AD11" i="24"/>
  <c r="AC11" i="24"/>
  <c r="Y11" i="24"/>
  <c r="AA11" i="24"/>
  <c r="Z11" i="24"/>
  <c r="V11" i="24"/>
  <c r="X11" i="24"/>
  <c r="W11" i="24"/>
  <c r="S11" i="24"/>
  <c r="U11" i="24"/>
  <c r="T11" i="24"/>
  <c r="P11" i="24"/>
  <c r="R11" i="24"/>
  <c r="Q11" i="24"/>
  <c r="M11" i="24"/>
  <c r="O11" i="24"/>
  <c r="N11" i="24"/>
  <c r="J11" i="24"/>
  <c r="L11" i="24"/>
  <c r="K11" i="24"/>
  <c r="G11" i="24"/>
  <c r="I11" i="24"/>
  <c r="H11" i="24"/>
  <c r="D11" i="24"/>
  <c r="F11" i="24"/>
  <c r="E11" i="24"/>
  <c r="A11" i="24"/>
  <c r="C11" i="24"/>
  <c r="B11" i="24"/>
  <c r="FG10" i="24"/>
  <c r="FI10" i="24"/>
  <c r="FH10" i="24"/>
  <c r="FD10" i="24"/>
  <c r="FF10" i="24"/>
  <c r="FE10" i="24"/>
  <c r="FA10" i="24"/>
  <c r="FC10" i="24"/>
  <c r="FB10" i="24"/>
  <c r="EX10" i="24"/>
  <c r="EZ10" i="24"/>
  <c r="EY10" i="24"/>
  <c r="EU10" i="24"/>
  <c r="EW10" i="24"/>
  <c r="EV10" i="24"/>
  <c r="ER10" i="24"/>
  <c r="ET10" i="24"/>
  <c r="ES10" i="24"/>
  <c r="EO10" i="24"/>
  <c r="EQ10" i="24"/>
  <c r="EP10" i="24"/>
  <c r="EL10" i="24"/>
  <c r="J211" i="11"/>
  <c r="EN10" i="24"/>
  <c r="EM10" i="24"/>
  <c r="EI10" i="24"/>
  <c r="EK10" i="24"/>
  <c r="EJ10" i="24"/>
  <c r="EF10" i="24"/>
  <c r="EH10" i="24"/>
  <c r="EG10" i="24"/>
  <c r="EC10" i="24"/>
  <c r="EE10" i="24"/>
  <c r="ED10" i="24"/>
  <c r="DZ10" i="24"/>
  <c r="EB10" i="24"/>
  <c r="EA10" i="24"/>
  <c r="DW10" i="24"/>
  <c r="DY10" i="24"/>
  <c r="DX10" i="24"/>
  <c r="DT10" i="24"/>
  <c r="DV10" i="24"/>
  <c r="DU10" i="24"/>
  <c r="DQ10" i="24"/>
  <c r="DS10" i="24"/>
  <c r="DR10" i="24"/>
  <c r="DN10" i="24"/>
  <c r="DP10" i="24"/>
  <c r="DO10" i="24"/>
  <c r="DK10" i="24"/>
  <c r="DM10" i="24"/>
  <c r="DL10" i="24"/>
  <c r="DH9" i="24"/>
  <c r="DJ9" i="24"/>
  <c r="DI9" i="24"/>
  <c r="DE9" i="24"/>
  <c r="DG9" i="24"/>
  <c r="DF9" i="24"/>
  <c r="DB9" i="24"/>
  <c r="DD9" i="24"/>
  <c r="DC9" i="24"/>
  <c r="CY10" i="24"/>
  <c r="DA10" i="24"/>
  <c r="CZ10" i="24"/>
  <c r="CV10" i="24"/>
  <c r="CX10" i="24"/>
  <c r="CW10" i="24"/>
  <c r="CS10" i="24"/>
  <c r="CU10" i="24"/>
  <c r="CT10" i="24"/>
  <c r="CP10" i="24"/>
  <c r="CR10" i="24"/>
  <c r="CQ10" i="24"/>
  <c r="CM10" i="24"/>
  <c r="CO10" i="24"/>
  <c r="CN10" i="24"/>
  <c r="CJ9" i="24"/>
  <c r="CL9" i="24"/>
  <c r="CK9" i="24"/>
  <c r="CG9" i="24"/>
  <c r="CI9" i="24"/>
  <c r="CH9" i="24"/>
  <c r="CD9" i="24"/>
  <c r="CF9" i="24"/>
  <c r="CE9" i="24"/>
  <c r="CA9" i="24"/>
  <c r="CC9" i="24"/>
  <c r="CB9" i="24"/>
  <c r="BX9" i="24"/>
  <c r="BZ9" i="24"/>
  <c r="BY9" i="24"/>
  <c r="BU9" i="24"/>
  <c r="BW9" i="24"/>
  <c r="BV9" i="24"/>
  <c r="BR9" i="24"/>
  <c r="BT9" i="24"/>
  <c r="BS9" i="24"/>
  <c r="BO9" i="24"/>
  <c r="BQ9" i="24"/>
  <c r="BP9" i="24"/>
  <c r="BL9" i="24"/>
  <c r="BN9" i="24"/>
  <c r="BM9" i="24"/>
  <c r="BI9" i="24"/>
  <c r="BK9" i="24"/>
  <c r="BJ9" i="24"/>
  <c r="BF9" i="24"/>
  <c r="BH9" i="24"/>
  <c r="BG9" i="24"/>
  <c r="BC10" i="24"/>
  <c r="BE10" i="24"/>
  <c r="BD10" i="24"/>
  <c r="AZ10" i="24"/>
  <c r="BB10" i="24"/>
  <c r="BA10" i="24"/>
  <c r="AW10" i="24"/>
  <c r="AY10" i="24"/>
  <c r="AX10" i="24"/>
  <c r="AT10" i="24"/>
  <c r="AV10" i="24"/>
  <c r="AU10" i="24"/>
  <c r="AQ10" i="24"/>
  <c r="AS10" i="24"/>
  <c r="AR10" i="24"/>
  <c r="AN10" i="24"/>
  <c r="AP10" i="24"/>
  <c r="AO10" i="24"/>
  <c r="AK10" i="24"/>
  <c r="AM10" i="24"/>
  <c r="AL10" i="24"/>
  <c r="AH10" i="24"/>
  <c r="AJ10" i="24"/>
  <c r="AI10" i="24"/>
  <c r="AE10" i="24"/>
  <c r="AG10" i="24"/>
  <c r="AF10" i="24"/>
  <c r="AB10" i="24"/>
  <c r="AD10" i="24"/>
  <c r="AC10" i="24"/>
  <c r="Y10" i="24"/>
  <c r="AA10" i="24"/>
  <c r="Z10" i="24"/>
  <c r="V10" i="24"/>
  <c r="X10" i="24"/>
  <c r="W10" i="24"/>
  <c r="S10" i="24"/>
  <c r="U10" i="24"/>
  <c r="T10" i="24"/>
  <c r="P10" i="24"/>
  <c r="R10" i="24"/>
  <c r="Q10" i="24"/>
  <c r="M10" i="24"/>
  <c r="O10" i="24"/>
  <c r="N10" i="24"/>
  <c r="J10" i="24"/>
  <c r="L10" i="24"/>
  <c r="K10" i="24"/>
  <c r="G10" i="24"/>
  <c r="I10" i="24"/>
  <c r="H10" i="24"/>
  <c r="D10" i="24"/>
  <c r="F10" i="24"/>
  <c r="E10" i="24"/>
  <c r="A10" i="24"/>
  <c r="C10" i="24"/>
  <c r="B10" i="24"/>
  <c r="FG9" i="24"/>
  <c r="FI9" i="24"/>
  <c r="FH9" i="24"/>
  <c r="FD9" i="24"/>
  <c r="B247" i="11"/>
  <c r="FF9" i="24"/>
  <c r="FE9" i="24"/>
  <c r="FA9" i="24"/>
  <c r="FC9" i="24"/>
  <c r="FB9" i="24"/>
  <c r="EX9" i="24"/>
  <c r="EZ9" i="24"/>
  <c r="EY9" i="24"/>
  <c r="EU9" i="24"/>
  <c r="EW9" i="24"/>
  <c r="EV9" i="24"/>
  <c r="ER9" i="24"/>
  <c r="ET9" i="24"/>
  <c r="ES9" i="24"/>
  <c r="EO9" i="24"/>
  <c r="EQ9" i="24"/>
  <c r="EP9" i="24"/>
  <c r="EL9" i="24"/>
  <c r="K210" i="11"/>
  <c r="J210" i="11"/>
  <c r="EN9" i="24"/>
  <c r="EM9" i="24"/>
  <c r="EI9" i="24"/>
  <c r="EK9" i="24"/>
  <c r="EJ9" i="24"/>
  <c r="EF9" i="24"/>
  <c r="EH9" i="24"/>
  <c r="EG9" i="24"/>
  <c r="EC9" i="24"/>
  <c r="EE9" i="24"/>
  <c r="ED9" i="24"/>
  <c r="DZ9" i="24"/>
  <c r="EB9" i="24"/>
  <c r="EA9" i="24"/>
  <c r="DW9" i="24"/>
  <c r="DY9" i="24"/>
  <c r="DX9" i="24"/>
  <c r="DT9" i="24"/>
  <c r="DV9" i="24"/>
  <c r="DU9" i="24"/>
  <c r="DQ9" i="24"/>
  <c r="DS9" i="24"/>
  <c r="DR9" i="24"/>
  <c r="DN9" i="24"/>
  <c r="DP9" i="24"/>
  <c r="DO9" i="24"/>
  <c r="DK9" i="24"/>
  <c r="DM9" i="24"/>
  <c r="DL9" i="24"/>
  <c r="DH8" i="24"/>
  <c r="DJ8" i="24"/>
  <c r="DI8" i="24"/>
  <c r="DE8" i="24"/>
  <c r="DG8" i="24"/>
  <c r="DF8" i="24"/>
  <c r="DB8" i="24"/>
  <c r="DD8" i="24"/>
  <c r="DC8" i="24"/>
  <c r="CY9" i="24"/>
  <c r="DA9" i="24"/>
  <c r="CZ9" i="24"/>
  <c r="CV9" i="24"/>
  <c r="CX9" i="24"/>
  <c r="CW9" i="24"/>
  <c r="CS9" i="24"/>
  <c r="CU9" i="24"/>
  <c r="CT9" i="24"/>
  <c r="CP9" i="24"/>
  <c r="CR9" i="24"/>
  <c r="CQ9" i="24"/>
  <c r="CM9" i="24"/>
  <c r="CO9" i="24"/>
  <c r="CN9" i="24"/>
  <c r="CJ8" i="24"/>
  <c r="B137" i="11"/>
  <c r="C136" i="11"/>
  <c r="B136" i="11"/>
  <c r="D136" i="11"/>
  <c r="C137" i="11"/>
  <c r="D137" i="11"/>
  <c r="B122" i="11"/>
  <c r="D122" i="11"/>
  <c r="C122" i="11"/>
  <c r="CL8" i="24"/>
  <c r="CK8" i="24"/>
  <c r="CG8" i="24"/>
  <c r="N115" i="11"/>
  <c r="O114" i="11"/>
  <c r="N114" i="11"/>
  <c r="P114" i="11"/>
  <c r="O115" i="11"/>
  <c r="P115" i="11"/>
  <c r="N100" i="11"/>
  <c r="P100" i="11"/>
  <c r="O100" i="11"/>
  <c r="CI8" i="24"/>
  <c r="CH8" i="24"/>
  <c r="CD8" i="24"/>
  <c r="J115" i="11"/>
  <c r="K114" i="11"/>
  <c r="J114" i="11"/>
  <c r="L114" i="11"/>
  <c r="K115" i="11"/>
  <c r="L115" i="11"/>
  <c r="J100" i="11"/>
  <c r="L100" i="11"/>
  <c r="K100" i="11"/>
  <c r="CF8" i="24"/>
  <c r="CE8" i="24"/>
  <c r="CA8" i="24"/>
  <c r="F115" i="11"/>
  <c r="G114" i="11"/>
  <c r="F114" i="11"/>
  <c r="H114" i="11"/>
  <c r="G115" i="11"/>
  <c r="H115" i="11"/>
  <c r="F100" i="11"/>
  <c r="H100" i="11"/>
  <c r="G100" i="11"/>
  <c r="CC8" i="24"/>
  <c r="CB8" i="24"/>
  <c r="BX8" i="24"/>
  <c r="B115" i="11"/>
  <c r="C114" i="11"/>
  <c r="B114" i="11"/>
  <c r="D114" i="11"/>
  <c r="C115" i="11"/>
  <c r="D115" i="11"/>
  <c r="B100" i="11"/>
  <c r="D100" i="11"/>
  <c r="C100" i="11"/>
  <c r="BZ8" i="24"/>
  <c r="BY8" i="24"/>
  <c r="BU8" i="24"/>
  <c r="N93" i="11"/>
  <c r="O92" i="11"/>
  <c r="N92" i="11"/>
  <c r="P92" i="11"/>
  <c r="O93" i="11"/>
  <c r="P93" i="11"/>
  <c r="N78" i="11"/>
  <c r="P78" i="11"/>
  <c r="O78" i="11"/>
  <c r="BW8" i="24"/>
  <c r="BV8" i="24"/>
  <c r="BR8" i="24"/>
  <c r="J93" i="11"/>
  <c r="K92" i="11"/>
  <c r="J92" i="11"/>
  <c r="L92" i="11"/>
  <c r="K93" i="11"/>
  <c r="L93" i="11"/>
  <c r="J78" i="11"/>
  <c r="L78" i="11"/>
  <c r="K78" i="11"/>
  <c r="BT8" i="24"/>
  <c r="BS8" i="24"/>
  <c r="BO8" i="24"/>
  <c r="F93" i="11"/>
  <c r="G92" i="11"/>
  <c r="F92" i="11"/>
  <c r="H92" i="11"/>
  <c r="G93" i="11"/>
  <c r="H93" i="11"/>
  <c r="F78" i="11"/>
  <c r="H78" i="11"/>
  <c r="G78" i="11"/>
  <c r="BQ8" i="24"/>
  <c r="BP8" i="24"/>
  <c r="BL8" i="24"/>
  <c r="B93" i="11"/>
  <c r="C92" i="11"/>
  <c r="B92" i="11"/>
  <c r="D92" i="11"/>
  <c r="C93" i="11"/>
  <c r="D93" i="11"/>
  <c r="B78" i="11"/>
  <c r="D78" i="11"/>
  <c r="C78" i="11"/>
  <c r="BN8" i="24"/>
  <c r="BM8" i="24"/>
  <c r="BI8" i="24"/>
  <c r="N71" i="11"/>
  <c r="O70" i="11"/>
  <c r="N70" i="11"/>
  <c r="P70" i="11"/>
  <c r="O71" i="11"/>
  <c r="P71" i="11"/>
  <c r="N56" i="11"/>
  <c r="P56" i="11"/>
  <c r="O56" i="11"/>
  <c r="BK8" i="24"/>
  <c r="BJ8" i="24"/>
  <c r="BF8" i="24"/>
  <c r="BH8" i="24"/>
  <c r="BG8" i="24"/>
  <c r="BC9" i="24"/>
  <c r="BE9" i="24"/>
  <c r="BD9" i="24"/>
  <c r="AZ9" i="24"/>
  <c r="BB9" i="24"/>
  <c r="BA9" i="24"/>
  <c r="AW9" i="24"/>
  <c r="AY9" i="24"/>
  <c r="AX9" i="24"/>
  <c r="AT9" i="24"/>
  <c r="AV9" i="24"/>
  <c r="AU9" i="24"/>
  <c r="AQ9" i="24"/>
  <c r="AS9" i="24"/>
  <c r="AR9" i="24"/>
  <c r="AN9" i="24"/>
  <c r="AP9" i="24"/>
  <c r="AO9" i="24"/>
  <c r="AK9" i="24"/>
  <c r="AM9" i="24"/>
  <c r="AL9" i="24"/>
  <c r="AH9" i="24"/>
  <c r="AJ9" i="24"/>
  <c r="AI9" i="24"/>
  <c r="AE9" i="24"/>
  <c r="AG9" i="24"/>
  <c r="AF9" i="24"/>
  <c r="AB9" i="24"/>
  <c r="AD9" i="24"/>
  <c r="AC9" i="24"/>
  <c r="Y9" i="24"/>
  <c r="AA9" i="24"/>
  <c r="Z9" i="24"/>
  <c r="V9" i="24"/>
  <c r="X9" i="24"/>
  <c r="W9" i="24"/>
  <c r="S9" i="24"/>
  <c r="U9" i="24"/>
  <c r="T9" i="24"/>
  <c r="P9" i="24"/>
  <c r="R9" i="24"/>
  <c r="Q9" i="24"/>
  <c r="M9" i="24"/>
  <c r="O9" i="24"/>
  <c r="N9" i="24"/>
  <c r="J9" i="24"/>
  <c r="L9" i="24"/>
  <c r="K9" i="24"/>
  <c r="G9" i="24"/>
  <c r="I9" i="24"/>
  <c r="H9" i="24"/>
  <c r="D9" i="24"/>
  <c r="F9" i="24"/>
  <c r="E9" i="24"/>
  <c r="A9" i="24"/>
  <c r="C9" i="24"/>
  <c r="B9" i="24"/>
  <c r="E246" i="11"/>
  <c r="FG8" i="24"/>
  <c r="F246" i="11"/>
  <c r="F245" i="11"/>
  <c r="H245" i="11"/>
  <c r="G245" i="11"/>
  <c r="G246" i="11"/>
  <c r="FI8" i="24"/>
  <c r="FH8" i="24"/>
  <c r="A246" i="11"/>
  <c r="FD8" i="24"/>
  <c r="B246" i="11"/>
  <c r="B245" i="11"/>
  <c r="D245" i="11"/>
  <c r="C245" i="11"/>
  <c r="C246" i="11"/>
  <c r="FF8" i="24"/>
  <c r="FE8" i="24"/>
  <c r="M229" i="11"/>
  <c r="FA8" i="24"/>
  <c r="N229" i="11"/>
  <c r="N228" i="11"/>
  <c r="P228" i="11"/>
  <c r="O228" i="11"/>
  <c r="O229" i="11"/>
  <c r="FC8" i="24"/>
  <c r="FB8" i="24"/>
  <c r="I229" i="11"/>
  <c r="EX8" i="24"/>
  <c r="J229" i="11"/>
  <c r="J228" i="11"/>
  <c r="L228" i="11"/>
  <c r="K228" i="11"/>
  <c r="K229" i="11"/>
  <c r="EZ8" i="24"/>
  <c r="EY8" i="24"/>
  <c r="E229" i="11"/>
  <c r="EU8" i="24"/>
  <c r="F229" i="11"/>
  <c r="F228" i="11"/>
  <c r="H228" i="11"/>
  <c r="G228" i="11"/>
  <c r="G229" i="11"/>
  <c r="EW8" i="24"/>
  <c r="EV8" i="24"/>
  <c r="B229" i="11"/>
  <c r="B228" i="11"/>
  <c r="D228" i="11"/>
  <c r="C228" i="11"/>
  <c r="C229" i="11"/>
  <c r="ET8" i="24"/>
  <c r="ES8" i="24"/>
  <c r="M209" i="11"/>
  <c r="EO8" i="24"/>
  <c r="N209" i="11"/>
  <c r="N208" i="11"/>
  <c r="P208" i="11"/>
  <c r="O208" i="11"/>
  <c r="O209" i="11"/>
  <c r="EQ8" i="24"/>
  <c r="EP8" i="24"/>
  <c r="I209" i="11"/>
  <c r="EL8" i="24"/>
  <c r="J222" i="11"/>
  <c r="J209" i="11"/>
  <c r="J208" i="11"/>
  <c r="L208" i="11"/>
  <c r="K208" i="11"/>
  <c r="K209" i="11"/>
  <c r="EN8" i="24"/>
  <c r="EM8" i="24"/>
  <c r="E209" i="11"/>
  <c r="EI8" i="24"/>
  <c r="F222" i="11"/>
  <c r="F209" i="11"/>
  <c r="F208" i="11"/>
  <c r="H208" i="11"/>
  <c r="G208" i="11"/>
  <c r="G209" i="11"/>
  <c r="EK8" i="24"/>
  <c r="EJ8" i="24"/>
  <c r="A209" i="11"/>
  <c r="EF8" i="24"/>
  <c r="B221" i="11"/>
  <c r="B209" i="11"/>
  <c r="B208" i="11"/>
  <c r="D208" i="11"/>
  <c r="C208" i="11"/>
  <c r="C209" i="11"/>
  <c r="EH8" i="24"/>
  <c r="EG8" i="24"/>
  <c r="M189" i="11"/>
  <c r="EC8" i="24"/>
  <c r="N202" i="11"/>
  <c r="N189" i="11"/>
  <c r="N188" i="11"/>
  <c r="P188" i="11"/>
  <c r="O188" i="11"/>
  <c r="O189" i="11"/>
  <c r="EE8" i="24"/>
  <c r="ED8" i="24"/>
  <c r="DZ8" i="24"/>
  <c r="EB8" i="24"/>
  <c r="EA8" i="24"/>
  <c r="E189" i="11"/>
  <c r="DW8" i="24"/>
  <c r="F201" i="11"/>
  <c r="F189" i="11"/>
  <c r="F188" i="11"/>
  <c r="H188" i="11"/>
  <c r="G188" i="11"/>
  <c r="G189" i="11"/>
  <c r="DY8" i="24"/>
  <c r="DX8" i="24"/>
  <c r="A189" i="11"/>
  <c r="DT8" i="24"/>
  <c r="B201" i="11"/>
  <c r="B189" i="11"/>
  <c r="B188" i="11"/>
  <c r="D188" i="11"/>
  <c r="C188" i="11"/>
  <c r="C189" i="11"/>
  <c r="DV8" i="24"/>
  <c r="DU8" i="24"/>
  <c r="M166" i="11"/>
  <c r="DQ8" i="24"/>
  <c r="N178" i="11"/>
  <c r="N166" i="11"/>
  <c r="N165" i="11"/>
  <c r="P165" i="11"/>
  <c r="O165" i="11"/>
  <c r="O166" i="11"/>
  <c r="DS8" i="24"/>
  <c r="DR8" i="24"/>
  <c r="I166" i="11"/>
  <c r="DN8" i="24"/>
  <c r="J178" i="11"/>
  <c r="J166" i="11"/>
  <c r="J165" i="11"/>
  <c r="L165" i="11"/>
  <c r="K165" i="11"/>
  <c r="K166" i="11"/>
  <c r="DP8" i="24"/>
  <c r="DO8" i="24"/>
  <c r="E166" i="11"/>
  <c r="DK8" i="24"/>
  <c r="F178" i="11"/>
  <c r="F166" i="11"/>
  <c r="F165" i="11"/>
  <c r="H165" i="11"/>
  <c r="G165" i="11"/>
  <c r="G166" i="11"/>
  <c r="DM8" i="24"/>
  <c r="DL8" i="24"/>
  <c r="CY8" i="24"/>
  <c r="F159" i="11"/>
  <c r="G158" i="11"/>
  <c r="F158" i="11"/>
  <c r="H158" i="11"/>
  <c r="G159" i="11"/>
  <c r="H159" i="11"/>
  <c r="F143" i="11"/>
  <c r="H143" i="11"/>
  <c r="G143" i="11"/>
  <c r="DA8" i="24"/>
  <c r="CZ8" i="24"/>
  <c r="CV8" i="24"/>
  <c r="B159" i="11"/>
  <c r="C158" i="11"/>
  <c r="B158" i="11"/>
  <c r="D158" i="11"/>
  <c r="C159" i="11"/>
  <c r="D159" i="11"/>
  <c r="B143" i="11"/>
  <c r="D143" i="11"/>
  <c r="C143" i="11"/>
  <c r="CX8" i="24"/>
  <c r="CW8" i="24"/>
  <c r="CS8" i="24"/>
  <c r="N137" i="11"/>
  <c r="O136" i="11"/>
  <c r="N136" i="11"/>
  <c r="P136" i="11"/>
  <c r="O137" i="11"/>
  <c r="P137" i="11"/>
  <c r="N121" i="11"/>
  <c r="P121" i="11"/>
  <c r="O121" i="11"/>
  <c r="CU8" i="24"/>
  <c r="CT8" i="24"/>
  <c r="CP8" i="24"/>
  <c r="J137" i="11"/>
  <c r="K136" i="11"/>
  <c r="J136" i="11"/>
  <c r="L136" i="11"/>
  <c r="K137" i="11"/>
  <c r="L137" i="11"/>
  <c r="J121" i="11"/>
  <c r="L121" i="11"/>
  <c r="K121" i="11"/>
  <c r="CR8" i="24"/>
  <c r="CQ8" i="24"/>
  <c r="CM8" i="24"/>
  <c r="F137" i="11"/>
  <c r="G136" i="11"/>
  <c r="F136" i="11"/>
  <c r="H136" i="11"/>
  <c r="G137" i="11"/>
  <c r="H137" i="11"/>
  <c r="F121" i="11"/>
  <c r="H121" i="11"/>
  <c r="G121" i="11"/>
  <c r="CO8" i="24"/>
  <c r="CN8" i="24"/>
  <c r="BC8" i="24"/>
  <c r="F71" i="11"/>
  <c r="G70" i="11"/>
  <c r="F70" i="11"/>
  <c r="H70" i="11"/>
  <c r="G71" i="11"/>
  <c r="H71" i="11"/>
  <c r="F55" i="11"/>
  <c r="H55" i="11"/>
  <c r="G55" i="11"/>
  <c r="BE8" i="24"/>
  <c r="BD8" i="24"/>
  <c r="AZ8" i="24"/>
  <c r="B71" i="11"/>
  <c r="C70" i="11"/>
  <c r="B70" i="11"/>
  <c r="D70" i="11"/>
  <c r="C71" i="11"/>
  <c r="D71" i="11"/>
  <c r="B55" i="11"/>
  <c r="D55" i="11"/>
  <c r="C55" i="11"/>
  <c r="BB8" i="24"/>
  <c r="BA8" i="24"/>
  <c r="AW8" i="24"/>
  <c r="N49" i="11"/>
  <c r="O48" i="11"/>
  <c r="N48" i="11"/>
  <c r="P48" i="11"/>
  <c r="O49" i="11"/>
  <c r="P49" i="11"/>
  <c r="N33" i="11"/>
  <c r="P33" i="11"/>
  <c r="O33" i="11"/>
  <c r="AY8" i="24"/>
  <c r="AX8" i="24"/>
  <c r="AT8" i="24"/>
  <c r="J49" i="11"/>
  <c r="K48" i="11"/>
  <c r="J48" i="11"/>
  <c r="L48" i="11"/>
  <c r="K49" i="11"/>
  <c r="L49" i="11"/>
  <c r="J33" i="11"/>
  <c r="L33" i="11"/>
  <c r="K33" i="11"/>
  <c r="AV8" i="24"/>
  <c r="AU8" i="24"/>
  <c r="AQ8" i="24"/>
  <c r="F49" i="11"/>
  <c r="G48" i="11"/>
  <c r="F48" i="11"/>
  <c r="H48" i="11"/>
  <c r="G49" i="11"/>
  <c r="H49" i="11"/>
  <c r="F33" i="11"/>
  <c r="H33" i="11"/>
  <c r="G33" i="11"/>
  <c r="AS8" i="24"/>
  <c r="AR8" i="24"/>
  <c r="AO8" i="24"/>
  <c r="AK8" i="24"/>
  <c r="N27" i="11"/>
  <c r="O26" i="11"/>
  <c r="N26" i="11"/>
  <c r="P26" i="11"/>
  <c r="O27" i="11"/>
  <c r="P27" i="11"/>
  <c r="N11" i="11"/>
  <c r="P11" i="11"/>
  <c r="O11" i="11"/>
  <c r="AM8" i="24"/>
  <c r="AL8" i="24"/>
  <c r="AH8" i="24"/>
  <c r="J27" i="11"/>
  <c r="K26" i="11"/>
  <c r="J26" i="11"/>
  <c r="L26" i="11"/>
  <c r="K27" i="11"/>
  <c r="L27" i="11"/>
  <c r="J11" i="11"/>
  <c r="L11" i="11"/>
  <c r="K11" i="11"/>
  <c r="AJ8" i="24"/>
  <c r="AI8" i="24"/>
  <c r="AE8" i="24"/>
  <c r="F11" i="11"/>
  <c r="H11" i="11"/>
  <c r="G11" i="11"/>
  <c r="AG8" i="24"/>
  <c r="AF8" i="24"/>
  <c r="AB8" i="24"/>
  <c r="B11" i="11"/>
  <c r="D11" i="11"/>
  <c r="C11" i="11"/>
  <c r="AD8" i="24"/>
  <c r="AC8" i="24"/>
  <c r="B14" i="14"/>
  <c r="B13" i="14"/>
  <c r="B12" i="14"/>
  <c r="B11" i="14"/>
  <c r="B10" i="14"/>
  <c r="B18" i="14"/>
  <c r="B19" i="14"/>
  <c r="B20" i="14"/>
  <c r="B21" i="14"/>
  <c r="B22" i="14"/>
  <c r="B23" i="14"/>
  <c r="B24" i="14"/>
  <c r="E16" i="14"/>
  <c r="E15" i="14"/>
  <c r="E14" i="14"/>
  <c r="E13" i="14"/>
  <c r="E12" i="14"/>
  <c r="E11" i="14"/>
  <c r="E10" i="14"/>
  <c r="B188" i="5"/>
  <c r="H257" i="11"/>
  <c r="D257" i="11"/>
  <c r="H240" i="11"/>
  <c r="D240" i="11"/>
  <c r="L240" i="11"/>
  <c r="P240" i="11"/>
  <c r="P220" i="11"/>
  <c r="C183" i="11"/>
  <c r="B183" i="11"/>
  <c r="C182" i="11"/>
  <c r="B182" i="11"/>
  <c r="M23" i="15"/>
  <c r="I23" i="15"/>
  <c r="E23" i="15"/>
  <c r="A23" i="15"/>
  <c r="M11" i="15"/>
  <c r="I11" i="15"/>
  <c r="E11" i="15"/>
  <c r="A11" i="15"/>
  <c r="A35" i="15"/>
  <c r="C188" i="5"/>
  <c r="AF39" i="15"/>
  <c r="AE39" i="15"/>
  <c r="AD39" i="15"/>
  <c r="AC39" i="15"/>
  <c r="AB39" i="15"/>
  <c r="AA39" i="15"/>
  <c r="AF38" i="15"/>
  <c r="AE38" i="15"/>
  <c r="AD38" i="15"/>
  <c r="AC38" i="15"/>
  <c r="AB38" i="15"/>
  <c r="AA38" i="15"/>
  <c r="AF37" i="15"/>
  <c r="AE37" i="15"/>
  <c r="AD37" i="15"/>
  <c r="AC37" i="15"/>
  <c r="AB37" i="15"/>
  <c r="AA37" i="15"/>
  <c r="AF36" i="15"/>
  <c r="AE36" i="15"/>
  <c r="AD36" i="15"/>
  <c r="AC36" i="15"/>
  <c r="AB36" i="15"/>
  <c r="AA36" i="15"/>
  <c r="AF35" i="15"/>
  <c r="AE35" i="15"/>
  <c r="AD35" i="15"/>
  <c r="AC35" i="15"/>
  <c r="AB35" i="15"/>
  <c r="AA35" i="15"/>
  <c r="AF34" i="15"/>
  <c r="AE34" i="15"/>
  <c r="AD34" i="15"/>
  <c r="AC34" i="15"/>
  <c r="AB34" i="15"/>
  <c r="AA34" i="15"/>
  <c r="AF33" i="15"/>
  <c r="AE33" i="15"/>
  <c r="AD33" i="15"/>
  <c r="AC33" i="15"/>
  <c r="AB33" i="15"/>
  <c r="AA33" i="15"/>
  <c r="AF32" i="15"/>
  <c r="AE32" i="15"/>
  <c r="AD32" i="15"/>
  <c r="AC32" i="15"/>
  <c r="AB32" i="15"/>
  <c r="AA32" i="15"/>
  <c r="AF31" i="15"/>
  <c r="AE31" i="15"/>
  <c r="AD31" i="15"/>
  <c r="AC31" i="15"/>
  <c r="AB31" i="15"/>
  <c r="AA31" i="15"/>
  <c r="AF30" i="15"/>
  <c r="AE30" i="15"/>
  <c r="AD30" i="15"/>
  <c r="AC30" i="15"/>
  <c r="AB30" i="15"/>
  <c r="AA30" i="15"/>
  <c r="AF29" i="15"/>
  <c r="AE29" i="15"/>
  <c r="AD29" i="15"/>
  <c r="AC29" i="15"/>
  <c r="AB29" i="15"/>
  <c r="AA29" i="15"/>
  <c r="AF28" i="15"/>
  <c r="AE28" i="15"/>
  <c r="AD28" i="15"/>
  <c r="AC28" i="15"/>
  <c r="AB28" i="15"/>
  <c r="AA28" i="15"/>
  <c r="AF27" i="15"/>
  <c r="AE27" i="15"/>
  <c r="AD27" i="15"/>
  <c r="AC27" i="15"/>
  <c r="AB27" i="15"/>
  <c r="AA27" i="15"/>
  <c r="AF26" i="15"/>
  <c r="AE26" i="15"/>
  <c r="AD26" i="15"/>
  <c r="AC26" i="15"/>
  <c r="AB26" i="15"/>
  <c r="AA26" i="15"/>
  <c r="AF25" i="15"/>
  <c r="AE25" i="15"/>
  <c r="AD25" i="15"/>
  <c r="AC25" i="15"/>
  <c r="AB25" i="15"/>
  <c r="AA25" i="15"/>
  <c r="AF24" i="15"/>
  <c r="AE24" i="15"/>
  <c r="AD24" i="15"/>
  <c r="AC24" i="15"/>
  <c r="AB24" i="15"/>
  <c r="AA24" i="15"/>
  <c r="H220" i="14"/>
  <c r="K220" i="14"/>
  <c r="F220" i="14"/>
  <c r="H219" i="14"/>
  <c r="F219" i="14"/>
  <c r="F218" i="14"/>
  <c r="F217" i="14"/>
  <c r="H218" i="14"/>
  <c r="K218" i="14"/>
  <c r="H217" i="14"/>
  <c r="K217" i="14"/>
  <c r="H216" i="14"/>
  <c r="K216" i="14"/>
  <c r="H215" i="14"/>
  <c r="K215" i="14"/>
  <c r="H214" i="14"/>
  <c r="H213" i="14"/>
  <c r="K213" i="14"/>
  <c r="H212" i="14"/>
  <c r="H211" i="14"/>
  <c r="J211" i="14"/>
  <c r="H210" i="14"/>
  <c r="K210" i="14"/>
  <c r="H209" i="14"/>
  <c r="K209" i="14"/>
  <c r="H208" i="14"/>
  <c r="K208" i="14"/>
  <c r="H207" i="14"/>
  <c r="K207" i="14"/>
  <c r="H206" i="14"/>
  <c r="J206" i="14"/>
  <c r="H205" i="14"/>
  <c r="H204" i="14"/>
  <c r="H203" i="14"/>
  <c r="H202" i="14"/>
  <c r="J202" i="14"/>
  <c r="H201" i="14"/>
  <c r="J201" i="14"/>
  <c r="H200" i="14"/>
  <c r="K200" i="14"/>
  <c r="H199" i="14"/>
  <c r="K199" i="14"/>
  <c r="H198" i="14"/>
  <c r="K198" i="14"/>
  <c r="H197" i="14"/>
  <c r="J197" i="14"/>
  <c r="H196" i="14"/>
  <c r="H195" i="14"/>
  <c r="H194" i="14"/>
  <c r="K194" i="14"/>
  <c r="H193" i="14"/>
  <c r="K193" i="14"/>
  <c r="H192" i="14"/>
  <c r="K192" i="14"/>
  <c r="H191" i="14"/>
  <c r="J191" i="14"/>
  <c r="H190" i="14"/>
  <c r="H189" i="14"/>
  <c r="H188" i="14"/>
  <c r="H187" i="14"/>
  <c r="K187" i="14"/>
  <c r="H186" i="14"/>
  <c r="J186" i="14"/>
  <c r="H185" i="14"/>
  <c r="K185" i="14"/>
  <c r="H184" i="14"/>
  <c r="K184" i="14"/>
  <c r="H183" i="14"/>
  <c r="J183" i="14"/>
  <c r="H182" i="14"/>
  <c r="K182" i="14"/>
  <c r="H181" i="14"/>
  <c r="H180" i="14"/>
  <c r="H179" i="14"/>
  <c r="H178" i="14"/>
  <c r="K178" i="14"/>
  <c r="H177" i="14"/>
  <c r="J177" i="14"/>
  <c r="H176" i="14"/>
  <c r="K176" i="14"/>
  <c r="H175" i="14"/>
  <c r="K175" i="14"/>
  <c r="H174" i="14"/>
  <c r="H173" i="14"/>
  <c r="K173" i="14"/>
  <c r="H172" i="14"/>
  <c r="H171" i="14"/>
  <c r="J171" i="14"/>
  <c r="H170" i="14"/>
  <c r="K170" i="14"/>
  <c r="H169" i="14"/>
  <c r="J169" i="14"/>
  <c r="H168" i="14"/>
  <c r="K168" i="14"/>
  <c r="H167" i="14"/>
  <c r="K167" i="14"/>
  <c r="H166" i="14"/>
  <c r="H165" i="14"/>
  <c r="H164" i="14"/>
  <c r="H163" i="14"/>
  <c r="K163" i="14"/>
  <c r="H162" i="14"/>
  <c r="K162" i="14"/>
  <c r="H161" i="14"/>
  <c r="K161" i="14"/>
  <c r="H160" i="14"/>
  <c r="K160" i="14"/>
  <c r="H159" i="14"/>
  <c r="K159" i="14"/>
  <c r="H158" i="14"/>
  <c r="K158" i="14"/>
  <c r="H157" i="14"/>
  <c r="J157" i="14"/>
  <c r="H156" i="14"/>
  <c r="H155" i="14"/>
  <c r="H154" i="14"/>
  <c r="K154" i="14"/>
  <c r="H153" i="14"/>
  <c r="K153" i="14"/>
  <c r="H152" i="14"/>
  <c r="K152" i="14"/>
  <c r="H151" i="14"/>
  <c r="K151" i="14"/>
  <c r="H150" i="14"/>
  <c r="H149" i="14"/>
  <c r="K149" i="14"/>
  <c r="H148" i="14"/>
  <c r="H147" i="14"/>
  <c r="K147" i="14"/>
  <c r="H146" i="14"/>
  <c r="K146" i="14"/>
  <c r="H145" i="14"/>
  <c r="K145" i="14"/>
  <c r="H144" i="14"/>
  <c r="K144" i="14"/>
  <c r="H143" i="14"/>
  <c r="J143" i="14"/>
  <c r="H142" i="14"/>
  <c r="J142" i="14"/>
  <c r="H141" i="14"/>
  <c r="H140" i="14"/>
  <c r="H139" i="14"/>
  <c r="H138" i="14"/>
  <c r="K138" i="14"/>
  <c r="H137" i="14"/>
  <c r="J137" i="14"/>
  <c r="H136" i="14"/>
  <c r="K136" i="14"/>
  <c r="H135" i="14"/>
  <c r="K135" i="14"/>
  <c r="H134" i="14"/>
  <c r="K134" i="14"/>
  <c r="H133" i="14"/>
  <c r="K133" i="14"/>
  <c r="H132" i="14"/>
  <c r="H131" i="14"/>
  <c r="H130" i="14"/>
  <c r="J130" i="14"/>
  <c r="H129" i="14"/>
  <c r="K129" i="14"/>
  <c r="H128" i="14"/>
  <c r="K128" i="14"/>
  <c r="H127" i="14"/>
  <c r="J127" i="14"/>
  <c r="H126" i="14"/>
  <c r="H125" i="14"/>
  <c r="H124" i="14"/>
  <c r="H123" i="14"/>
  <c r="K123" i="14"/>
  <c r="H122" i="14"/>
  <c r="J122" i="14"/>
  <c r="H121" i="14"/>
  <c r="K121" i="14"/>
  <c r="H120" i="14"/>
  <c r="K120" i="14"/>
  <c r="H119" i="14"/>
  <c r="K119" i="14"/>
  <c r="H118" i="14"/>
  <c r="K118" i="14"/>
  <c r="H117" i="14"/>
  <c r="H116" i="14"/>
  <c r="H115" i="14"/>
  <c r="H114" i="14"/>
  <c r="K114" i="14"/>
  <c r="H113" i="14"/>
  <c r="J113" i="14"/>
  <c r="H112" i="14"/>
  <c r="K112" i="14"/>
  <c r="H111" i="14"/>
  <c r="K111" i="14"/>
  <c r="H110" i="14"/>
  <c r="H109" i="14"/>
  <c r="J109" i="14"/>
  <c r="H108" i="14"/>
  <c r="H107" i="14"/>
  <c r="J107" i="14"/>
  <c r="H106" i="14"/>
  <c r="K106" i="14"/>
  <c r="H100" i="14"/>
  <c r="H95" i="14"/>
  <c r="K95" i="14"/>
  <c r="H85" i="14"/>
  <c r="K85" i="14"/>
  <c r="H75" i="14"/>
  <c r="K75" i="14"/>
  <c r="H65" i="14"/>
  <c r="H55" i="14"/>
  <c r="K55" i="14"/>
  <c r="H45" i="14"/>
  <c r="K45" i="14"/>
  <c r="H35" i="14"/>
  <c r="K35" i="14"/>
  <c r="H34" i="14"/>
  <c r="K34" i="14"/>
  <c r="H33" i="14"/>
  <c r="H32" i="14"/>
  <c r="K32" i="14"/>
  <c r="H31" i="14"/>
  <c r="K31" i="14"/>
  <c r="H30" i="14"/>
  <c r="K30" i="14"/>
  <c r="H29" i="14"/>
  <c r="K29" i="14"/>
  <c r="H28" i="14"/>
  <c r="H27" i="14"/>
  <c r="H26" i="14"/>
  <c r="K26" i="14"/>
  <c r="H25" i="14"/>
  <c r="K25" i="14"/>
  <c r="H24" i="14"/>
  <c r="J24" i="14"/>
  <c r="H23" i="14"/>
  <c r="K23" i="14"/>
  <c r="H22" i="14"/>
  <c r="J22" i="14"/>
  <c r="H21" i="14"/>
  <c r="K21" i="14"/>
  <c r="H20" i="14"/>
  <c r="K20" i="14"/>
  <c r="H19" i="14"/>
  <c r="H18" i="14"/>
  <c r="H17" i="14"/>
  <c r="K17" i="14"/>
  <c r="H16" i="14"/>
  <c r="K16" i="14"/>
  <c r="H15" i="14"/>
  <c r="J15" i="14"/>
  <c r="H14" i="14"/>
  <c r="K14" i="14"/>
  <c r="H13" i="14"/>
  <c r="K13" i="14"/>
  <c r="H12" i="14"/>
  <c r="K12" i="14"/>
  <c r="H11" i="14"/>
  <c r="J11" i="14"/>
  <c r="H10" i="14"/>
  <c r="J75" i="14"/>
  <c r="K183" i="14"/>
  <c r="K177" i="14"/>
  <c r="J185" i="14"/>
  <c r="K191" i="14"/>
  <c r="J85" i="14"/>
  <c r="J133" i="14"/>
  <c r="K15" i="14"/>
  <c r="K143" i="14"/>
  <c r="K197" i="14"/>
  <c r="J16" i="14"/>
  <c r="J153" i="14"/>
  <c r="J198" i="14"/>
  <c r="K169" i="14"/>
  <c r="K206" i="14"/>
  <c r="J173" i="14"/>
  <c r="J207" i="14"/>
  <c r="J170" i="14"/>
  <c r="K186" i="14"/>
  <c r="J187" i="14"/>
  <c r="K202" i="14"/>
  <c r="K22" i="14"/>
  <c r="K157" i="14"/>
  <c r="J23" i="14"/>
  <c r="J118" i="14"/>
  <c r="J158" i="14"/>
  <c r="J178" i="14"/>
  <c r="K24" i="14"/>
  <c r="J119" i="14"/>
  <c r="J162" i="14"/>
  <c r="J182" i="14"/>
  <c r="J194" i="14"/>
  <c r="K127" i="14"/>
  <c r="J167" i="14"/>
  <c r="K211" i="14"/>
  <c r="J13" i="14"/>
  <c r="K130" i="14"/>
  <c r="J213" i="14"/>
  <c r="J112" i="14"/>
  <c r="J121" i="14"/>
  <c r="J144" i="14"/>
  <c r="K113" i="14"/>
  <c r="J136" i="14"/>
  <c r="J154" i="14"/>
  <c r="J95" i="14"/>
  <c r="J163" i="14"/>
  <c r="J120" i="14"/>
  <c r="J160" i="14"/>
  <c r="K122" i="14"/>
  <c r="J145" i="14"/>
  <c r="J216" i="14"/>
  <c r="J25" i="14"/>
  <c r="J114" i="14"/>
  <c r="K137" i="14"/>
  <c r="K171" i="14"/>
  <c r="J217" i="14"/>
  <c r="J128" i="14"/>
  <c r="J138" i="14"/>
  <c r="J146" i="14"/>
  <c r="J208" i="14"/>
  <c r="J17" i="14"/>
  <c r="J106" i="14"/>
  <c r="J129" i="14"/>
  <c r="J147" i="14"/>
  <c r="J192" i="14"/>
  <c r="J200" i="14"/>
  <c r="J209" i="14"/>
  <c r="J218" i="14"/>
  <c r="J21" i="14"/>
  <c r="K142" i="14"/>
  <c r="J149" i="14"/>
  <c r="J168" i="14"/>
  <c r="J176" i="14"/>
  <c r="J193" i="14"/>
  <c r="K201" i="14"/>
  <c r="J45" i="14"/>
  <c r="K109" i="14"/>
  <c r="J152" i="14"/>
  <c r="J159" i="14"/>
  <c r="J184" i="14"/>
  <c r="J210" i="14"/>
  <c r="J220" i="14"/>
  <c r="K18" i="14"/>
  <c r="J18" i="14"/>
  <c r="K27" i="14"/>
  <c r="K11" i="14"/>
  <c r="K115" i="14"/>
  <c r="J115" i="14"/>
  <c r="K10" i="14"/>
  <c r="J10" i="14"/>
  <c r="K19" i="14"/>
  <c r="J19" i="14"/>
  <c r="K100" i="14"/>
  <c r="J100" i="14"/>
  <c r="K28" i="14"/>
  <c r="J20" i="14"/>
  <c r="K131" i="14"/>
  <c r="J131" i="14"/>
  <c r="K139" i="14"/>
  <c r="J139" i="14"/>
  <c r="K155" i="14"/>
  <c r="J155" i="14"/>
  <c r="K179" i="14"/>
  <c r="J179" i="14"/>
  <c r="K195" i="14"/>
  <c r="J195" i="14"/>
  <c r="K203" i="14"/>
  <c r="J203" i="14"/>
  <c r="J12" i="14"/>
  <c r="K108" i="14"/>
  <c r="J108" i="14"/>
  <c r="K116" i="14"/>
  <c r="J116" i="14"/>
  <c r="K124" i="14"/>
  <c r="J124" i="14"/>
  <c r="K132" i="14"/>
  <c r="J132" i="14"/>
  <c r="K140" i="14"/>
  <c r="J140" i="14"/>
  <c r="K148" i="14"/>
  <c r="J148" i="14"/>
  <c r="K156" i="14"/>
  <c r="J156" i="14"/>
  <c r="K164" i="14"/>
  <c r="J164" i="14"/>
  <c r="K172" i="14"/>
  <c r="J172" i="14"/>
  <c r="K180" i="14"/>
  <c r="J180" i="14"/>
  <c r="K188" i="14"/>
  <c r="J188" i="14"/>
  <c r="K196" i="14"/>
  <c r="J196" i="14"/>
  <c r="K204" i="14"/>
  <c r="J204" i="14"/>
  <c r="K212" i="14"/>
  <c r="J212" i="14"/>
  <c r="J35" i="14"/>
  <c r="J123" i="14"/>
  <c r="K117" i="14"/>
  <c r="J117" i="14"/>
  <c r="K125" i="14"/>
  <c r="J125" i="14"/>
  <c r="K141" i="14"/>
  <c r="J141" i="14"/>
  <c r="K165" i="14"/>
  <c r="J165" i="14"/>
  <c r="K181" i="14"/>
  <c r="J181" i="14"/>
  <c r="K189" i="14"/>
  <c r="J189" i="14"/>
  <c r="K205" i="14"/>
  <c r="J205" i="14"/>
  <c r="K107" i="14"/>
  <c r="K33" i="14"/>
  <c r="K110" i="14"/>
  <c r="J110" i="14"/>
  <c r="K126" i="14"/>
  <c r="J126" i="14"/>
  <c r="K150" i="14"/>
  <c r="J150" i="14"/>
  <c r="K166" i="14"/>
  <c r="J166" i="14"/>
  <c r="K174" i="14"/>
  <c r="J174" i="14"/>
  <c r="K190" i="14"/>
  <c r="J190" i="14"/>
  <c r="K214" i="14"/>
  <c r="J214" i="14"/>
  <c r="K219" i="14"/>
  <c r="J219" i="14"/>
  <c r="J134" i="14"/>
  <c r="J55" i="14"/>
  <c r="J135" i="14"/>
  <c r="J199" i="14"/>
  <c r="K65" i="14"/>
  <c r="J65" i="14"/>
  <c r="J14" i="14"/>
  <c r="J111" i="14"/>
  <c r="J175" i="14"/>
  <c r="J151" i="14"/>
  <c r="J161" i="14"/>
  <c r="J215" i="14"/>
  <c r="F216" i="14"/>
  <c r="F215" i="14"/>
  <c r="F214" i="14"/>
  <c r="F213" i="14"/>
  <c r="F212" i="14"/>
  <c r="F211" i="14"/>
  <c r="F210" i="14"/>
  <c r="F209" i="14"/>
  <c r="F208" i="14"/>
  <c r="F207" i="14"/>
  <c r="F206" i="14"/>
  <c r="F205" i="14"/>
  <c r="F204" i="14"/>
  <c r="F203" i="14"/>
  <c r="F202" i="14"/>
  <c r="F201" i="14"/>
  <c r="F200" i="14"/>
  <c r="F199" i="14"/>
  <c r="F198" i="14"/>
  <c r="F197" i="14"/>
  <c r="F196" i="14"/>
  <c r="F195" i="14"/>
  <c r="F194" i="14"/>
  <c r="F193" i="14"/>
  <c r="F192" i="14"/>
  <c r="F191" i="14"/>
  <c r="F190" i="14"/>
  <c r="F189" i="14"/>
  <c r="F188" i="14"/>
  <c r="F187" i="14"/>
  <c r="F186" i="14"/>
  <c r="F185" i="14"/>
  <c r="F184" i="14"/>
  <c r="F183" i="14"/>
  <c r="F182" i="14"/>
  <c r="F181" i="14"/>
  <c r="F173" i="14"/>
  <c r="F171" i="14"/>
  <c r="F144" i="14"/>
  <c r="F138" i="14"/>
  <c r="F118" i="14"/>
  <c r="F116" i="14"/>
  <c r="F111" i="14"/>
  <c r="F110" i="14"/>
  <c r="F109" i="14"/>
  <c r="F108" i="14"/>
  <c r="F107" i="14"/>
  <c r="F106" i="14"/>
  <c r="F100" i="14"/>
  <c r="F95" i="14"/>
  <c r="F85" i="14"/>
  <c r="E101" i="14"/>
  <c r="C75" i="14"/>
  <c r="F75" i="14"/>
  <c r="C65" i="14"/>
  <c r="F65" i="14"/>
  <c r="C55" i="14"/>
  <c r="F55" i="14"/>
  <c r="C45" i="14"/>
  <c r="F45" i="14"/>
  <c r="C35" i="14"/>
  <c r="F35" i="14"/>
  <c r="C25" i="14"/>
  <c r="F25" i="14"/>
  <c r="C15" i="14"/>
  <c r="F15" i="14"/>
  <c r="C14" i="14"/>
  <c r="F14" i="14"/>
  <c r="C13" i="14"/>
  <c r="F13" i="14"/>
  <c r="C12" i="14"/>
  <c r="F12" i="14"/>
  <c r="C11" i="14"/>
  <c r="F11" i="14"/>
  <c r="C10" i="14"/>
  <c r="F10" i="14"/>
  <c r="C66" i="14"/>
  <c r="D48" i="14"/>
  <c r="D49" i="14"/>
  <c r="D50" i="14"/>
  <c r="C36" i="14"/>
  <c r="J26" i="14"/>
  <c r="F66" i="14"/>
  <c r="C16" i="14"/>
  <c r="F16" i="14"/>
  <c r="E102" i="14"/>
  <c r="H102" i="14"/>
  <c r="H101" i="14"/>
  <c r="H36" i="14"/>
  <c r="H46" i="14"/>
  <c r="H56" i="14"/>
  <c r="H66" i="14"/>
  <c r="H76" i="14"/>
  <c r="F86" i="14"/>
  <c r="H86" i="14"/>
  <c r="F96" i="14"/>
  <c r="H96" i="14"/>
  <c r="F101" i="14"/>
  <c r="C26" i="14"/>
  <c r="F26" i="14"/>
  <c r="C46" i="14"/>
  <c r="F46" i="14"/>
  <c r="F36" i="14"/>
  <c r="C56" i="14"/>
  <c r="F56" i="14"/>
  <c r="C76" i="14"/>
  <c r="F76" i="14"/>
  <c r="D51" i="14"/>
  <c r="D52" i="14"/>
  <c r="D53" i="14"/>
  <c r="D54" i="14"/>
  <c r="C54" i="14"/>
  <c r="C50" i="14"/>
  <c r="D58" i="14"/>
  <c r="C48" i="14"/>
  <c r="C49" i="14"/>
  <c r="B28" i="14"/>
  <c r="H87" i="14"/>
  <c r="H97" i="14"/>
  <c r="A98" i="14"/>
  <c r="A99" i="14"/>
  <c r="A100" i="14"/>
  <c r="A101" i="14"/>
  <c r="A102" i="14"/>
  <c r="A103" i="14"/>
  <c r="A104" i="14"/>
  <c r="A105" i="14"/>
  <c r="A106" i="14"/>
  <c r="A107" i="14"/>
  <c r="A108" i="14"/>
  <c r="A28" i="14"/>
  <c r="A29" i="14"/>
  <c r="F102" i="14"/>
  <c r="E103" i="14"/>
  <c r="H103" i="14"/>
  <c r="K103" i="14"/>
  <c r="K87" i="14"/>
  <c r="J87" i="14"/>
  <c r="K96" i="14"/>
  <c r="J96" i="14"/>
  <c r="K56" i="14"/>
  <c r="J56" i="14"/>
  <c r="E58" i="14"/>
  <c r="H57" i="14"/>
  <c r="K86" i="14"/>
  <c r="J86" i="14"/>
  <c r="K46" i="14"/>
  <c r="J46" i="14"/>
  <c r="E48" i="14"/>
  <c r="H47" i="14"/>
  <c r="K76" i="14"/>
  <c r="J76" i="14"/>
  <c r="K36" i="14"/>
  <c r="J36" i="14"/>
  <c r="E78" i="14"/>
  <c r="H77" i="14"/>
  <c r="E38" i="14"/>
  <c r="H37" i="14"/>
  <c r="D28" i="14"/>
  <c r="C28" i="14"/>
  <c r="F28" i="14"/>
  <c r="J27" i="14"/>
  <c r="K66" i="14"/>
  <c r="J66" i="14"/>
  <c r="K101" i="14"/>
  <c r="J101" i="14"/>
  <c r="E68" i="14"/>
  <c r="H67" i="14"/>
  <c r="J102" i="14"/>
  <c r="K102" i="14"/>
  <c r="K97" i="14"/>
  <c r="J97" i="14"/>
  <c r="C52" i="14"/>
  <c r="C53" i="14"/>
  <c r="C51" i="14"/>
  <c r="C18" i="14"/>
  <c r="F18" i="14"/>
  <c r="D38" i="14"/>
  <c r="E98" i="14"/>
  <c r="H98" i="14"/>
  <c r="E88" i="14"/>
  <c r="H88" i="14"/>
  <c r="E104" i="14"/>
  <c r="H104" i="14"/>
  <c r="F103" i="14"/>
  <c r="D78" i="14"/>
  <c r="D68" i="14"/>
  <c r="B29" i="14"/>
  <c r="D59" i="14"/>
  <c r="C58" i="14"/>
  <c r="C218" i="7"/>
  <c r="J103" i="14"/>
  <c r="K77" i="14"/>
  <c r="J77" i="14"/>
  <c r="E49" i="14"/>
  <c r="H48" i="14"/>
  <c r="E59" i="14"/>
  <c r="H58" i="14"/>
  <c r="J88" i="14"/>
  <c r="K88" i="14"/>
  <c r="K67" i="14"/>
  <c r="J67" i="14"/>
  <c r="E69" i="14"/>
  <c r="H68" i="14"/>
  <c r="D29" i="14"/>
  <c r="J28" i="14"/>
  <c r="F48" i="14"/>
  <c r="K37" i="14"/>
  <c r="J37" i="14"/>
  <c r="K104" i="14"/>
  <c r="J104" i="14"/>
  <c r="E79" i="14"/>
  <c r="H78" i="14"/>
  <c r="F58" i="14"/>
  <c r="E39" i="14"/>
  <c r="H38" i="14"/>
  <c r="J47" i="14"/>
  <c r="K47" i="14"/>
  <c r="K57" i="14"/>
  <c r="J57" i="14"/>
  <c r="K98" i="14"/>
  <c r="J98" i="14"/>
  <c r="D79" i="14"/>
  <c r="C79" i="14"/>
  <c r="C78" i="14"/>
  <c r="F78" i="14"/>
  <c r="E99" i="14"/>
  <c r="F98" i="14"/>
  <c r="D60" i="14"/>
  <c r="C59" i="14"/>
  <c r="E105" i="14"/>
  <c r="F104" i="14"/>
  <c r="D39" i="14"/>
  <c r="C38" i="14"/>
  <c r="F38" i="14"/>
  <c r="E89" i="14"/>
  <c r="H89" i="14"/>
  <c r="F88" i="14"/>
  <c r="C19" i="14"/>
  <c r="F19" i="14"/>
  <c r="D69" i="14"/>
  <c r="C68" i="14"/>
  <c r="F68" i="14"/>
  <c r="G202" i="7"/>
  <c r="G164" i="7"/>
  <c r="G146" i="7"/>
  <c r="G137" i="7"/>
  <c r="G121" i="7"/>
  <c r="G110" i="7"/>
  <c r="G95" i="7"/>
  <c r="G85" i="7"/>
  <c r="G75" i="7"/>
  <c r="G65" i="7"/>
  <c r="G55" i="7"/>
  <c r="G45" i="7"/>
  <c r="G35" i="7"/>
  <c r="G25" i="7"/>
  <c r="G15" i="7"/>
  <c r="D12" i="11"/>
  <c r="H12" i="11"/>
  <c r="L12" i="11"/>
  <c r="P12" i="11"/>
  <c r="D13" i="11"/>
  <c r="H13" i="11"/>
  <c r="L13" i="11"/>
  <c r="P13" i="11"/>
  <c r="D14" i="11"/>
  <c r="H14" i="11"/>
  <c r="L14" i="11"/>
  <c r="P14" i="11"/>
  <c r="D15" i="11"/>
  <c r="H15" i="11"/>
  <c r="L15" i="11"/>
  <c r="P15" i="11"/>
  <c r="D16" i="11"/>
  <c r="H16" i="11"/>
  <c r="L16" i="11"/>
  <c r="P16" i="11"/>
  <c r="D17" i="11"/>
  <c r="H17" i="11"/>
  <c r="L17" i="11"/>
  <c r="P17" i="11"/>
  <c r="D18" i="11"/>
  <c r="H18" i="11"/>
  <c r="L18" i="11"/>
  <c r="P18" i="11"/>
  <c r="D19" i="11"/>
  <c r="H19" i="11"/>
  <c r="L19" i="11"/>
  <c r="P19" i="11"/>
  <c r="H20" i="11"/>
  <c r="L20" i="11"/>
  <c r="P20" i="11"/>
  <c r="H21" i="11"/>
  <c r="L21" i="11"/>
  <c r="P21" i="11"/>
  <c r="H22" i="11"/>
  <c r="L22" i="11"/>
  <c r="P22" i="11"/>
  <c r="D32" i="11"/>
  <c r="D34" i="11"/>
  <c r="H34" i="11"/>
  <c r="L34" i="11"/>
  <c r="P34" i="11"/>
  <c r="D35" i="11"/>
  <c r="H35" i="11"/>
  <c r="L35" i="11"/>
  <c r="P35" i="11"/>
  <c r="D36" i="11"/>
  <c r="H36" i="11"/>
  <c r="L36" i="11"/>
  <c r="P36" i="11"/>
  <c r="D37" i="11"/>
  <c r="H37" i="11"/>
  <c r="L37" i="11"/>
  <c r="P37" i="11"/>
  <c r="D38" i="11"/>
  <c r="H38" i="11"/>
  <c r="L38" i="11"/>
  <c r="P38" i="11"/>
  <c r="D39" i="11"/>
  <c r="H39" i="11"/>
  <c r="L39" i="11"/>
  <c r="P39" i="11"/>
  <c r="D40" i="11"/>
  <c r="H40" i="11"/>
  <c r="L40" i="11"/>
  <c r="P40" i="11"/>
  <c r="D41" i="11"/>
  <c r="H41" i="11"/>
  <c r="L41" i="11"/>
  <c r="P41" i="11"/>
  <c r="D42" i="11"/>
  <c r="H42" i="11"/>
  <c r="L42" i="11"/>
  <c r="P42" i="11"/>
  <c r="D43" i="11"/>
  <c r="H43" i="11"/>
  <c r="L43" i="11"/>
  <c r="P43" i="11"/>
  <c r="H44" i="11"/>
  <c r="P44" i="11"/>
  <c r="J70" i="11"/>
  <c r="K71" i="11"/>
  <c r="J71" i="11"/>
  <c r="K70" i="11"/>
  <c r="P54" i="11"/>
  <c r="D56" i="11"/>
  <c r="H56" i="11"/>
  <c r="L56" i="11"/>
  <c r="D57" i="11"/>
  <c r="H57" i="11"/>
  <c r="L57" i="11"/>
  <c r="P57" i="11"/>
  <c r="D58" i="11"/>
  <c r="H58" i="11"/>
  <c r="L58" i="11"/>
  <c r="P58" i="11"/>
  <c r="D59" i="11"/>
  <c r="H59" i="11"/>
  <c r="L59" i="11"/>
  <c r="P59" i="11"/>
  <c r="D60" i="11"/>
  <c r="H60" i="11"/>
  <c r="L60" i="11"/>
  <c r="P60" i="11"/>
  <c r="D61" i="11"/>
  <c r="H61" i="11"/>
  <c r="L61" i="11"/>
  <c r="P61" i="11"/>
  <c r="D62" i="11"/>
  <c r="H62" i="11"/>
  <c r="L62" i="11"/>
  <c r="P62" i="11"/>
  <c r="D63" i="11"/>
  <c r="H63" i="11"/>
  <c r="L63" i="11"/>
  <c r="P63" i="11"/>
  <c r="D64" i="11"/>
  <c r="H64" i="11"/>
  <c r="L64" i="11"/>
  <c r="P64" i="11"/>
  <c r="D65" i="11"/>
  <c r="H65" i="11"/>
  <c r="L65" i="11"/>
  <c r="P65" i="11"/>
  <c r="D66" i="11"/>
  <c r="L66" i="11"/>
  <c r="P66" i="11"/>
  <c r="D76" i="11"/>
  <c r="H76" i="11"/>
  <c r="L76" i="11"/>
  <c r="P76" i="11"/>
  <c r="D79" i="11"/>
  <c r="H79" i="11"/>
  <c r="L79" i="11"/>
  <c r="P79" i="11"/>
  <c r="D80" i="11"/>
  <c r="H80" i="11"/>
  <c r="L80" i="11"/>
  <c r="P80" i="11"/>
  <c r="D81" i="11"/>
  <c r="H81" i="11"/>
  <c r="L81" i="11"/>
  <c r="P81" i="11"/>
  <c r="D82" i="11"/>
  <c r="H82" i="11"/>
  <c r="L82" i="11"/>
  <c r="P82" i="11"/>
  <c r="D83" i="11"/>
  <c r="H83" i="11"/>
  <c r="L83" i="11"/>
  <c r="P83" i="11"/>
  <c r="D84" i="11"/>
  <c r="H84" i="11"/>
  <c r="L84" i="11"/>
  <c r="P84" i="11"/>
  <c r="D85" i="11"/>
  <c r="H85" i="11"/>
  <c r="L85" i="11"/>
  <c r="P85" i="11"/>
  <c r="D86" i="11"/>
  <c r="H86" i="11"/>
  <c r="L86" i="11"/>
  <c r="P86" i="11"/>
  <c r="D87" i="11"/>
  <c r="H87" i="11"/>
  <c r="L87" i="11"/>
  <c r="P87" i="11"/>
  <c r="D88" i="11"/>
  <c r="H88" i="11"/>
  <c r="L88" i="11"/>
  <c r="P88" i="11"/>
  <c r="D98" i="11"/>
  <c r="H98" i="11"/>
  <c r="L98" i="11"/>
  <c r="P98" i="11"/>
  <c r="D99" i="11"/>
  <c r="D101" i="11"/>
  <c r="H101" i="11"/>
  <c r="L101" i="11"/>
  <c r="P101" i="11"/>
  <c r="D102" i="11"/>
  <c r="H102" i="11"/>
  <c r="L102" i="11"/>
  <c r="P102" i="11"/>
  <c r="D103" i="11"/>
  <c r="H103" i="11"/>
  <c r="L103" i="11"/>
  <c r="P103" i="11"/>
  <c r="D104" i="11"/>
  <c r="H104" i="11"/>
  <c r="L104" i="11"/>
  <c r="P104" i="11"/>
  <c r="D105" i="11"/>
  <c r="H105" i="11"/>
  <c r="L105" i="11"/>
  <c r="P105" i="11"/>
  <c r="D106" i="11"/>
  <c r="H106" i="11"/>
  <c r="L106" i="11"/>
  <c r="P106" i="11"/>
  <c r="D107" i="11"/>
  <c r="H107" i="11"/>
  <c r="L107" i="11"/>
  <c r="P107" i="11"/>
  <c r="D108" i="11"/>
  <c r="H108" i="11"/>
  <c r="L108" i="11"/>
  <c r="P108" i="11"/>
  <c r="D109" i="11"/>
  <c r="H109" i="11"/>
  <c r="L109" i="11"/>
  <c r="P109" i="11"/>
  <c r="D110" i="11"/>
  <c r="H110" i="11"/>
  <c r="L110" i="11"/>
  <c r="P110" i="11"/>
  <c r="D120" i="11"/>
  <c r="H122" i="11"/>
  <c r="L122" i="11"/>
  <c r="P122" i="11"/>
  <c r="D123" i="11"/>
  <c r="H123" i="11"/>
  <c r="L123" i="11"/>
  <c r="P123" i="11"/>
  <c r="D124" i="11"/>
  <c r="H124" i="11"/>
  <c r="L124" i="11"/>
  <c r="P124" i="11"/>
  <c r="D125" i="11"/>
  <c r="H125" i="11"/>
  <c r="L125" i="11"/>
  <c r="P125" i="11"/>
  <c r="D126" i="11"/>
  <c r="H126" i="11"/>
  <c r="L126" i="11"/>
  <c r="P126" i="11"/>
  <c r="D127" i="11"/>
  <c r="H127" i="11"/>
  <c r="L127" i="11"/>
  <c r="P127" i="11"/>
  <c r="D128" i="11"/>
  <c r="H128" i="11"/>
  <c r="L128" i="11"/>
  <c r="P128" i="11"/>
  <c r="D129" i="11"/>
  <c r="H129" i="11"/>
  <c r="L129" i="11"/>
  <c r="P129" i="11"/>
  <c r="D130" i="11"/>
  <c r="H130" i="11"/>
  <c r="L130" i="11"/>
  <c r="P130" i="11"/>
  <c r="D131" i="11"/>
  <c r="H131" i="11"/>
  <c r="L131" i="11"/>
  <c r="P131" i="11"/>
  <c r="D132" i="11"/>
  <c r="H132" i="11"/>
  <c r="L132" i="11"/>
  <c r="P132" i="11"/>
  <c r="J159" i="11"/>
  <c r="K160" i="11"/>
  <c r="J160" i="11"/>
  <c r="K159" i="11"/>
  <c r="N159" i="11"/>
  <c r="O160" i="11"/>
  <c r="N160" i="11"/>
  <c r="O159" i="11"/>
  <c r="D144" i="11"/>
  <c r="H144" i="11"/>
  <c r="L144" i="11"/>
  <c r="P144" i="11"/>
  <c r="D145" i="11"/>
  <c r="H145" i="11"/>
  <c r="L145" i="11"/>
  <c r="P145" i="11"/>
  <c r="D146" i="11"/>
  <c r="H146" i="11"/>
  <c r="L146" i="11"/>
  <c r="P146" i="11"/>
  <c r="D147" i="11"/>
  <c r="H147" i="11"/>
  <c r="L147" i="11"/>
  <c r="P147" i="11"/>
  <c r="D148" i="11"/>
  <c r="H148" i="11"/>
  <c r="L148" i="11"/>
  <c r="P148" i="11"/>
  <c r="D149" i="11"/>
  <c r="H149" i="11"/>
  <c r="L149" i="11"/>
  <c r="P149" i="11"/>
  <c r="D150" i="11"/>
  <c r="H150" i="11"/>
  <c r="L150" i="11"/>
  <c r="P150" i="11"/>
  <c r="D151" i="11"/>
  <c r="H151" i="11"/>
  <c r="L151" i="11"/>
  <c r="P151" i="11"/>
  <c r="D152" i="11"/>
  <c r="H152" i="11"/>
  <c r="L152" i="11"/>
  <c r="P152" i="11"/>
  <c r="H153" i="11"/>
  <c r="L153" i="11"/>
  <c r="P153" i="11"/>
  <c r="H154" i="11"/>
  <c r="L154" i="11"/>
  <c r="P154" i="11"/>
  <c r="P155" i="11"/>
  <c r="G178" i="11"/>
  <c r="K178" i="11"/>
  <c r="L178" i="11"/>
  <c r="O178" i="11"/>
  <c r="D183" i="11"/>
  <c r="D182" i="11"/>
  <c r="D165" i="11"/>
  <c r="H167" i="11"/>
  <c r="L167" i="11"/>
  <c r="P167" i="11"/>
  <c r="H168" i="11"/>
  <c r="L168" i="11"/>
  <c r="P168" i="11"/>
  <c r="D168" i="11"/>
  <c r="H169" i="11"/>
  <c r="L169" i="11"/>
  <c r="P169" i="11"/>
  <c r="D169" i="11"/>
  <c r="H170" i="11"/>
  <c r="L170" i="11"/>
  <c r="P170" i="11"/>
  <c r="D170" i="11"/>
  <c r="H171" i="11"/>
  <c r="L171" i="11"/>
  <c r="P171" i="11"/>
  <c r="D171" i="11"/>
  <c r="H172" i="11"/>
  <c r="L172" i="11"/>
  <c r="P172" i="11"/>
  <c r="D172" i="11"/>
  <c r="H173" i="11"/>
  <c r="L173" i="11"/>
  <c r="P173" i="11"/>
  <c r="D173" i="11"/>
  <c r="H174" i="11"/>
  <c r="L174" i="11"/>
  <c r="P174" i="11"/>
  <c r="D174" i="11"/>
  <c r="D175" i="11"/>
  <c r="D176" i="11"/>
  <c r="D177" i="11"/>
  <c r="D178" i="11"/>
  <c r="F179" i="11"/>
  <c r="G179" i="11"/>
  <c r="H179" i="11"/>
  <c r="J179" i="11"/>
  <c r="K179" i="11"/>
  <c r="N179" i="11"/>
  <c r="O179" i="11"/>
  <c r="C201" i="11"/>
  <c r="G201" i="11"/>
  <c r="K201" i="11"/>
  <c r="O202" i="11"/>
  <c r="D190" i="11"/>
  <c r="H190" i="11"/>
  <c r="L190" i="11"/>
  <c r="P190" i="11"/>
  <c r="D191" i="11"/>
  <c r="H191" i="11"/>
  <c r="L191" i="11"/>
  <c r="P191" i="11"/>
  <c r="D192" i="11"/>
  <c r="H192" i="11"/>
  <c r="L192" i="11"/>
  <c r="P192" i="11"/>
  <c r="D193" i="11"/>
  <c r="H193" i="11"/>
  <c r="L193" i="11"/>
  <c r="P193" i="11"/>
  <c r="D194" i="11"/>
  <c r="H194" i="11"/>
  <c r="L194" i="11"/>
  <c r="P194" i="11"/>
  <c r="D195" i="11"/>
  <c r="H195" i="11"/>
  <c r="L195" i="11"/>
  <c r="P195" i="11"/>
  <c r="D196" i="11"/>
  <c r="H196" i="11"/>
  <c r="L196" i="11"/>
  <c r="P196" i="11"/>
  <c r="D197" i="11"/>
  <c r="H197" i="11"/>
  <c r="L197" i="11"/>
  <c r="P197" i="11"/>
  <c r="P198" i="11"/>
  <c r="B202" i="11"/>
  <c r="C202" i="11"/>
  <c r="F202" i="11"/>
  <c r="G202" i="11"/>
  <c r="H202" i="11"/>
  <c r="J202" i="11"/>
  <c r="K202" i="11"/>
  <c r="N203" i="11"/>
  <c r="O203" i="11"/>
  <c r="C221" i="11"/>
  <c r="G222" i="11"/>
  <c r="K222" i="11"/>
  <c r="D210" i="11"/>
  <c r="H210" i="11"/>
  <c r="L210" i="11"/>
  <c r="P210" i="11"/>
  <c r="D211" i="11"/>
  <c r="H211" i="11"/>
  <c r="L211" i="11"/>
  <c r="P211" i="11"/>
  <c r="D212" i="11"/>
  <c r="H212" i="11"/>
  <c r="L212" i="11"/>
  <c r="P212" i="11"/>
  <c r="D213" i="11"/>
  <c r="H213" i="11"/>
  <c r="L213" i="11"/>
  <c r="P213" i="11"/>
  <c r="D214" i="11"/>
  <c r="H214" i="11"/>
  <c r="L214" i="11"/>
  <c r="P214" i="11"/>
  <c r="D215" i="11"/>
  <c r="H215" i="11"/>
  <c r="L215" i="11"/>
  <c r="P215" i="11"/>
  <c r="D216" i="11"/>
  <c r="H216" i="11"/>
  <c r="L216" i="11"/>
  <c r="P216" i="11"/>
  <c r="D217" i="11"/>
  <c r="H217" i="11"/>
  <c r="L217" i="11"/>
  <c r="H218" i="11"/>
  <c r="L218" i="11"/>
  <c r="B222" i="11"/>
  <c r="C222" i="11"/>
  <c r="F223" i="11"/>
  <c r="G223" i="11"/>
  <c r="J223" i="11"/>
  <c r="K223" i="11"/>
  <c r="D230" i="11"/>
  <c r="H230" i="11"/>
  <c r="L230" i="11"/>
  <c r="P230" i="11"/>
  <c r="D231" i="11"/>
  <c r="H231" i="11"/>
  <c r="L231" i="11"/>
  <c r="P231" i="11"/>
  <c r="D232" i="11"/>
  <c r="H232" i="11"/>
  <c r="L232" i="11"/>
  <c r="P232" i="11"/>
  <c r="D233" i="11"/>
  <c r="H233" i="11"/>
  <c r="L233" i="11"/>
  <c r="P233" i="11"/>
  <c r="D234" i="11"/>
  <c r="H234" i="11"/>
  <c r="L234" i="11"/>
  <c r="P234" i="11"/>
  <c r="D235" i="11"/>
  <c r="H235" i="11"/>
  <c r="L235" i="11"/>
  <c r="P235" i="11"/>
  <c r="D236" i="11"/>
  <c r="H236" i="11"/>
  <c r="L236" i="11"/>
  <c r="P236" i="11"/>
  <c r="D247" i="11"/>
  <c r="H247" i="11"/>
  <c r="D248" i="11"/>
  <c r="H248" i="11"/>
  <c r="D249" i="11"/>
  <c r="H249" i="11"/>
  <c r="D250" i="11"/>
  <c r="H250" i="11"/>
  <c r="D251" i="11"/>
  <c r="H251" i="11"/>
  <c r="D252" i="11"/>
  <c r="H252" i="11"/>
  <c r="D253" i="11"/>
  <c r="H253" i="11"/>
  <c r="D148" i="7"/>
  <c r="D152" i="7"/>
  <c r="A9" i="7"/>
  <c r="A10" i="7"/>
  <c r="A11" i="7"/>
  <c r="A12" i="7"/>
  <c r="A13" i="7"/>
  <c r="A14" i="7"/>
  <c r="A15" i="7"/>
  <c r="A16" i="7"/>
  <c r="A17" i="7"/>
  <c r="A18" i="7"/>
  <c r="A19" i="7"/>
  <c r="A20" i="7"/>
  <c r="A21" i="7"/>
  <c r="A22" i="7"/>
  <c r="A23" i="7"/>
  <c r="A24" i="7"/>
  <c r="A25" i="7"/>
  <c r="A26" i="7"/>
  <c r="A27" i="7"/>
  <c r="A46" i="6"/>
  <c r="A47" i="6"/>
  <c r="A48" i="6"/>
  <c r="A49" i="6"/>
  <c r="A50" i="6"/>
  <c r="A51" i="6"/>
  <c r="A52" i="6"/>
  <c r="A53" i="6"/>
  <c r="A54" i="6"/>
  <c r="A55" i="6"/>
  <c r="A56" i="6"/>
  <c r="A57" i="6"/>
  <c r="A58" i="6"/>
  <c r="A59" i="6"/>
  <c r="A60" i="6"/>
  <c r="A61" i="6"/>
  <c r="A62" i="6"/>
  <c r="A63" i="6"/>
  <c r="A64" i="6"/>
  <c r="A65" i="6"/>
  <c r="A66" i="6"/>
  <c r="A67" i="6"/>
  <c r="A68" i="6"/>
  <c r="A69" i="6"/>
  <c r="A43" i="6"/>
  <c r="A44" i="6"/>
  <c r="D214" i="7"/>
  <c r="D208" i="7"/>
  <c r="D202" i="7"/>
  <c r="D195" i="7"/>
  <c r="D192" i="7"/>
  <c r="D185" i="7"/>
  <c r="D172" i="7"/>
  <c r="D170" i="7"/>
  <c r="D168" i="7"/>
  <c r="D167" i="7"/>
  <c r="D166" i="7"/>
  <c r="D165" i="7"/>
  <c r="D164" i="7"/>
  <c r="D163" i="7"/>
  <c r="D162" i="7"/>
  <c r="D161" i="7"/>
  <c r="D160" i="7"/>
  <c r="D159" i="7"/>
  <c r="D158" i="7"/>
  <c r="D157" i="7"/>
  <c r="D156" i="7"/>
  <c r="D155" i="7"/>
  <c r="D154" i="7"/>
  <c r="D153" i="7"/>
  <c r="D151" i="7"/>
  <c r="D150" i="7"/>
  <c r="D149" i="7"/>
  <c r="D147" i="7"/>
  <c r="D146" i="7"/>
  <c r="D145" i="7"/>
  <c r="D144" i="7"/>
  <c r="D143" i="7"/>
  <c r="D141" i="7"/>
  <c r="D140" i="7"/>
  <c r="D139" i="7"/>
  <c r="D138" i="7"/>
  <c r="D137" i="7"/>
  <c r="D135" i="7"/>
  <c r="D134" i="7"/>
  <c r="D133" i="7"/>
  <c r="D121" i="7"/>
  <c r="D120" i="7"/>
  <c r="D119" i="7"/>
  <c r="D118" i="7"/>
  <c r="D117" i="7"/>
  <c r="D115" i="7"/>
  <c r="D113" i="7"/>
  <c r="D112" i="7"/>
  <c r="D111" i="7"/>
  <c r="D110"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174" i="7"/>
  <c r="A175" i="7"/>
  <c r="A176" i="7"/>
  <c r="A177" i="7"/>
  <c r="A178" i="7"/>
  <c r="A179" i="7"/>
  <c r="A180" i="7"/>
  <c r="A181" i="7"/>
  <c r="A182" i="7"/>
  <c r="A183" i="7"/>
  <c r="A184" i="7"/>
  <c r="A185" i="7"/>
  <c r="A186" i="7"/>
  <c r="A187" i="7"/>
  <c r="A188" i="7"/>
  <c r="A189" i="7"/>
  <c r="A190" i="7"/>
  <c r="A191" i="7"/>
  <c r="A192" i="7"/>
  <c r="A193" i="7"/>
  <c r="A194" i="7"/>
  <c r="A195" i="7"/>
  <c r="A196" i="7"/>
  <c r="A197" i="7"/>
  <c r="A198" i="7"/>
  <c r="A199" i="7"/>
  <c r="A200" i="7"/>
  <c r="A201" i="7"/>
  <c r="A202" i="7"/>
  <c r="A203" i="7"/>
  <c r="A204" i="7"/>
  <c r="A205" i="7"/>
  <c r="A206" i="7"/>
  <c r="A207" i="7"/>
  <c r="A208" i="7"/>
  <c r="A209" i="7"/>
  <c r="A210" i="7"/>
  <c r="A211" i="7"/>
  <c r="A212" i="7"/>
  <c r="A213" i="7"/>
  <c r="A214" i="7"/>
  <c r="A215" i="7"/>
  <c r="A216" i="7"/>
  <c r="A217" i="7"/>
  <c r="A218" i="7"/>
  <c r="H142" i="11"/>
  <c r="H32" i="11"/>
  <c r="D222" i="11"/>
  <c r="D202" i="11"/>
  <c r="H222" i="11"/>
  <c r="H223" i="11"/>
  <c r="H178" i="11"/>
  <c r="D221" i="11"/>
  <c r="H201" i="11"/>
  <c r="H77" i="11"/>
  <c r="L179" i="11"/>
  <c r="P159" i="11"/>
  <c r="P142" i="11"/>
  <c r="L71" i="11"/>
  <c r="L55" i="11"/>
  <c r="L120" i="11"/>
  <c r="P178" i="11"/>
  <c r="D142" i="11"/>
  <c r="P120" i="11"/>
  <c r="P179" i="11"/>
  <c r="P160" i="11"/>
  <c r="P143" i="11"/>
  <c r="D54" i="11"/>
  <c r="H54" i="11"/>
  <c r="L77" i="11"/>
  <c r="P77" i="11"/>
  <c r="P55" i="11"/>
  <c r="D201" i="11"/>
  <c r="P99" i="11"/>
  <c r="L70" i="11"/>
  <c r="L54" i="11"/>
  <c r="D121" i="11"/>
  <c r="L159" i="11"/>
  <c r="L142" i="11"/>
  <c r="L202" i="11"/>
  <c r="L160" i="11"/>
  <c r="L143" i="11"/>
  <c r="H120" i="11"/>
  <c r="D77" i="11"/>
  <c r="L223" i="11"/>
  <c r="L201" i="11"/>
  <c r="J203" i="11"/>
  <c r="P202" i="11"/>
  <c r="H99" i="11"/>
  <c r="L99" i="11"/>
  <c r="L10" i="11"/>
  <c r="L222" i="11"/>
  <c r="P203" i="11"/>
  <c r="P32" i="11"/>
  <c r="P10" i="11"/>
  <c r="L32" i="11"/>
  <c r="B166" i="11"/>
  <c r="B165" i="11"/>
  <c r="C165" i="11"/>
  <c r="D167" i="11"/>
  <c r="D166" i="11"/>
  <c r="J180" i="11"/>
  <c r="F258" i="11"/>
  <c r="M148" i="14"/>
  <c r="O148" i="14"/>
  <c r="P148" i="14"/>
  <c r="B223" i="11"/>
  <c r="J241" i="11"/>
  <c r="N241" i="11"/>
  <c r="B241" i="11"/>
  <c r="B258" i="11"/>
  <c r="D23" i="15"/>
  <c r="L23" i="15"/>
  <c r="P23" i="15"/>
  <c r="D11" i="15"/>
  <c r="H11" i="15"/>
  <c r="D35" i="15"/>
  <c r="H23" i="15"/>
  <c r="P11" i="15"/>
  <c r="K78" i="14"/>
  <c r="J78" i="14"/>
  <c r="K89" i="14"/>
  <c r="J89" i="14"/>
  <c r="E80" i="14"/>
  <c r="H79" i="14"/>
  <c r="D30" i="14"/>
  <c r="J29" i="14"/>
  <c r="K58" i="14"/>
  <c r="J58" i="14"/>
  <c r="F79" i="14"/>
  <c r="K68" i="14"/>
  <c r="J68" i="14"/>
  <c r="E60" i="14"/>
  <c r="H59" i="14"/>
  <c r="J38" i="14"/>
  <c r="K38" i="14"/>
  <c r="E70" i="14"/>
  <c r="H69" i="14"/>
  <c r="K48" i="14"/>
  <c r="J48" i="14"/>
  <c r="F105" i="14"/>
  <c r="H105" i="14"/>
  <c r="E40" i="14"/>
  <c r="H39" i="14"/>
  <c r="E50" i="14"/>
  <c r="H49" i="14"/>
  <c r="F49" i="14"/>
  <c r="F59" i="14"/>
  <c r="C29" i="14"/>
  <c r="F29" i="14"/>
  <c r="F99" i="14"/>
  <c r="H99" i="14"/>
  <c r="C20" i="14"/>
  <c r="F20" i="14"/>
  <c r="D61" i="14"/>
  <c r="C60" i="14"/>
  <c r="E90" i="14"/>
  <c r="H90" i="14"/>
  <c r="F89" i="14"/>
  <c r="D40" i="14"/>
  <c r="C39" i="14"/>
  <c r="F39" i="14"/>
  <c r="D70" i="14"/>
  <c r="C69" i="14"/>
  <c r="F69" i="14"/>
  <c r="J77" i="11"/>
  <c r="J120" i="11"/>
  <c r="K120" i="11"/>
  <c r="J54" i="11"/>
  <c r="K54" i="11"/>
  <c r="B121" i="11"/>
  <c r="C121" i="11"/>
  <c r="F77" i="11"/>
  <c r="G77" i="11"/>
  <c r="N77" i="11"/>
  <c r="O77" i="11"/>
  <c r="B77" i="11"/>
  <c r="C77" i="11"/>
  <c r="B32" i="11"/>
  <c r="C32" i="11"/>
  <c r="F120" i="11"/>
  <c r="G120" i="11"/>
  <c r="J99" i="11"/>
  <c r="K99" i="11"/>
  <c r="J55" i="11"/>
  <c r="K55" i="11"/>
  <c r="B54" i="11"/>
  <c r="F224" i="11"/>
  <c r="M153" i="14"/>
  <c r="O153" i="14"/>
  <c r="P153" i="14"/>
  <c r="D10" i="11"/>
  <c r="N120" i="11"/>
  <c r="O120" i="11"/>
  <c r="N32" i="11"/>
  <c r="O32" i="11"/>
  <c r="H10" i="11"/>
  <c r="B142" i="11"/>
  <c r="C142" i="11"/>
  <c r="J142" i="11"/>
  <c r="K142" i="11"/>
  <c r="J10" i="11"/>
  <c r="K10" i="11"/>
  <c r="B203" i="11"/>
  <c r="J32" i="11"/>
  <c r="K32" i="11"/>
  <c r="J143" i="11"/>
  <c r="K143" i="11"/>
  <c r="N204" i="11"/>
  <c r="B99" i="11"/>
  <c r="M150" i="14"/>
  <c r="O150" i="14"/>
  <c r="P150" i="14"/>
  <c r="F142" i="11"/>
  <c r="G142" i="11"/>
  <c r="C166" i="11"/>
  <c r="C184" i="11"/>
  <c r="F180" i="11"/>
  <c r="M149" i="14"/>
  <c r="O149" i="14"/>
  <c r="P149" i="14"/>
  <c r="M164" i="14"/>
  <c r="O164" i="14"/>
  <c r="P164" i="14"/>
  <c r="M117" i="14"/>
  <c r="O117" i="14"/>
  <c r="P117" i="14"/>
  <c r="M141" i="14"/>
  <c r="O141" i="14"/>
  <c r="P141" i="14"/>
  <c r="J224" i="11"/>
  <c r="M121" i="14"/>
  <c r="O121" i="14"/>
  <c r="P121" i="14"/>
  <c r="M147" i="14"/>
  <c r="O147" i="14"/>
  <c r="P147" i="14"/>
  <c r="M157" i="14"/>
  <c r="O157" i="14"/>
  <c r="P157" i="14"/>
  <c r="F32" i="11"/>
  <c r="K77" i="11"/>
  <c r="J94" i="11"/>
  <c r="F54" i="11"/>
  <c r="B184" i="11"/>
  <c r="M135" i="14"/>
  <c r="O135" i="14"/>
  <c r="P135" i="14"/>
  <c r="N55" i="11"/>
  <c r="F10" i="11"/>
  <c r="N10" i="11"/>
  <c r="C54" i="11"/>
  <c r="F99" i="11"/>
  <c r="N99" i="11"/>
  <c r="E41" i="14"/>
  <c r="H40" i="14"/>
  <c r="K105" i="14"/>
  <c r="J105" i="14"/>
  <c r="K59" i="14"/>
  <c r="J59" i="14"/>
  <c r="J30" i="14"/>
  <c r="D31" i="14"/>
  <c r="C30" i="14"/>
  <c r="F30" i="14"/>
  <c r="E61" i="14"/>
  <c r="H60" i="14"/>
  <c r="K79" i="14"/>
  <c r="J79" i="14"/>
  <c r="K90" i="14"/>
  <c r="J90" i="14"/>
  <c r="H80" i="14"/>
  <c r="E81" i="14"/>
  <c r="F80" i="14"/>
  <c r="F60" i="14"/>
  <c r="K49" i="14"/>
  <c r="J49" i="14"/>
  <c r="K69" i="14"/>
  <c r="J69" i="14"/>
  <c r="E51" i="14"/>
  <c r="H50" i="14"/>
  <c r="F50" i="14"/>
  <c r="E71" i="14"/>
  <c r="H70" i="14"/>
  <c r="K39" i="14"/>
  <c r="J39" i="14"/>
  <c r="K99" i="14"/>
  <c r="J99" i="14"/>
  <c r="E91" i="14"/>
  <c r="H91" i="14"/>
  <c r="F90" i="14"/>
  <c r="D71" i="14"/>
  <c r="C70" i="14"/>
  <c r="F70" i="14"/>
  <c r="D62" i="14"/>
  <c r="C61" i="14"/>
  <c r="F61" i="14"/>
  <c r="D41" i="14"/>
  <c r="C40" i="14"/>
  <c r="F40" i="14"/>
  <c r="C21" i="14"/>
  <c r="F21" i="14"/>
  <c r="M174" i="14"/>
  <c r="O174" i="14"/>
  <c r="P174" i="14"/>
  <c r="P229" i="11"/>
  <c r="C160" i="11"/>
  <c r="M139" i="14"/>
  <c r="O139" i="14"/>
  <c r="P139" i="14"/>
  <c r="K138" i="11"/>
  <c r="O94" i="11"/>
  <c r="B72" i="11"/>
  <c r="O50" i="11"/>
  <c r="M167" i="14"/>
  <c r="O167" i="14"/>
  <c r="P167" i="14"/>
  <c r="N94" i="11"/>
  <c r="M152" i="14"/>
  <c r="O152" i="14"/>
  <c r="P152" i="14"/>
  <c r="J72" i="11"/>
  <c r="N138" i="11"/>
  <c r="K72" i="11"/>
  <c r="J138" i="11"/>
  <c r="K116" i="11"/>
  <c r="J116" i="11"/>
  <c r="B160" i="11"/>
  <c r="B50" i="11"/>
  <c r="H209" i="11"/>
  <c r="J28" i="11"/>
  <c r="K28" i="11"/>
  <c r="B94" i="11"/>
  <c r="C138" i="11"/>
  <c r="K50" i="11"/>
  <c r="B138" i="11"/>
  <c r="J50" i="11"/>
  <c r="N50" i="11"/>
  <c r="C94" i="11"/>
  <c r="K161" i="11"/>
  <c r="C99" i="11"/>
  <c r="C116" i="11"/>
  <c r="J161" i="11"/>
  <c r="G160" i="11"/>
  <c r="F138" i="11"/>
  <c r="G138" i="11"/>
  <c r="F160" i="11"/>
  <c r="G94" i="11"/>
  <c r="B116" i="11"/>
  <c r="F94" i="11"/>
  <c r="D23" i="11"/>
  <c r="M137" i="14"/>
  <c r="O137" i="14"/>
  <c r="P137" i="14"/>
  <c r="M151" i="14"/>
  <c r="O151" i="14"/>
  <c r="P151" i="14"/>
  <c r="M140" i="14"/>
  <c r="O140" i="14"/>
  <c r="P140" i="14"/>
  <c r="M114" i="14"/>
  <c r="O114" i="14"/>
  <c r="P114" i="14"/>
  <c r="F241" i="11"/>
  <c r="M155" i="14"/>
  <c r="O155" i="14"/>
  <c r="P155" i="14"/>
  <c r="G10" i="11"/>
  <c r="F28" i="11"/>
  <c r="G54" i="11"/>
  <c r="F72" i="11"/>
  <c r="M163" i="14"/>
  <c r="O163" i="14"/>
  <c r="P163" i="14"/>
  <c r="N142" i="11"/>
  <c r="N143" i="11"/>
  <c r="G99" i="11"/>
  <c r="F116" i="11"/>
  <c r="M120" i="14"/>
  <c r="O120" i="14"/>
  <c r="P120" i="14"/>
  <c r="M122" i="14"/>
  <c r="O122" i="14"/>
  <c r="P122" i="14"/>
  <c r="F203" i="11"/>
  <c r="O99" i="11"/>
  <c r="N116" i="11"/>
  <c r="M170" i="14"/>
  <c r="O170" i="14"/>
  <c r="P170" i="14"/>
  <c r="G32" i="11"/>
  <c r="F50" i="11"/>
  <c r="M142" i="14"/>
  <c r="O142" i="14"/>
  <c r="P142" i="14"/>
  <c r="C72" i="11"/>
  <c r="O10" i="11"/>
  <c r="N28" i="11"/>
  <c r="N180" i="11"/>
  <c r="O55" i="11"/>
  <c r="N72" i="11"/>
  <c r="K94" i="11"/>
  <c r="M97" i="14"/>
  <c r="O97" i="14"/>
  <c r="P97" i="14"/>
  <c r="M47" i="14"/>
  <c r="O47" i="14"/>
  <c r="P47" i="14"/>
  <c r="E52" i="14"/>
  <c r="H51" i="14"/>
  <c r="F51" i="14"/>
  <c r="K80" i="14"/>
  <c r="J80" i="14"/>
  <c r="J31" i="14"/>
  <c r="D32" i="14"/>
  <c r="C31" i="14"/>
  <c r="F31" i="14"/>
  <c r="K70" i="14"/>
  <c r="J70" i="14"/>
  <c r="K91" i="14"/>
  <c r="J91" i="14"/>
  <c r="E72" i="14"/>
  <c r="H71" i="14"/>
  <c r="K60" i="14"/>
  <c r="J60" i="14"/>
  <c r="E62" i="14"/>
  <c r="H61" i="14"/>
  <c r="K40" i="14"/>
  <c r="J40" i="14"/>
  <c r="K50" i="14"/>
  <c r="J50" i="14"/>
  <c r="H81" i="14"/>
  <c r="E82" i="14"/>
  <c r="F81" i="14"/>
  <c r="E42" i="14"/>
  <c r="H41" i="14"/>
  <c r="D63" i="14"/>
  <c r="C62" i="14"/>
  <c r="F62" i="14"/>
  <c r="D72" i="14"/>
  <c r="C71" i="14"/>
  <c r="F71" i="14"/>
  <c r="C22" i="14"/>
  <c r="F22" i="14"/>
  <c r="E92" i="14"/>
  <c r="H92" i="14"/>
  <c r="F91" i="14"/>
  <c r="D42" i="14"/>
  <c r="C41" i="14"/>
  <c r="F41" i="14"/>
  <c r="O241" i="11"/>
  <c r="L229" i="11"/>
  <c r="O138" i="11"/>
  <c r="K180" i="11"/>
  <c r="G224" i="11"/>
  <c r="L189" i="11"/>
  <c r="C223" i="11"/>
  <c r="M145" i="14"/>
  <c r="O145" i="14"/>
  <c r="P145" i="14"/>
  <c r="D189" i="11"/>
  <c r="C50" i="11"/>
  <c r="K203" i="11"/>
  <c r="B10" i="11"/>
  <c r="M162" i="14"/>
  <c r="O162" i="14"/>
  <c r="P162" i="14"/>
  <c r="L166" i="11"/>
  <c r="M27" i="14"/>
  <c r="O27" i="14"/>
  <c r="P27" i="14"/>
  <c r="M161" i="14"/>
  <c r="O161" i="14"/>
  <c r="P161" i="14"/>
  <c r="O116" i="11"/>
  <c r="G116" i="11"/>
  <c r="O72" i="11"/>
  <c r="G28" i="11"/>
  <c r="M156" i="14"/>
  <c r="O156" i="14"/>
  <c r="P156" i="14"/>
  <c r="M169" i="14"/>
  <c r="O169" i="14"/>
  <c r="P169" i="14"/>
  <c r="M146" i="14"/>
  <c r="O146" i="14"/>
  <c r="P146" i="14"/>
  <c r="G72" i="11"/>
  <c r="M113" i="14"/>
  <c r="O113" i="14"/>
  <c r="P113" i="14"/>
  <c r="G50" i="11"/>
  <c r="M123" i="14"/>
  <c r="O123" i="14"/>
  <c r="P123" i="14"/>
  <c r="M136" i="14"/>
  <c r="O136" i="14"/>
  <c r="P136" i="14"/>
  <c r="M119" i="14"/>
  <c r="O119" i="14"/>
  <c r="P119" i="14"/>
  <c r="O142" i="11"/>
  <c r="N161" i="11"/>
  <c r="M172" i="14"/>
  <c r="O172" i="14"/>
  <c r="P172" i="14"/>
  <c r="M159" i="14"/>
  <c r="O159" i="14"/>
  <c r="P159" i="14"/>
  <c r="O28" i="11"/>
  <c r="O143" i="11"/>
  <c r="M115" i="14"/>
  <c r="O115" i="14"/>
  <c r="P115" i="14"/>
  <c r="M143" i="14"/>
  <c r="O143" i="14"/>
  <c r="P143" i="14"/>
  <c r="M77" i="14"/>
  <c r="O77" i="14"/>
  <c r="P77" i="14"/>
  <c r="M17" i="14"/>
  <c r="O17" i="14"/>
  <c r="P17" i="14"/>
  <c r="M57" i="14"/>
  <c r="O57" i="14"/>
  <c r="P57" i="14"/>
  <c r="M67" i="14"/>
  <c r="O67" i="14"/>
  <c r="P67" i="14"/>
  <c r="M87" i="14"/>
  <c r="O87" i="14"/>
  <c r="P87" i="14"/>
  <c r="K81" i="14"/>
  <c r="J81" i="14"/>
  <c r="J32" i="14"/>
  <c r="D33" i="14"/>
  <c r="C32" i="14"/>
  <c r="F32" i="14"/>
  <c r="K71" i="14"/>
  <c r="J71" i="14"/>
  <c r="E73" i="14"/>
  <c r="H72" i="14"/>
  <c r="K41" i="14"/>
  <c r="J41" i="14"/>
  <c r="H82" i="14"/>
  <c r="E83" i="14"/>
  <c r="F82" i="14"/>
  <c r="K92" i="14"/>
  <c r="J92" i="14"/>
  <c r="E43" i="14"/>
  <c r="H42" i="14"/>
  <c r="K61" i="14"/>
  <c r="J61" i="14"/>
  <c r="K51" i="14"/>
  <c r="J51" i="14"/>
  <c r="E63" i="14"/>
  <c r="H62" i="14"/>
  <c r="E53" i="14"/>
  <c r="H52" i="14"/>
  <c r="F52" i="14"/>
  <c r="E93" i="14"/>
  <c r="H93" i="14"/>
  <c r="F92" i="14"/>
  <c r="C24" i="14"/>
  <c r="F24" i="14"/>
  <c r="C23" i="14"/>
  <c r="F23" i="14"/>
  <c r="D73" i="14"/>
  <c r="C72" i="14"/>
  <c r="F72" i="14"/>
  <c r="D43" i="14"/>
  <c r="C42" i="14"/>
  <c r="F42" i="14"/>
  <c r="D64" i="14"/>
  <c r="C64" i="14"/>
  <c r="C63" i="14"/>
  <c r="K241" i="11"/>
  <c r="G258" i="11"/>
  <c r="H229" i="11"/>
  <c r="D229" i="11"/>
  <c r="C203" i="11"/>
  <c r="P189" i="11"/>
  <c r="D209" i="11"/>
  <c r="M165" i="14"/>
  <c r="O165" i="14"/>
  <c r="P165" i="14"/>
  <c r="C10" i="11"/>
  <c r="B26" i="11"/>
  <c r="M112" i="14"/>
  <c r="O112" i="14"/>
  <c r="P112" i="14"/>
  <c r="O161" i="11"/>
  <c r="M160" i="14"/>
  <c r="O160" i="14"/>
  <c r="P160" i="14"/>
  <c r="M166" i="14"/>
  <c r="O166" i="14"/>
  <c r="P166" i="14"/>
  <c r="M168" i="14"/>
  <c r="O168" i="14"/>
  <c r="P168" i="14"/>
  <c r="M158" i="14"/>
  <c r="O158" i="14"/>
  <c r="P158" i="14"/>
  <c r="M154" i="14"/>
  <c r="O154" i="14"/>
  <c r="P154" i="14"/>
  <c r="K62" i="14"/>
  <c r="J62" i="14"/>
  <c r="E74" i="14"/>
  <c r="H74" i="14"/>
  <c r="H73" i="14"/>
  <c r="E64" i="14"/>
  <c r="H64" i="14"/>
  <c r="H63" i="14"/>
  <c r="F63" i="14"/>
  <c r="H83" i="14"/>
  <c r="E84" i="14"/>
  <c r="F83" i="14"/>
  <c r="K93" i="14"/>
  <c r="J93" i="14"/>
  <c r="K82" i="14"/>
  <c r="J82" i="14"/>
  <c r="J33" i="14"/>
  <c r="D34" i="14"/>
  <c r="C33" i="14"/>
  <c r="F33" i="14"/>
  <c r="K52" i="14"/>
  <c r="J52" i="14"/>
  <c r="K42" i="14"/>
  <c r="J42" i="14"/>
  <c r="E54" i="14"/>
  <c r="H53" i="14"/>
  <c r="F53" i="14"/>
  <c r="E44" i="14"/>
  <c r="H44" i="14"/>
  <c r="H43" i="14"/>
  <c r="K72" i="14"/>
  <c r="J72" i="14"/>
  <c r="D44" i="14"/>
  <c r="C44" i="14"/>
  <c r="C43" i="14"/>
  <c r="F43" i="14"/>
  <c r="D74" i="14"/>
  <c r="C74" i="14"/>
  <c r="F74" i="14"/>
  <c r="C73" i="14"/>
  <c r="F73" i="14"/>
  <c r="E94" i="14"/>
  <c r="F93" i="14"/>
  <c r="C241" i="11"/>
  <c r="G241" i="11"/>
  <c r="H246" i="11"/>
  <c r="D246" i="11"/>
  <c r="C258" i="11"/>
  <c r="G180" i="11"/>
  <c r="G203" i="11"/>
  <c r="K224" i="11"/>
  <c r="O204" i="11"/>
  <c r="C26" i="11"/>
  <c r="H166" i="11"/>
  <c r="O180" i="11"/>
  <c r="F44" i="14"/>
  <c r="K53" i="14"/>
  <c r="J53" i="14"/>
  <c r="K83" i="14"/>
  <c r="J83" i="14"/>
  <c r="H54" i="14"/>
  <c r="F54" i="14"/>
  <c r="K63" i="14"/>
  <c r="J63" i="14"/>
  <c r="K64" i="14"/>
  <c r="J64" i="14"/>
  <c r="K73" i="14"/>
  <c r="J73" i="14"/>
  <c r="K43" i="14"/>
  <c r="J43" i="14"/>
  <c r="F64" i="14"/>
  <c r="K74" i="14"/>
  <c r="J74" i="14"/>
  <c r="F94" i="14"/>
  <c r="H94" i="14"/>
  <c r="K44" i="14"/>
  <c r="J44" i="14"/>
  <c r="C34" i="14"/>
  <c r="F34" i="14"/>
  <c r="J34" i="14"/>
  <c r="F84" i="14"/>
  <c r="H84" i="14"/>
  <c r="L209" i="11"/>
  <c r="H189" i="11"/>
  <c r="P166" i="11"/>
  <c r="K54" i="14"/>
  <c r="J54" i="14"/>
  <c r="J94" i="14"/>
  <c r="K94" i="14"/>
  <c r="K84" i="14"/>
  <c r="J84" i="14"/>
  <c r="L11" i="15"/>
  <c r="M37" i="14"/>
  <c r="O37" i="14"/>
  <c r="P37" i="14"/>
  <c r="N221" i="11"/>
  <c r="P209" i="11"/>
  <c r="O221" i="11"/>
  <c r="P64" i="38"/>
  <c r="U64" i="38"/>
  <c r="I96" i="38"/>
  <c r="M52" i="39"/>
  <c r="M92" i="39"/>
  <c r="E91" i="38"/>
  <c r="E83" i="38"/>
  <c r="E86" i="38"/>
  <c r="E90" i="38"/>
  <c r="E101" i="38"/>
  <c r="E84" i="38"/>
  <c r="F85" i="38"/>
  <c r="E88" i="38"/>
  <c r="E92" i="38"/>
  <c r="E99" i="38"/>
  <c r="R46" i="38"/>
  <c r="R42" i="38"/>
  <c r="R38" i="38"/>
  <c r="R34" i="38"/>
  <c r="R30" i="38"/>
  <c r="R26" i="38"/>
  <c r="R22" i="38"/>
  <c r="R20" i="38"/>
  <c r="W20" i="38"/>
  <c r="G76" i="38"/>
  <c r="F76" i="38"/>
  <c r="H102" i="38"/>
  <c r="V64" i="38"/>
  <c r="H76" i="38"/>
  <c r="H15" i="38"/>
  <c r="V7" i="24"/>
  <c r="H16" i="38"/>
  <c r="B16" i="38"/>
  <c r="P16" i="38"/>
  <c r="H17" i="38"/>
  <c r="B17" i="38"/>
  <c r="H18" i="38"/>
  <c r="B18" i="38"/>
  <c r="L18" i="38"/>
  <c r="AG7" i="24"/>
  <c r="H19" i="38"/>
  <c r="H20" i="38"/>
  <c r="H21" i="38"/>
  <c r="AN7" i="24"/>
  <c r="H22" i="38"/>
  <c r="B22" i="38"/>
  <c r="H23" i="38"/>
  <c r="B23" i="38"/>
  <c r="H24" i="38"/>
  <c r="H25" i="38"/>
  <c r="H26" i="38"/>
  <c r="B26" i="38"/>
  <c r="P26" i="38"/>
  <c r="H28" i="38"/>
  <c r="BI7" i="24"/>
  <c r="H29" i="38"/>
  <c r="BL7" i="24"/>
  <c r="H30" i="38"/>
  <c r="B30" i="38"/>
  <c r="P30" i="38"/>
  <c r="H31" i="38"/>
  <c r="BR7" i="24"/>
  <c r="H32" i="38"/>
  <c r="B32" i="38"/>
  <c r="P32" i="38"/>
  <c r="H33" i="38"/>
  <c r="H34" i="38"/>
  <c r="B34" i="38"/>
  <c r="P34" i="38"/>
  <c r="H35" i="38"/>
  <c r="CD7" i="24"/>
  <c r="H36" i="38"/>
  <c r="B36" i="38"/>
  <c r="H37" i="38"/>
  <c r="H38" i="38"/>
  <c r="B38" i="38"/>
  <c r="P38" i="38"/>
  <c r="H39" i="38"/>
  <c r="CP7" i="24"/>
  <c r="H40" i="38"/>
  <c r="CS7" i="24"/>
  <c r="H41" i="38"/>
  <c r="B41" i="38"/>
  <c r="H42" i="38"/>
  <c r="H43" i="38"/>
  <c r="B43" i="38"/>
  <c r="H44" i="38"/>
  <c r="B44" i="38"/>
  <c r="H45" i="38"/>
  <c r="DH7" i="24"/>
  <c r="H46" i="38"/>
  <c r="B46" i="38"/>
  <c r="L46" i="38"/>
  <c r="DM7" i="24"/>
  <c r="H47" i="38"/>
  <c r="DN7" i="24"/>
  <c r="H48" i="38"/>
  <c r="B48" i="38"/>
  <c r="L48" i="38"/>
  <c r="DS7" i="24"/>
  <c r="H49" i="38"/>
  <c r="DT7" i="24"/>
  <c r="H50" i="38"/>
  <c r="DW7" i="24"/>
  <c r="H51" i="38"/>
  <c r="DZ7" i="24"/>
  <c r="H52" i="38"/>
  <c r="H53" i="38"/>
  <c r="EF7" i="24"/>
  <c r="H54" i="38"/>
  <c r="B54" i="38"/>
  <c r="L54" i="38"/>
  <c r="EK7" i="24"/>
  <c r="H55" i="38"/>
  <c r="B55" i="38"/>
  <c r="L55" i="38"/>
  <c r="EN7" i="24"/>
  <c r="H56" i="38"/>
  <c r="B56" i="38"/>
  <c r="P56" i="38"/>
  <c r="H57" i="38"/>
  <c r="B57" i="38"/>
  <c r="H58" i="38"/>
  <c r="H59" i="38"/>
  <c r="B59" i="38"/>
  <c r="P59" i="38"/>
  <c r="H60" i="38"/>
  <c r="B60" i="38"/>
  <c r="L60" i="38"/>
  <c r="FC7" i="24"/>
  <c r="H61" i="38"/>
  <c r="D76" i="38"/>
  <c r="H62" i="38"/>
  <c r="FG7" i="24"/>
  <c r="R60" i="38"/>
  <c r="R52" i="38"/>
  <c r="R48" i="38"/>
  <c r="W48" i="38"/>
  <c r="R44" i="38"/>
  <c r="R36" i="38"/>
  <c r="R32" i="38"/>
  <c r="R28" i="38"/>
  <c r="W28" i="38"/>
  <c r="R18" i="38"/>
  <c r="R16" i="38"/>
  <c r="R14" i="38"/>
  <c r="R10" i="38"/>
  <c r="Q26" i="38"/>
  <c r="Q48" i="38"/>
  <c r="Q52" i="38"/>
  <c r="R62" i="38"/>
  <c r="R12" i="38"/>
  <c r="W12" i="38"/>
  <c r="C75" i="38"/>
  <c r="BO7" i="24"/>
  <c r="B21" i="38"/>
  <c r="L21" i="38"/>
  <c r="AP7" i="24"/>
  <c r="Q10" i="38"/>
  <c r="Q12" i="38"/>
  <c r="Q14" i="38"/>
  <c r="Q16" i="38"/>
  <c r="V16" i="38"/>
  <c r="Q18" i="38"/>
  <c r="F75" i="38"/>
  <c r="P57" i="38"/>
  <c r="FA7" i="24"/>
  <c r="L30" i="38"/>
  <c r="P48" i="38"/>
  <c r="U48" i="38"/>
  <c r="P23" i="38"/>
  <c r="B50" i="38"/>
  <c r="P50" i="38"/>
  <c r="L16" i="38"/>
  <c r="AA7" i="24"/>
  <c r="V44" i="38"/>
  <c r="Q24" i="38"/>
  <c r="P8" i="24"/>
  <c r="H13" i="38"/>
  <c r="B13" i="38"/>
  <c r="L44" i="38"/>
  <c r="DG7" i="24"/>
  <c r="P44" i="38"/>
  <c r="H8" i="38"/>
  <c r="A8" i="24"/>
  <c r="D8" i="24"/>
  <c r="H9" i="38"/>
  <c r="P54" i="38"/>
  <c r="AB7" i="24"/>
  <c r="N8" i="38"/>
  <c r="C15" i="26"/>
  <c r="W16" i="38"/>
  <c r="L41" i="38"/>
  <c r="CX7" i="24"/>
  <c r="P41" i="38"/>
  <c r="P46" i="38"/>
  <c r="U46" i="38"/>
  <c r="R40" i="38"/>
  <c r="W40" i="38"/>
  <c r="Q40" i="38"/>
  <c r="V40" i="38"/>
  <c r="N10" i="38"/>
  <c r="C35" i="26"/>
  <c r="H11" i="38"/>
  <c r="J8" i="24"/>
  <c r="N13" i="38"/>
  <c r="W13" i="38"/>
  <c r="C65" i="26"/>
  <c r="S8" i="24"/>
  <c r="H14" i="38"/>
  <c r="N14" i="38"/>
  <c r="W14" i="38"/>
  <c r="C75" i="26"/>
  <c r="N15" i="38"/>
  <c r="W15" i="38"/>
  <c r="C85" i="26"/>
  <c r="N17" i="38"/>
  <c r="W17" i="38"/>
  <c r="C110" i="26"/>
  <c r="N23" i="38"/>
  <c r="W23" i="38"/>
  <c r="C118" i="26"/>
  <c r="N26" i="38"/>
  <c r="W26" i="38"/>
  <c r="C121" i="26"/>
  <c r="N29" i="38"/>
  <c r="W29" i="38"/>
  <c r="C135" i="26"/>
  <c r="N39" i="38"/>
  <c r="C147" i="26"/>
  <c r="W44" i="38"/>
  <c r="N46" i="38"/>
  <c r="C154" i="26"/>
  <c r="N62" i="38"/>
  <c r="C172" i="26"/>
  <c r="ER7" i="24"/>
  <c r="CV7" i="24"/>
  <c r="B15" i="38"/>
  <c r="DK7" i="24"/>
  <c r="L57" i="38"/>
  <c r="ET7" i="24"/>
  <c r="Y7" i="24"/>
  <c r="L23" i="38"/>
  <c r="AV7" i="24"/>
  <c r="B45" i="38"/>
  <c r="L45" i="38"/>
  <c r="DJ7" i="24"/>
  <c r="CG7" i="24"/>
  <c r="C95" i="26"/>
  <c r="C119" i="26"/>
  <c r="C139" i="26"/>
  <c r="C148" i="26"/>
  <c r="C156" i="26"/>
  <c r="C164" i="26"/>
  <c r="V28" i="38"/>
  <c r="Y8" i="24"/>
  <c r="V24" i="38"/>
  <c r="N19" i="38"/>
  <c r="W19" i="38"/>
  <c r="C112" i="26"/>
  <c r="B20" i="38"/>
  <c r="AK7" i="24"/>
  <c r="N25" i="38"/>
  <c r="W25" i="38"/>
  <c r="C120" i="26"/>
  <c r="H27" i="38"/>
  <c r="I75" i="38"/>
  <c r="N27" i="38"/>
  <c r="W27" i="38"/>
  <c r="C133" i="26"/>
  <c r="N31" i="38"/>
  <c r="C138" i="26"/>
  <c r="W32" i="38"/>
  <c r="V32" i="38"/>
  <c r="N33" i="38"/>
  <c r="C140" i="26"/>
  <c r="N35" i="38"/>
  <c r="W35" i="38"/>
  <c r="C143" i="26"/>
  <c r="W36" i="38"/>
  <c r="N37" i="38"/>
  <c r="W37" i="38"/>
  <c r="C145" i="26"/>
  <c r="N42" i="38"/>
  <c r="W42" i="38"/>
  <c r="C150" i="26"/>
  <c r="N43" i="38"/>
  <c r="W43" i="38"/>
  <c r="C151" i="26"/>
  <c r="N47" i="38"/>
  <c r="C155" i="26"/>
  <c r="N49" i="38"/>
  <c r="C157" i="26"/>
  <c r="W52" i="38"/>
  <c r="N53" i="38"/>
  <c r="W53" i="38"/>
  <c r="C161" i="26"/>
  <c r="N54" i="38"/>
  <c r="C162" i="26"/>
  <c r="N58" i="38"/>
  <c r="W58" i="38"/>
  <c r="C166" i="26"/>
  <c r="N59" i="38"/>
  <c r="W59" i="38"/>
  <c r="C167" i="26"/>
  <c r="W60" i="38"/>
  <c r="CM7" i="24"/>
  <c r="P60" i="38"/>
  <c r="U60" i="38"/>
  <c r="B53" i="38"/>
  <c r="L38" i="38"/>
  <c r="CO7" i="24"/>
  <c r="L34" i="38"/>
  <c r="CC7" i="24"/>
  <c r="AT7" i="24"/>
  <c r="BU7" i="24"/>
  <c r="B40" i="38"/>
  <c r="V20" i="38"/>
  <c r="W24" i="38"/>
  <c r="V52" i="38"/>
  <c r="V62" i="38"/>
  <c r="V8" i="24"/>
  <c r="B29" i="38"/>
  <c r="DE7" i="24"/>
  <c r="Q8" i="38"/>
  <c r="V8" i="38"/>
  <c r="R8" i="38"/>
  <c r="W8" i="38"/>
  <c r="N9" i="38"/>
  <c r="W9" i="38"/>
  <c r="C25" i="26"/>
  <c r="G8" i="24"/>
  <c r="H10" i="38"/>
  <c r="N11" i="38"/>
  <c r="W11" i="38"/>
  <c r="C45" i="26"/>
  <c r="H12" i="38"/>
  <c r="M8" i="24"/>
  <c r="N18" i="38"/>
  <c r="C111" i="26"/>
  <c r="N21" i="38"/>
  <c r="W21" i="38"/>
  <c r="C115" i="26"/>
  <c r="N22" i="38"/>
  <c r="W22" i="38"/>
  <c r="C117" i="26"/>
  <c r="B25" i="38"/>
  <c r="AZ7" i="24"/>
  <c r="D75" i="38"/>
  <c r="N30" i="38"/>
  <c r="C137" i="26"/>
  <c r="N34" i="38"/>
  <c r="C141" i="26"/>
  <c r="N38" i="38"/>
  <c r="C146" i="26"/>
  <c r="N41" i="38"/>
  <c r="C149" i="26"/>
  <c r="N45" i="38"/>
  <c r="W45" i="38"/>
  <c r="C153" i="26"/>
  <c r="V48" i="38"/>
  <c r="N50" i="38"/>
  <c r="W50" i="38"/>
  <c r="C158" i="26"/>
  <c r="N51" i="38"/>
  <c r="W51" i="38"/>
  <c r="C159" i="26"/>
  <c r="EC7" i="24"/>
  <c r="B52" i="38"/>
  <c r="N55" i="38"/>
  <c r="C163" i="26"/>
  <c r="N57" i="38"/>
  <c r="C165" i="26"/>
  <c r="B61" i="38"/>
  <c r="FD7" i="24"/>
  <c r="N61" i="38"/>
  <c r="V61" i="38"/>
  <c r="C170" i="26"/>
  <c r="EO7" i="24"/>
  <c r="CA7" i="24"/>
  <c r="B49" i="38"/>
  <c r="P49" i="38"/>
  <c r="C55" i="26"/>
  <c r="C113" i="26"/>
  <c r="C134" i="26"/>
  <c r="C144" i="26"/>
  <c r="C152" i="26"/>
  <c r="C160" i="26"/>
  <c r="C168" i="26"/>
  <c r="V12" i="38"/>
  <c r="V19" i="38"/>
  <c r="V36" i="38"/>
  <c r="V60" i="38"/>
  <c r="B28" i="38"/>
  <c r="L28" i="38"/>
  <c r="BK7" i="24"/>
  <c r="R56" i="38"/>
  <c r="W56" i="38"/>
  <c r="Q56" i="38"/>
  <c r="V56" i="38"/>
  <c r="I76" i="38"/>
  <c r="I102" i="38"/>
  <c r="E76" i="38"/>
  <c r="C76" i="38"/>
  <c r="P45" i="38"/>
  <c r="BQ7" i="24"/>
  <c r="U30" i="38"/>
  <c r="P36" i="38"/>
  <c r="L36" i="38"/>
  <c r="CI7" i="24"/>
  <c r="B37" i="38"/>
  <c r="CJ7" i="24"/>
  <c r="P17" i="38"/>
  <c r="L17" i="38"/>
  <c r="AD7" i="24"/>
  <c r="B19" i="38"/>
  <c r="AH7" i="24"/>
  <c r="EU7" i="24"/>
  <c r="B58" i="38"/>
  <c r="F102" i="38"/>
  <c r="F96" i="38"/>
  <c r="H96" i="38"/>
  <c r="H98" i="38"/>
  <c r="M101" i="39"/>
  <c r="F97" i="38"/>
  <c r="P7" i="24"/>
  <c r="L32" i="38"/>
  <c r="B33" i="38"/>
  <c r="BX7" i="24"/>
  <c r="CY7" i="24"/>
  <c r="B42" i="38"/>
  <c r="L56" i="38"/>
  <c r="F84" i="38"/>
  <c r="F88" i="38"/>
  <c r="F92" i="38"/>
  <c r="F82" i="38"/>
  <c r="F86" i="38"/>
  <c r="F90" i="38"/>
  <c r="F100" i="38"/>
  <c r="S64" i="38"/>
  <c r="EI7" i="24"/>
  <c r="H99" i="38"/>
  <c r="H97" i="38"/>
  <c r="G82" i="38"/>
  <c r="C92" i="39"/>
  <c r="C53" i="39"/>
  <c r="C54" i="39"/>
  <c r="C55" i="39"/>
  <c r="C56" i="39"/>
  <c r="C57" i="39"/>
  <c r="C58" i="39"/>
  <c r="C59" i="39"/>
  <c r="C60" i="39"/>
  <c r="C61" i="39"/>
  <c r="C62" i="39"/>
  <c r="C63" i="39"/>
  <c r="C64" i="39"/>
  <c r="C65" i="39"/>
  <c r="C66" i="39"/>
  <c r="C67" i="39"/>
  <c r="C68" i="39"/>
  <c r="C69" i="39"/>
  <c r="C70" i="39"/>
  <c r="C71" i="39"/>
  <c r="C72" i="39"/>
  <c r="C73" i="39"/>
  <c r="C74" i="39"/>
  <c r="C75" i="39"/>
  <c r="C76" i="39"/>
  <c r="C77" i="39"/>
  <c r="C78" i="39"/>
  <c r="C79" i="39"/>
  <c r="C80" i="39"/>
  <c r="C81" i="39"/>
  <c r="C82" i="39"/>
  <c r="C83" i="39"/>
  <c r="C84" i="39"/>
  <c r="C85" i="39"/>
  <c r="C86" i="39"/>
  <c r="C87" i="39"/>
  <c r="C88" i="39"/>
  <c r="C89" i="39"/>
  <c r="C90" i="39"/>
  <c r="C91" i="39"/>
  <c r="H101" i="38"/>
  <c r="H82" i="38"/>
  <c r="C101" i="39"/>
  <c r="C93" i="39"/>
  <c r="C94" i="39"/>
  <c r="C95" i="39"/>
  <c r="C96" i="39"/>
  <c r="C97" i="39"/>
  <c r="C98" i="39"/>
  <c r="C99" i="39"/>
  <c r="C100" i="39"/>
  <c r="M93" i="39"/>
  <c r="M94" i="39"/>
  <c r="M95" i="39"/>
  <c r="M96" i="39"/>
  <c r="M97" i="39"/>
  <c r="M98" i="39"/>
  <c r="M99" i="39"/>
  <c r="M100" i="39"/>
  <c r="M102" i="39"/>
  <c r="M103" i="39"/>
  <c r="M104" i="39"/>
  <c r="M105" i="39"/>
  <c r="M106" i="39"/>
  <c r="M107" i="39"/>
  <c r="M108" i="39"/>
  <c r="M109" i="39"/>
  <c r="M110" i="39"/>
  <c r="M111" i="39"/>
  <c r="M112" i="39"/>
  <c r="M113" i="39"/>
  <c r="M114" i="39"/>
  <c r="M115" i="39"/>
  <c r="M116" i="39"/>
  <c r="M117" i="39"/>
  <c r="M118" i="39"/>
  <c r="M119" i="39"/>
  <c r="M120" i="39"/>
  <c r="M121" i="39"/>
  <c r="M122" i="39"/>
  <c r="M123" i="39"/>
  <c r="M124" i="39"/>
  <c r="M125" i="39"/>
  <c r="M126" i="39"/>
  <c r="M127" i="39"/>
  <c r="M128" i="39"/>
  <c r="H100" i="38"/>
  <c r="M53" i="39"/>
  <c r="M54" i="39"/>
  <c r="M55" i="39"/>
  <c r="M56" i="39"/>
  <c r="M57" i="39"/>
  <c r="M58" i="39"/>
  <c r="M59" i="39"/>
  <c r="M60" i="39"/>
  <c r="M61" i="39"/>
  <c r="M62" i="39"/>
  <c r="M63" i="39"/>
  <c r="M64" i="39"/>
  <c r="M65" i="39"/>
  <c r="M66" i="39"/>
  <c r="M67" i="39"/>
  <c r="M68" i="39"/>
  <c r="M69" i="39"/>
  <c r="M70" i="39"/>
  <c r="M71" i="39"/>
  <c r="M72" i="39"/>
  <c r="M73" i="39"/>
  <c r="M74" i="39"/>
  <c r="M75" i="39"/>
  <c r="M76" i="39"/>
  <c r="M77" i="39"/>
  <c r="M78" i="39"/>
  <c r="M79" i="39"/>
  <c r="M80" i="39"/>
  <c r="M81" i="39"/>
  <c r="M82" i="39"/>
  <c r="M83" i="39"/>
  <c r="M84" i="39"/>
  <c r="M85" i="39"/>
  <c r="M86" i="39"/>
  <c r="M87" i="39"/>
  <c r="M88" i="39"/>
  <c r="M89" i="39"/>
  <c r="M90" i="39"/>
  <c r="M91" i="39"/>
  <c r="M51" i="39"/>
  <c r="M50" i="39"/>
  <c r="M49" i="39"/>
  <c r="M48" i="39"/>
  <c r="M47" i="39"/>
  <c r="M46" i="39"/>
  <c r="M45" i="39"/>
  <c r="M44" i="39"/>
  <c r="M43" i="39"/>
  <c r="M42" i="39"/>
  <c r="M41" i="39"/>
  <c r="M40" i="39"/>
  <c r="M39" i="39"/>
  <c r="M38" i="39"/>
  <c r="M37" i="39"/>
  <c r="M36" i="39"/>
  <c r="M35" i="39"/>
  <c r="M34" i="39"/>
  <c r="M33" i="39"/>
  <c r="M32" i="39"/>
  <c r="M31" i="39"/>
  <c r="M30" i="39"/>
  <c r="M29" i="39"/>
  <c r="M28" i="39"/>
  <c r="M27" i="39"/>
  <c r="M26" i="39"/>
  <c r="M25" i="39"/>
  <c r="M24" i="39"/>
  <c r="M23" i="39"/>
  <c r="M22" i="39"/>
  <c r="M21" i="39"/>
  <c r="M20" i="39"/>
  <c r="M19" i="39"/>
  <c r="M18" i="39"/>
  <c r="M17" i="39"/>
  <c r="M16" i="39"/>
  <c r="M15" i="39"/>
  <c r="M14" i="39"/>
  <c r="M13" i="39"/>
  <c r="M12" i="39"/>
  <c r="M11" i="39"/>
  <c r="M10" i="39"/>
  <c r="M9" i="39"/>
  <c r="M8" i="39"/>
  <c r="M7" i="39"/>
  <c r="M6" i="39"/>
  <c r="M5" i="39"/>
  <c r="M4" i="39"/>
  <c r="M3" i="39"/>
  <c r="M2" i="39"/>
  <c r="G102" i="38"/>
  <c r="G101" i="38"/>
  <c r="T48" i="38"/>
  <c r="P18" i="38"/>
  <c r="U18" i="38"/>
  <c r="V18" i="38"/>
  <c r="S18" i="38"/>
  <c r="V23" i="38"/>
  <c r="W34" i="38"/>
  <c r="B47" i="38"/>
  <c r="B39" i="38"/>
  <c r="L39" i="38"/>
  <c r="CR7" i="24"/>
  <c r="W10" i="38"/>
  <c r="P21" i="38"/>
  <c r="P55" i="38"/>
  <c r="U55" i="38"/>
  <c r="DB7" i="24"/>
  <c r="B31" i="38"/>
  <c r="U17" i="38"/>
  <c r="U54" i="38"/>
  <c r="DQ7" i="24"/>
  <c r="L59" i="38"/>
  <c r="AQ7" i="24"/>
  <c r="EL7" i="24"/>
  <c r="AE7" i="24"/>
  <c r="U16" i="38"/>
  <c r="G100" i="38"/>
  <c r="T64" i="38"/>
  <c r="L26" i="38"/>
  <c r="BE7" i="24"/>
  <c r="U21" i="38"/>
  <c r="B51" i="38"/>
  <c r="P51" i="38"/>
  <c r="B35" i="38"/>
  <c r="B62" i="38"/>
  <c r="G99" i="38"/>
  <c r="AW7" i="24"/>
  <c r="B24" i="38"/>
  <c r="BC7" i="24"/>
  <c r="EX7" i="24"/>
  <c r="W18" i="38"/>
  <c r="V43" i="38"/>
  <c r="V15" i="38"/>
  <c r="V29" i="38"/>
  <c r="W62" i="38"/>
  <c r="L50" i="38"/>
  <c r="DY7" i="24"/>
  <c r="T16" i="38"/>
  <c r="S16" i="38"/>
  <c r="U26" i="38"/>
  <c r="V37" i="38"/>
  <c r="L49" i="38"/>
  <c r="DV7" i="24"/>
  <c r="V21" i="38"/>
  <c r="P29" i="38"/>
  <c r="L29" i="38"/>
  <c r="BN7" i="24"/>
  <c r="V14" i="38"/>
  <c r="V22" i="38"/>
  <c r="P28" i="38"/>
  <c r="U28" i="38"/>
  <c r="V25" i="38"/>
  <c r="V34" i="38"/>
  <c r="B10" i="38"/>
  <c r="G7" i="24"/>
  <c r="L53" i="38"/>
  <c r="EH7" i="24"/>
  <c r="P53" i="38"/>
  <c r="W47" i="38"/>
  <c r="V47" i="38"/>
  <c r="V35" i="38"/>
  <c r="V17" i="38"/>
  <c r="L15" i="38"/>
  <c r="X7" i="24"/>
  <c r="P15" i="38"/>
  <c r="W46" i="38"/>
  <c r="V46" i="38"/>
  <c r="S46" i="38"/>
  <c r="B14" i="38"/>
  <c r="S7" i="24"/>
  <c r="U38" i="38"/>
  <c r="U50" i="38"/>
  <c r="S48" i="38"/>
  <c r="A7" i="24"/>
  <c r="B8" i="38"/>
  <c r="V11" i="38"/>
  <c r="W61" i="38"/>
  <c r="V50" i="38"/>
  <c r="L40" i="38"/>
  <c r="P40" i="38"/>
  <c r="V45" i="38"/>
  <c r="V58" i="38"/>
  <c r="V27" i="38"/>
  <c r="L61" i="38"/>
  <c r="FF7" i="24"/>
  <c r="P61" i="38"/>
  <c r="W55" i="38"/>
  <c r="V55" i="38"/>
  <c r="W41" i="38"/>
  <c r="V41" i="38"/>
  <c r="P25" i="38"/>
  <c r="L25" i="38"/>
  <c r="BB7" i="24"/>
  <c r="M7" i="24"/>
  <c r="B12" i="38"/>
  <c r="V13" i="38"/>
  <c r="S60" i="38"/>
  <c r="T60" i="38"/>
  <c r="W54" i="38"/>
  <c r="V54" i="38"/>
  <c r="S54" i="38"/>
  <c r="W33" i="38"/>
  <c r="V33" i="38"/>
  <c r="W31" i="38"/>
  <c r="V31" i="38"/>
  <c r="B27" i="38"/>
  <c r="BF7" i="24"/>
  <c r="L20" i="38"/>
  <c r="AM7" i="24"/>
  <c r="P20" i="38"/>
  <c r="V10" i="38"/>
  <c r="B11" i="38"/>
  <c r="J7" i="24"/>
  <c r="S21" i="38"/>
  <c r="T21" i="38"/>
  <c r="U23" i="38"/>
  <c r="V42" i="38"/>
  <c r="B9" i="38"/>
  <c r="D7" i="24"/>
  <c r="L51" i="38"/>
  <c r="EB7" i="24"/>
  <c r="U57" i="38"/>
  <c r="W57" i="38"/>
  <c r="V57" i="38"/>
  <c r="W38" i="38"/>
  <c r="V38" i="38"/>
  <c r="W30" i="38"/>
  <c r="V30" i="38"/>
  <c r="S30" i="38"/>
  <c r="W39" i="38"/>
  <c r="V39" i="38"/>
  <c r="V53" i="38"/>
  <c r="L52" i="38"/>
  <c r="EE7" i="24"/>
  <c r="P52" i="38"/>
  <c r="V9" i="38"/>
  <c r="W49" i="38"/>
  <c r="V49" i="38"/>
  <c r="P47" i="38"/>
  <c r="L47" i="38"/>
  <c r="DP7" i="24"/>
  <c r="V59" i="38"/>
  <c r="V26" i="38"/>
  <c r="V51" i="38"/>
  <c r="U41" i="38"/>
  <c r="U34" i="38"/>
  <c r="U44" i="38"/>
  <c r="EZ7" i="24"/>
  <c r="U59" i="38"/>
  <c r="L13" i="38"/>
  <c r="R7" i="24"/>
  <c r="P13" i="38"/>
  <c r="P19" i="38"/>
  <c r="L19" i="38"/>
  <c r="AJ7" i="24"/>
  <c r="P37" i="38"/>
  <c r="L37" i="38"/>
  <c r="CL7" i="24"/>
  <c r="L22" i="38"/>
  <c r="AS7" i="24"/>
  <c r="P22" i="38"/>
  <c r="U45" i="38"/>
  <c r="C102" i="39"/>
  <c r="C103" i="39"/>
  <c r="C104" i="39"/>
  <c r="C105" i="39"/>
  <c r="C106" i="39"/>
  <c r="C107" i="39"/>
  <c r="C108" i="39"/>
  <c r="C109" i="39"/>
  <c r="C110" i="39"/>
  <c r="C111" i="39"/>
  <c r="C112" i="39"/>
  <c r="C113" i="39"/>
  <c r="C114" i="39"/>
  <c r="C115" i="39"/>
  <c r="C116" i="39"/>
  <c r="C117" i="39"/>
  <c r="C118" i="39"/>
  <c r="C119" i="39"/>
  <c r="C120" i="39"/>
  <c r="C121" i="39"/>
  <c r="C122" i="39"/>
  <c r="C123" i="39"/>
  <c r="C124" i="39"/>
  <c r="C125" i="39"/>
  <c r="C126" i="39"/>
  <c r="C127" i="39"/>
  <c r="C128" i="39"/>
  <c r="H83" i="38"/>
  <c r="D101" i="39"/>
  <c r="EQ7" i="24"/>
  <c r="U56" i="38"/>
  <c r="P33" i="38"/>
  <c r="L33" i="38"/>
  <c r="BZ7" i="24"/>
  <c r="L58" i="38"/>
  <c r="EW7" i="24"/>
  <c r="P58" i="38"/>
  <c r="P43" i="38"/>
  <c r="L43" i="38"/>
  <c r="DD7" i="24"/>
  <c r="P42" i="38"/>
  <c r="L42" i="38"/>
  <c r="DA7" i="24"/>
  <c r="BW7" i="24"/>
  <c r="U32" i="38"/>
  <c r="S17" i="38"/>
  <c r="T17" i="38"/>
  <c r="U36" i="38"/>
  <c r="P39" i="38"/>
  <c r="S26" i="38"/>
  <c r="G98" i="38"/>
  <c r="G83" i="38"/>
  <c r="P31" i="38"/>
  <c r="L31" i="38"/>
  <c r="U31" i="38"/>
  <c r="BT7" i="24"/>
  <c r="T18" i="38"/>
  <c r="P62" i="38"/>
  <c r="L62" i="38"/>
  <c r="FI7" i="24"/>
  <c r="B76" i="38"/>
  <c r="L24" i="38"/>
  <c r="AY7" i="24"/>
  <c r="P24" i="38"/>
  <c r="P35" i="38"/>
  <c r="L35" i="38"/>
  <c r="CF7" i="24"/>
  <c r="U13" i="38"/>
  <c r="S13" i="38"/>
  <c r="T54" i="38"/>
  <c r="U61" i="38"/>
  <c r="T61" i="38"/>
  <c r="U29" i="38"/>
  <c r="T29" i="38"/>
  <c r="T30" i="38"/>
  <c r="U53" i="38"/>
  <c r="S53" i="38"/>
  <c r="U49" i="38"/>
  <c r="U22" i="38"/>
  <c r="T22" i="38"/>
  <c r="U52" i="38"/>
  <c r="S52" i="38"/>
  <c r="U47" i="38"/>
  <c r="U51" i="38"/>
  <c r="S51" i="38"/>
  <c r="U58" i="38"/>
  <c r="T58" i="38"/>
  <c r="P14" i="38"/>
  <c r="L14" i="38"/>
  <c r="U7" i="24"/>
  <c r="P10" i="38"/>
  <c r="L10" i="38"/>
  <c r="U33" i="38"/>
  <c r="S33" i="38"/>
  <c r="U19" i="38"/>
  <c r="S19" i="38"/>
  <c r="S41" i="38"/>
  <c r="T41" i="38"/>
  <c r="S57" i="38"/>
  <c r="T57" i="38"/>
  <c r="P9" i="38"/>
  <c r="L9" i="38"/>
  <c r="F7" i="24"/>
  <c r="U39" i="38"/>
  <c r="T50" i="38"/>
  <c r="S50" i="38"/>
  <c r="L12" i="38"/>
  <c r="O7" i="24"/>
  <c r="P12" i="38"/>
  <c r="S44" i="38"/>
  <c r="T44" i="38"/>
  <c r="P27" i="38"/>
  <c r="L27" i="38"/>
  <c r="BH7" i="24"/>
  <c r="B75" i="38"/>
  <c r="T55" i="38"/>
  <c r="S55" i="38"/>
  <c r="U40" i="38"/>
  <c r="CU7" i="24"/>
  <c r="L8" i="38"/>
  <c r="C7" i="24"/>
  <c r="P8" i="38"/>
  <c r="T38" i="38"/>
  <c r="S38" i="38"/>
  <c r="T46" i="38"/>
  <c r="S31" i="38"/>
  <c r="T31" i="38"/>
  <c r="T34" i="38"/>
  <c r="S34" i="38"/>
  <c r="T23" i="38"/>
  <c r="S23" i="38"/>
  <c r="L11" i="38"/>
  <c r="L7" i="24"/>
  <c r="P11" i="38"/>
  <c r="U20" i="38"/>
  <c r="U25" i="38"/>
  <c r="U15" i="38"/>
  <c r="T26" i="38"/>
  <c r="U42" i="38"/>
  <c r="T49" i="38"/>
  <c r="S49" i="38"/>
  <c r="T32" i="38"/>
  <c r="S32" i="38"/>
  <c r="S45" i="38"/>
  <c r="T45" i="38"/>
  <c r="U37" i="38"/>
  <c r="U43" i="38"/>
  <c r="S56" i="38"/>
  <c r="T56" i="38"/>
  <c r="T36" i="38"/>
  <c r="S36" i="38"/>
  <c r="T28" i="38"/>
  <c r="S28" i="38"/>
  <c r="D102" i="39"/>
  <c r="D103" i="39"/>
  <c r="D104" i="39"/>
  <c r="D105" i="39"/>
  <c r="D106" i="39"/>
  <c r="D107" i="39"/>
  <c r="D108" i="39"/>
  <c r="D109" i="39"/>
  <c r="D110" i="39"/>
  <c r="D111" i="39"/>
  <c r="D112" i="39"/>
  <c r="D113" i="39"/>
  <c r="D114" i="39"/>
  <c r="D115" i="39"/>
  <c r="D116" i="39"/>
  <c r="D117" i="39"/>
  <c r="D118" i="39"/>
  <c r="D119" i="39"/>
  <c r="D120" i="39"/>
  <c r="D121" i="39"/>
  <c r="D122" i="39"/>
  <c r="D123" i="39"/>
  <c r="D124" i="39"/>
  <c r="D125" i="39"/>
  <c r="D126" i="39"/>
  <c r="D127" i="39"/>
  <c r="D128" i="39"/>
  <c r="H84" i="38"/>
  <c r="T59" i="38"/>
  <c r="S59" i="38"/>
  <c r="U8" i="38"/>
  <c r="T33" i="38"/>
  <c r="D92" i="39"/>
  <c r="G84" i="38"/>
  <c r="T53" i="38"/>
  <c r="U35" i="38"/>
  <c r="S35" i="38"/>
  <c r="S29" i="38"/>
  <c r="T51" i="38"/>
  <c r="U62" i="38"/>
  <c r="T13" i="38"/>
  <c r="T52" i="38"/>
  <c r="U24" i="38"/>
  <c r="T19" i="38"/>
  <c r="S22" i="38"/>
  <c r="S58" i="38"/>
  <c r="S61" i="38"/>
  <c r="U27" i="38"/>
  <c r="T27" i="38"/>
  <c r="T47" i="38"/>
  <c r="S47" i="38"/>
  <c r="T8" i="38"/>
  <c r="S8" i="38"/>
  <c r="T25" i="38"/>
  <c r="S25" i="38"/>
  <c r="T39" i="38"/>
  <c r="S39" i="38"/>
  <c r="U14" i="38"/>
  <c r="T15" i="38"/>
  <c r="S15" i="38"/>
  <c r="T20" i="38"/>
  <c r="S20" i="38"/>
  <c r="U10" i="38"/>
  <c r="I7" i="24"/>
  <c r="S27" i="38"/>
  <c r="U11" i="38"/>
  <c r="S40" i="38"/>
  <c r="T40" i="38"/>
  <c r="U12" i="38"/>
  <c r="U9" i="38"/>
  <c r="E101" i="39"/>
  <c r="H85" i="38"/>
  <c r="S42" i="38"/>
  <c r="T42" i="38"/>
  <c r="S43" i="38"/>
  <c r="T43" i="38"/>
  <c r="T37" i="38"/>
  <c r="S37" i="38"/>
  <c r="G85" i="38"/>
  <c r="E92" i="39"/>
  <c r="E53" i="39"/>
  <c r="E54" i="39"/>
  <c r="E55" i="39"/>
  <c r="E56" i="39"/>
  <c r="E57" i="39"/>
  <c r="E58" i="39"/>
  <c r="E59" i="39"/>
  <c r="E60" i="39"/>
  <c r="E61" i="39"/>
  <c r="E62" i="39"/>
  <c r="E63" i="39"/>
  <c r="E64" i="39"/>
  <c r="E65" i="39"/>
  <c r="E66" i="39"/>
  <c r="E67" i="39"/>
  <c r="E68" i="39"/>
  <c r="E69" i="39"/>
  <c r="E70" i="39"/>
  <c r="E71" i="39"/>
  <c r="E72" i="39"/>
  <c r="E73" i="39"/>
  <c r="E74" i="39"/>
  <c r="E75" i="39"/>
  <c r="E76" i="39"/>
  <c r="E77" i="39"/>
  <c r="E78" i="39"/>
  <c r="E79" i="39"/>
  <c r="E80" i="39"/>
  <c r="E81" i="39"/>
  <c r="E82" i="39"/>
  <c r="E83" i="39"/>
  <c r="E84" i="39"/>
  <c r="E85" i="39"/>
  <c r="E86" i="39"/>
  <c r="E87" i="39"/>
  <c r="E88" i="39"/>
  <c r="E89" i="39"/>
  <c r="E90" i="39"/>
  <c r="E91" i="39"/>
  <c r="D53" i="39"/>
  <c r="D54" i="39"/>
  <c r="D55" i="39"/>
  <c r="D56" i="39"/>
  <c r="D57" i="39"/>
  <c r="D58" i="39"/>
  <c r="D59" i="39"/>
  <c r="D60" i="39"/>
  <c r="D61" i="39"/>
  <c r="D62" i="39"/>
  <c r="D63" i="39"/>
  <c r="D64" i="39"/>
  <c r="D65" i="39"/>
  <c r="D66" i="39"/>
  <c r="D67" i="39"/>
  <c r="D68" i="39"/>
  <c r="D69" i="39"/>
  <c r="D70" i="39"/>
  <c r="D71" i="39"/>
  <c r="D72" i="39"/>
  <c r="D73" i="39"/>
  <c r="D74" i="39"/>
  <c r="D75" i="39"/>
  <c r="D76" i="39"/>
  <c r="D77" i="39"/>
  <c r="D78" i="39"/>
  <c r="D79" i="39"/>
  <c r="D80" i="39"/>
  <c r="D81" i="39"/>
  <c r="D82" i="39"/>
  <c r="D83" i="39"/>
  <c r="D84" i="39"/>
  <c r="D85" i="39"/>
  <c r="D86" i="39"/>
  <c r="D87" i="39"/>
  <c r="D88" i="39"/>
  <c r="D89" i="39"/>
  <c r="D90" i="39"/>
  <c r="D91" i="39"/>
  <c r="D93" i="39"/>
  <c r="D94" i="39"/>
  <c r="D95" i="39"/>
  <c r="D96" i="39"/>
  <c r="D97" i="39"/>
  <c r="D98" i="39"/>
  <c r="D99" i="39"/>
  <c r="D100" i="39"/>
  <c r="T35" i="38"/>
  <c r="T62" i="38"/>
  <c r="S62" i="38"/>
  <c r="S24" i="38"/>
  <c r="T24" i="38"/>
  <c r="T12" i="38"/>
  <c r="S12" i="38"/>
  <c r="T14" i="38"/>
  <c r="S14" i="38"/>
  <c r="T10" i="38"/>
  <c r="S10" i="38"/>
  <c r="T9" i="38"/>
  <c r="S9" i="38"/>
  <c r="S11" i="38"/>
  <c r="T11" i="38"/>
  <c r="F101" i="39"/>
  <c r="H86" i="38"/>
  <c r="E102" i="39"/>
  <c r="E103" i="39"/>
  <c r="E104" i="39"/>
  <c r="E105" i="39"/>
  <c r="E106" i="39"/>
  <c r="E107" i="39"/>
  <c r="E108" i="39"/>
  <c r="E109" i="39"/>
  <c r="E110" i="39"/>
  <c r="E111" i="39"/>
  <c r="E112" i="39"/>
  <c r="E113" i="39"/>
  <c r="E114" i="39"/>
  <c r="E115" i="39"/>
  <c r="E116" i="39"/>
  <c r="E117" i="39"/>
  <c r="E118" i="39"/>
  <c r="E119" i="39"/>
  <c r="E120" i="39"/>
  <c r="E121" i="39"/>
  <c r="E122" i="39"/>
  <c r="E123" i="39"/>
  <c r="E124" i="39"/>
  <c r="E125" i="39"/>
  <c r="E126" i="39"/>
  <c r="E127" i="39"/>
  <c r="E128" i="39"/>
  <c r="E93" i="39"/>
  <c r="E94" i="39"/>
  <c r="E95" i="39"/>
  <c r="E96" i="39"/>
  <c r="E97" i="39"/>
  <c r="E98" i="39"/>
  <c r="E99" i="39"/>
  <c r="E100" i="39"/>
  <c r="F92" i="39"/>
  <c r="F53" i="39"/>
  <c r="F54" i="39"/>
  <c r="F55" i="39"/>
  <c r="F56" i="39"/>
  <c r="F57" i="39"/>
  <c r="F58" i="39"/>
  <c r="F59" i="39"/>
  <c r="F60" i="39"/>
  <c r="F61" i="39"/>
  <c r="F62" i="39"/>
  <c r="F63" i="39"/>
  <c r="F64" i="39"/>
  <c r="F65" i="39"/>
  <c r="F66" i="39"/>
  <c r="F67" i="39"/>
  <c r="F68" i="39"/>
  <c r="F69" i="39"/>
  <c r="F70" i="39"/>
  <c r="F71" i="39"/>
  <c r="F72" i="39"/>
  <c r="F73" i="39"/>
  <c r="F74" i="39"/>
  <c r="F75" i="39"/>
  <c r="F76" i="39"/>
  <c r="F77" i="39"/>
  <c r="F78" i="39"/>
  <c r="F79" i="39"/>
  <c r="F80" i="39"/>
  <c r="F81" i="39"/>
  <c r="F82" i="39"/>
  <c r="F83" i="39"/>
  <c r="F84" i="39"/>
  <c r="F85" i="39"/>
  <c r="F86" i="39"/>
  <c r="F87" i="39"/>
  <c r="F88" i="39"/>
  <c r="F89" i="39"/>
  <c r="F90" i="39"/>
  <c r="F91" i="39"/>
  <c r="G86" i="38"/>
  <c r="F102" i="39"/>
  <c r="F103" i="39"/>
  <c r="F104" i="39"/>
  <c r="F105" i="39"/>
  <c r="F106" i="39"/>
  <c r="F107" i="39"/>
  <c r="F108" i="39"/>
  <c r="F109" i="39"/>
  <c r="F110" i="39"/>
  <c r="F111" i="39"/>
  <c r="F112" i="39"/>
  <c r="F113" i="39"/>
  <c r="F114" i="39"/>
  <c r="F115" i="39"/>
  <c r="F116" i="39"/>
  <c r="F117" i="39"/>
  <c r="F118" i="39"/>
  <c r="F119" i="39"/>
  <c r="F120" i="39"/>
  <c r="F121" i="39"/>
  <c r="F122" i="39"/>
  <c r="F123" i="39"/>
  <c r="F124" i="39"/>
  <c r="F125" i="39"/>
  <c r="F126" i="39"/>
  <c r="F127" i="39"/>
  <c r="F128" i="39"/>
  <c r="F93" i="39"/>
  <c r="F94" i="39"/>
  <c r="F95" i="39"/>
  <c r="F96" i="39"/>
  <c r="F97" i="39"/>
  <c r="F98" i="39"/>
  <c r="F99" i="39"/>
  <c r="F100" i="39"/>
  <c r="G101" i="39"/>
  <c r="H87" i="38"/>
  <c r="G87" i="38"/>
  <c r="G92" i="39"/>
  <c r="G53" i="39"/>
  <c r="G54" i="39"/>
  <c r="G55" i="39"/>
  <c r="G56" i="39"/>
  <c r="G57" i="39"/>
  <c r="G58" i="39"/>
  <c r="G59" i="39"/>
  <c r="G60" i="39"/>
  <c r="G61" i="39"/>
  <c r="G62" i="39"/>
  <c r="G63" i="39"/>
  <c r="G64" i="39"/>
  <c r="G65" i="39"/>
  <c r="G66" i="39"/>
  <c r="G67" i="39"/>
  <c r="G68" i="39"/>
  <c r="G69" i="39"/>
  <c r="G70" i="39"/>
  <c r="G71" i="39"/>
  <c r="G72" i="39"/>
  <c r="G73" i="39"/>
  <c r="G74" i="39"/>
  <c r="G75" i="39"/>
  <c r="G76" i="39"/>
  <c r="G77" i="39"/>
  <c r="G78" i="39"/>
  <c r="G79" i="39"/>
  <c r="G80" i="39"/>
  <c r="G81" i="39"/>
  <c r="G82" i="39"/>
  <c r="G83" i="39"/>
  <c r="G84" i="39"/>
  <c r="G85" i="39"/>
  <c r="G86" i="39"/>
  <c r="G87" i="39"/>
  <c r="G88" i="39"/>
  <c r="G89" i="39"/>
  <c r="G90" i="39"/>
  <c r="G91" i="39"/>
  <c r="H101" i="39"/>
  <c r="H88" i="38"/>
  <c r="G102" i="39"/>
  <c r="G103" i="39"/>
  <c r="G104" i="39"/>
  <c r="G105" i="39"/>
  <c r="G106" i="39"/>
  <c r="G107" i="39"/>
  <c r="G108" i="39"/>
  <c r="G109" i="39"/>
  <c r="G110" i="39"/>
  <c r="G111" i="39"/>
  <c r="G112" i="39"/>
  <c r="G113" i="39"/>
  <c r="G114" i="39"/>
  <c r="G115" i="39"/>
  <c r="G116" i="39"/>
  <c r="G117" i="39"/>
  <c r="G118" i="39"/>
  <c r="G119" i="39"/>
  <c r="G120" i="39"/>
  <c r="G121" i="39"/>
  <c r="G122" i="39"/>
  <c r="G123" i="39"/>
  <c r="G124" i="39"/>
  <c r="G125" i="39"/>
  <c r="G126" i="39"/>
  <c r="G127" i="39"/>
  <c r="G128" i="39"/>
  <c r="G93" i="39"/>
  <c r="G94" i="39"/>
  <c r="G95" i="39"/>
  <c r="G96" i="39"/>
  <c r="G97" i="39"/>
  <c r="G98" i="39"/>
  <c r="G99" i="39"/>
  <c r="G100" i="39"/>
  <c r="G88" i="38"/>
  <c r="H92" i="39"/>
  <c r="H53" i="39"/>
  <c r="H54" i="39"/>
  <c r="H55" i="39"/>
  <c r="H56" i="39"/>
  <c r="H57" i="39"/>
  <c r="H58" i="39"/>
  <c r="H59" i="39"/>
  <c r="H60" i="39"/>
  <c r="H61" i="39"/>
  <c r="H62" i="39"/>
  <c r="H63" i="39"/>
  <c r="H64" i="39"/>
  <c r="H65" i="39"/>
  <c r="H66" i="39"/>
  <c r="H67" i="39"/>
  <c r="H68" i="39"/>
  <c r="H69" i="39"/>
  <c r="H70" i="39"/>
  <c r="H71" i="39"/>
  <c r="H72" i="39"/>
  <c r="H73" i="39"/>
  <c r="H74" i="39"/>
  <c r="H75" i="39"/>
  <c r="H76" i="39"/>
  <c r="H77" i="39"/>
  <c r="H78" i="39"/>
  <c r="H79" i="39"/>
  <c r="H80" i="39"/>
  <c r="H81" i="39"/>
  <c r="H82" i="39"/>
  <c r="H83" i="39"/>
  <c r="H84" i="39"/>
  <c r="H85" i="39"/>
  <c r="H86" i="39"/>
  <c r="H87" i="39"/>
  <c r="H88" i="39"/>
  <c r="H89" i="39"/>
  <c r="H90" i="39"/>
  <c r="H91" i="39"/>
  <c r="H102" i="39"/>
  <c r="H103" i="39"/>
  <c r="H104" i="39"/>
  <c r="H105" i="39"/>
  <c r="H106" i="39"/>
  <c r="H107" i="39"/>
  <c r="H108" i="39"/>
  <c r="H109" i="39"/>
  <c r="H110" i="39"/>
  <c r="H111" i="39"/>
  <c r="H112" i="39"/>
  <c r="H113" i="39"/>
  <c r="H114" i="39"/>
  <c r="H115" i="39"/>
  <c r="H116" i="39"/>
  <c r="H117" i="39"/>
  <c r="H118" i="39"/>
  <c r="H119" i="39"/>
  <c r="H120" i="39"/>
  <c r="H121" i="39"/>
  <c r="H122" i="39"/>
  <c r="H123" i="39"/>
  <c r="H124" i="39"/>
  <c r="H125" i="39"/>
  <c r="H126" i="39"/>
  <c r="H127" i="39"/>
  <c r="H128" i="39"/>
  <c r="I101" i="39"/>
  <c r="H89" i="38"/>
  <c r="H93" i="39"/>
  <c r="H94" i="39"/>
  <c r="H95" i="39"/>
  <c r="H96" i="39"/>
  <c r="H97" i="39"/>
  <c r="H98" i="39"/>
  <c r="H99" i="39"/>
  <c r="H100" i="39"/>
  <c r="G89" i="38"/>
  <c r="I92" i="39"/>
  <c r="I53" i="39"/>
  <c r="I54" i="39"/>
  <c r="I55" i="39"/>
  <c r="I56" i="39"/>
  <c r="I57" i="39"/>
  <c r="I58" i="39"/>
  <c r="I59" i="39"/>
  <c r="I60" i="39"/>
  <c r="I61" i="39"/>
  <c r="I62" i="39"/>
  <c r="I63" i="39"/>
  <c r="I64" i="39"/>
  <c r="I65" i="39"/>
  <c r="I66" i="39"/>
  <c r="I67" i="39"/>
  <c r="I68" i="39"/>
  <c r="I69" i="39"/>
  <c r="I70" i="39"/>
  <c r="I71" i="39"/>
  <c r="I72" i="39"/>
  <c r="I73" i="39"/>
  <c r="I74" i="39"/>
  <c r="I75" i="39"/>
  <c r="I76" i="39"/>
  <c r="I77" i="39"/>
  <c r="I78" i="39"/>
  <c r="I79" i="39"/>
  <c r="I80" i="39"/>
  <c r="I81" i="39"/>
  <c r="I82" i="39"/>
  <c r="I83" i="39"/>
  <c r="I84" i="39"/>
  <c r="I85" i="39"/>
  <c r="I86" i="39"/>
  <c r="I87" i="39"/>
  <c r="I88" i="39"/>
  <c r="I89" i="39"/>
  <c r="I90" i="39"/>
  <c r="I91" i="39"/>
  <c r="J101" i="39"/>
  <c r="H90" i="38"/>
  <c r="I102" i="39"/>
  <c r="I103" i="39"/>
  <c r="I104" i="39"/>
  <c r="I105" i="39"/>
  <c r="I106" i="39"/>
  <c r="I107" i="39"/>
  <c r="I108" i="39"/>
  <c r="I109" i="39"/>
  <c r="I110" i="39"/>
  <c r="I111" i="39"/>
  <c r="I112" i="39"/>
  <c r="I113" i="39"/>
  <c r="I114" i="39"/>
  <c r="I115" i="39"/>
  <c r="I116" i="39"/>
  <c r="I117" i="39"/>
  <c r="I118" i="39"/>
  <c r="I119" i="39"/>
  <c r="I120" i="39"/>
  <c r="I121" i="39"/>
  <c r="I122" i="39"/>
  <c r="I123" i="39"/>
  <c r="I124" i="39"/>
  <c r="I125" i="39"/>
  <c r="I126" i="39"/>
  <c r="I127" i="39"/>
  <c r="I128" i="39"/>
  <c r="I93" i="39"/>
  <c r="I94" i="39"/>
  <c r="I95" i="39"/>
  <c r="I96" i="39"/>
  <c r="I97" i="39"/>
  <c r="I98" i="39"/>
  <c r="I99" i="39"/>
  <c r="I100" i="39"/>
  <c r="J92" i="39"/>
  <c r="J53" i="39"/>
  <c r="J54" i="39"/>
  <c r="J55" i="39"/>
  <c r="J56" i="39"/>
  <c r="J57" i="39"/>
  <c r="J58" i="39"/>
  <c r="J59" i="39"/>
  <c r="J60" i="39"/>
  <c r="J61" i="39"/>
  <c r="J62" i="39"/>
  <c r="J63" i="39"/>
  <c r="J64" i="39"/>
  <c r="J65" i="39"/>
  <c r="J66" i="39"/>
  <c r="J67" i="39"/>
  <c r="J68" i="39"/>
  <c r="J69" i="39"/>
  <c r="J70" i="39"/>
  <c r="J71" i="39"/>
  <c r="J72" i="39"/>
  <c r="J73" i="39"/>
  <c r="J74" i="39"/>
  <c r="J75" i="39"/>
  <c r="J76" i="39"/>
  <c r="J77" i="39"/>
  <c r="J78" i="39"/>
  <c r="J79" i="39"/>
  <c r="J80" i="39"/>
  <c r="J81" i="39"/>
  <c r="J82" i="39"/>
  <c r="J83" i="39"/>
  <c r="J84" i="39"/>
  <c r="J85" i="39"/>
  <c r="J86" i="39"/>
  <c r="J87" i="39"/>
  <c r="J88" i="39"/>
  <c r="J89" i="39"/>
  <c r="J90" i="39"/>
  <c r="J91" i="39"/>
  <c r="G90" i="38"/>
  <c r="J102" i="39"/>
  <c r="J103" i="39"/>
  <c r="J104" i="39"/>
  <c r="J105" i="39"/>
  <c r="J106" i="39"/>
  <c r="J107" i="39"/>
  <c r="J108" i="39"/>
  <c r="J109" i="39"/>
  <c r="J110" i="39"/>
  <c r="J111" i="39"/>
  <c r="J112" i="39"/>
  <c r="J113" i="39"/>
  <c r="J114" i="39"/>
  <c r="J115" i="39"/>
  <c r="J116" i="39"/>
  <c r="J117" i="39"/>
  <c r="J118" i="39"/>
  <c r="J119" i="39"/>
  <c r="J120" i="39"/>
  <c r="J121" i="39"/>
  <c r="J122" i="39"/>
  <c r="J123" i="39"/>
  <c r="J124" i="39"/>
  <c r="J125" i="39"/>
  <c r="J126" i="39"/>
  <c r="J127" i="39"/>
  <c r="J128" i="39"/>
  <c r="J93" i="39"/>
  <c r="J94" i="39"/>
  <c r="J95" i="39"/>
  <c r="J96" i="39"/>
  <c r="J97" i="39"/>
  <c r="J98" i="39"/>
  <c r="J99" i="39"/>
  <c r="J100" i="39"/>
  <c r="K101" i="39"/>
  <c r="H91" i="38"/>
  <c r="K92" i="39"/>
  <c r="K53" i="39"/>
  <c r="K54" i="39"/>
  <c r="K55" i="39"/>
  <c r="K56" i="39"/>
  <c r="K57" i="39"/>
  <c r="K58" i="39"/>
  <c r="K59" i="39"/>
  <c r="K60" i="39"/>
  <c r="K61" i="39"/>
  <c r="K62" i="39"/>
  <c r="K63" i="39"/>
  <c r="K64" i="39"/>
  <c r="K65" i="39"/>
  <c r="K66" i="39"/>
  <c r="K67" i="39"/>
  <c r="K68" i="39"/>
  <c r="K69" i="39"/>
  <c r="K70" i="39"/>
  <c r="K71" i="39"/>
  <c r="K72" i="39"/>
  <c r="K73" i="39"/>
  <c r="K74" i="39"/>
  <c r="K75" i="39"/>
  <c r="K76" i="39"/>
  <c r="K77" i="39"/>
  <c r="K78" i="39"/>
  <c r="K79" i="39"/>
  <c r="K80" i="39"/>
  <c r="K81" i="39"/>
  <c r="K82" i="39"/>
  <c r="K83" i="39"/>
  <c r="K84" i="39"/>
  <c r="K85" i="39"/>
  <c r="K86" i="39"/>
  <c r="K87" i="39"/>
  <c r="K88" i="39"/>
  <c r="K89" i="39"/>
  <c r="K90" i="39"/>
  <c r="K91" i="39"/>
  <c r="G91" i="38"/>
  <c r="L101" i="39"/>
  <c r="H92" i="38"/>
  <c r="K102" i="39"/>
  <c r="K103" i="39"/>
  <c r="K104" i="39"/>
  <c r="K105" i="39"/>
  <c r="K106" i="39"/>
  <c r="K107" i="39"/>
  <c r="K108" i="39"/>
  <c r="K109" i="39"/>
  <c r="K110" i="39"/>
  <c r="K111" i="39"/>
  <c r="K112" i="39"/>
  <c r="K113" i="39"/>
  <c r="K114" i="39"/>
  <c r="K115" i="39"/>
  <c r="K116" i="39"/>
  <c r="K117" i="39"/>
  <c r="K118" i="39"/>
  <c r="K119" i="39"/>
  <c r="K120" i="39"/>
  <c r="K121" i="39"/>
  <c r="K122" i="39"/>
  <c r="K123" i="39"/>
  <c r="K124" i="39"/>
  <c r="K125" i="39"/>
  <c r="K126" i="39"/>
  <c r="K127" i="39"/>
  <c r="K128" i="39"/>
  <c r="K93" i="39"/>
  <c r="K94" i="39"/>
  <c r="K95" i="39"/>
  <c r="K96" i="39"/>
  <c r="K97" i="39"/>
  <c r="K98" i="39"/>
  <c r="K99" i="39"/>
  <c r="K100" i="39"/>
  <c r="L92" i="39"/>
  <c r="L53" i="39"/>
  <c r="L54" i="39"/>
  <c r="L55" i="39"/>
  <c r="L56" i="39"/>
  <c r="L57" i="39"/>
  <c r="L58" i="39"/>
  <c r="L59" i="39"/>
  <c r="L60" i="39"/>
  <c r="L61" i="39"/>
  <c r="L62" i="39"/>
  <c r="L63" i="39"/>
  <c r="L64" i="39"/>
  <c r="L65" i="39"/>
  <c r="L66" i="39"/>
  <c r="L67" i="39"/>
  <c r="L68" i="39"/>
  <c r="L69" i="39"/>
  <c r="L70" i="39"/>
  <c r="L71" i="39"/>
  <c r="L72" i="39"/>
  <c r="L73" i="39"/>
  <c r="L74" i="39"/>
  <c r="L75" i="39"/>
  <c r="L76" i="39"/>
  <c r="L77" i="39"/>
  <c r="L78" i="39"/>
  <c r="L79" i="39"/>
  <c r="L80" i="39"/>
  <c r="L81" i="39"/>
  <c r="L82" i="39"/>
  <c r="L83" i="39"/>
  <c r="L84" i="39"/>
  <c r="L85" i="39"/>
  <c r="L86" i="39"/>
  <c r="L87" i="39"/>
  <c r="L88" i="39"/>
  <c r="L89" i="39"/>
  <c r="L90" i="39"/>
  <c r="L91" i="39"/>
  <c r="G92" i="38"/>
  <c r="L102" i="39"/>
  <c r="L103" i="39"/>
  <c r="L104" i="39"/>
  <c r="L105" i="39"/>
  <c r="L106" i="39"/>
  <c r="L107" i="39"/>
  <c r="L108" i="39"/>
  <c r="L109" i="39"/>
  <c r="L110" i="39"/>
  <c r="L111" i="39"/>
  <c r="L112" i="39"/>
  <c r="L113" i="39"/>
  <c r="L114" i="39"/>
  <c r="L115" i="39"/>
  <c r="L116" i="39"/>
  <c r="L117" i="39"/>
  <c r="L118" i="39"/>
  <c r="L119" i="39"/>
  <c r="L120" i="39"/>
  <c r="L121" i="39"/>
  <c r="L122" i="39"/>
  <c r="L123" i="39"/>
  <c r="L124" i="39"/>
  <c r="L125" i="39"/>
  <c r="L126" i="39"/>
  <c r="L127" i="39"/>
  <c r="L128" i="39"/>
  <c r="L93" i="39"/>
  <c r="L94" i="39"/>
  <c r="L95" i="39"/>
  <c r="L96" i="39"/>
  <c r="L97" i="39"/>
  <c r="L98" i="39"/>
  <c r="L99" i="39"/>
  <c r="L100" i="39"/>
  <c r="N101" i="39"/>
  <c r="N102" i="39"/>
  <c r="N103" i="39"/>
  <c r="N104" i="39"/>
  <c r="N105" i="39"/>
  <c r="N106" i="39"/>
  <c r="N107" i="39"/>
  <c r="N108" i="39"/>
  <c r="N109" i="39"/>
  <c r="N110" i="39"/>
  <c r="N111" i="39"/>
  <c r="N112" i="39"/>
  <c r="N113" i="39"/>
  <c r="N114" i="39"/>
  <c r="N115" i="39"/>
  <c r="N116" i="39"/>
  <c r="N117" i="39"/>
  <c r="N118" i="39"/>
  <c r="N119" i="39"/>
  <c r="N120" i="39"/>
  <c r="N121" i="39"/>
  <c r="N122" i="39"/>
  <c r="N123" i="39"/>
  <c r="N124" i="39"/>
  <c r="N125" i="39"/>
  <c r="N126" i="39"/>
  <c r="N127" i="39"/>
  <c r="N128" i="39"/>
  <c r="O101" i="39"/>
  <c r="O102" i="39"/>
  <c r="O103" i="39"/>
  <c r="O104" i="39"/>
  <c r="O105" i="39"/>
  <c r="O106" i="39"/>
  <c r="O107" i="39"/>
  <c r="O108" i="39"/>
  <c r="O109" i="39"/>
  <c r="O110" i="39"/>
  <c r="O111" i="39"/>
  <c r="O112" i="39"/>
  <c r="O113" i="39"/>
  <c r="O114" i="39"/>
  <c r="O115" i="39"/>
  <c r="O116" i="39"/>
  <c r="O117" i="39"/>
  <c r="O118" i="39"/>
  <c r="O119" i="39"/>
  <c r="O120" i="39"/>
  <c r="O121" i="39"/>
  <c r="O122" i="39"/>
  <c r="O123" i="39"/>
  <c r="O124" i="39"/>
  <c r="O125" i="39"/>
  <c r="O126" i="39"/>
  <c r="O127" i="39"/>
  <c r="O128" i="39"/>
  <c r="P101" i="39"/>
  <c r="Q101" i="39"/>
  <c r="R101" i="39"/>
  <c r="P102" i="39"/>
  <c r="P103" i="39"/>
  <c r="P104" i="39"/>
  <c r="P105" i="39"/>
  <c r="P106" i="39"/>
  <c r="P107" i="39"/>
  <c r="P108" i="39"/>
  <c r="P109" i="39"/>
  <c r="P110" i="39"/>
  <c r="P111" i="39"/>
  <c r="P112" i="39"/>
  <c r="P113" i="39"/>
  <c r="P114" i="39"/>
  <c r="P115" i="39"/>
  <c r="P116" i="39"/>
  <c r="P117" i="39"/>
  <c r="P118" i="39"/>
  <c r="P119" i="39"/>
  <c r="P120" i="39"/>
  <c r="P121" i="39"/>
  <c r="P122" i="39"/>
  <c r="P123" i="39"/>
  <c r="P124" i="39"/>
  <c r="P125" i="39"/>
  <c r="P126" i="39"/>
  <c r="P127" i="39"/>
  <c r="P128" i="39"/>
  <c r="R102" i="39"/>
  <c r="R103" i="39"/>
  <c r="R104" i="39"/>
  <c r="R105" i="39"/>
  <c r="R106" i="39"/>
  <c r="R107" i="39"/>
  <c r="R108" i="39"/>
  <c r="R109" i="39"/>
  <c r="R110" i="39"/>
  <c r="R111" i="39"/>
  <c r="R112" i="39"/>
  <c r="R113" i="39"/>
  <c r="R114" i="39"/>
  <c r="R115" i="39"/>
  <c r="R116" i="39"/>
  <c r="R117" i="39"/>
  <c r="R118" i="39"/>
  <c r="R119" i="39"/>
  <c r="R120" i="39"/>
  <c r="R121" i="39"/>
  <c r="R122" i="39"/>
  <c r="R123" i="39"/>
  <c r="R124" i="39"/>
  <c r="R125" i="39"/>
  <c r="R126" i="39"/>
  <c r="R127" i="39"/>
  <c r="R128" i="39"/>
  <c r="Q102" i="39"/>
  <c r="Q103" i="39"/>
  <c r="Q104" i="39"/>
  <c r="Q105" i="39"/>
  <c r="Q106" i="39"/>
  <c r="Q107" i="39"/>
  <c r="Q108" i="39"/>
  <c r="Q109" i="39"/>
  <c r="Q110" i="39"/>
  <c r="Q111" i="39"/>
  <c r="Q112" i="39"/>
  <c r="Q113" i="39"/>
  <c r="Q114" i="39"/>
  <c r="Q115" i="39"/>
  <c r="Q116" i="39"/>
  <c r="Q117" i="39"/>
  <c r="Q118" i="39"/>
  <c r="Q119" i="39"/>
  <c r="Q120" i="39"/>
  <c r="Q121" i="39"/>
  <c r="Q122" i="39"/>
  <c r="Q123" i="39"/>
  <c r="Q124" i="39"/>
  <c r="Q125" i="39"/>
  <c r="Q126" i="39"/>
  <c r="Q127" i="39"/>
  <c r="Q128" i="39"/>
  <c r="G97" i="38"/>
  <c r="N92" i="39"/>
  <c r="N93" i="39"/>
  <c r="N94" i="39"/>
  <c r="N95" i="39"/>
  <c r="N96" i="39"/>
  <c r="N97" i="39"/>
  <c r="N98" i="39"/>
  <c r="N99" i="39"/>
  <c r="N100" i="39"/>
  <c r="P92" i="39"/>
  <c r="P93" i="39"/>
  <c r="P94" i="39"/>
  <c r="P95" i="39"/>
  <c r="P96" i="39"/>
  <c r="P97" i="39"/>
  <c r="P98" i="39"/>
  <c r="P99" i="39"/>
  <c r="P100" i="39"/>
  <c r="I97" i="38"/>
  <c r="N52" i="39"/>
  <c r="O92" i="39"/>
  <c r="O93" i="39"/>
  <c r="O94" i="39"/>
  <c r="O95" i="39"/>
  <c r="O96" i="39"/>
  <c r="O97" i="39"/>
  <c r="O98" i="39"/>
  <c r="O99" i="39"/>
  <c r="O100" i="39"/>
  <c r="N53" i="39"/>
  <c r="N54" i="39"/>
  <c r="N55" i="39"/>
  <c r="N56" i="39"/>
  <c r="N57" i="39"/>
  <c r="N58" i="39"/>
  <c r="N59" i="39"/>
  <c r="N60" i="39"/>
  <c r="N61" i="39"/>
  <c r="N62" i="39"/>
  <c r="N63" i="39"/>
  <c r="N64" i="39"/>
  <c r="N65" i="39"/>
  <c r="N66" i="39"/>
  <c r="N67" i="39"/>
  <c r="N68" i="39"/>
  <c r="N69" i="39"/>
  <c r="N70" i="39"/>
  <c r="N71" i="39"/>
  <c r="N72" i="39"/>
  <c r="N73" i="39"/>
  <c r="N74" i="39"/>
  <c r="N75" i="39"/>
  <c r="N76" i="39"/>
  <c r="N77" i="39"/>
  <c r="N78" i="39"/>
  <c r="N79" i="39"/>
  <c r="N80" i="39"/>
  <c r="N81" i="39"/>
  <c r="N82" i="39"/>
  <c r="N83" i="39"/>
  <c r="N84" i="39"/>
  <c r="N85" i="39"/>
  <c r="N86" i="39"/>
  <c r="N87" i="39"/>
  <c r="N88" i="39"/>
  <c r="N89" i="39"/>
  <c r="N90" i="39"/>
  <c r="N91" i="39"/>
  <c r="N51" i="39"/>
  <c r="N50" i="39"/>
  <c r="N49" i="39"/>
  <c r="N48" i="39"/>
  <c r="N47" i="39"/>
  <c r="N46" i="39"/>
  <c r="N45" i="39"/>
  <c r="N44" i="39"/>
  <c r="N43" i="39"/>
  <c r="N42" i="39"/>
  <c r="N41" i="39"/>
  <c r="N40" i="39"/>
  <c r="N39" i="39"/>
  <c r="N38" i="39"/>
  <c r="N37" i="39"/>
  <c r="N36" i="39"/>
  <c r="N35" i="39"/>
  <c r="N34" i="39"/>
  <c r="N33" i="39"/>
  <c r="N32" i="39"/>
  <c r="N31" i="39"/>
  <c r="N30" i="39"/>
  <c r="N29" i="39"/>
  <c r="N28" i="39"/>
  <c r="N27" i="39"/>
  <c r="N26" i="39"/>
  <c r="N25" i="39"/>
  <c r="N24" i="39"/>
  <c r="N23" i="39"/>
  <c r="N22" i="39"/>
  <c r="N21" i="39"/>
  <c r="N20" i="39"/>
  <c r="N19" i="39"/>
  <c r="N18" i="39"/>
  <c r="N17" i="39"/>
  <c r="N16" i="39"/>
  <c r="N15" i="39"/>
  <c r="N14" i="39"/>
  <c r="N13" i="39"/>
  <c r="N12" i="39"/>
  <c r="N11" i="39"/>
  <c r="N10" i="39"/>
  <c r="N9" i="39"/>
  <c r="N8" i="39"/>
  <c r="N7" i="39"/>
  <c r="N6" i="39"/>
  <c r="N5" i="39"/>
  <c r="N4" i="39"/>
  <c r="N3" i="39"/>
  <c r="N2" i="39"/>
  <c r="Q92" i="39"/>
  <c r="Q93" i="39"/>
  <c r="Q94" i="39"/>
  <c r="Q95" i="39"/>
  <c r="Q96" i="39"/>
  <c r="Q97" i="39"/>
  <c r="Q98" i="39"/>
  <c r="Q99" i="39"/>
  <c r="Q100" i="39"/>
  <c r="I98" i="38"/>
  <c r="O52" i="39"/>
  <c r="I99" i="38"/>
  <c r="R92" i="39"/>
  <c r="R93" i="39"/>
  <c r="R94" i="39"/>
  <c r="R95" i="39"/>
  <c r="R96" i="39"/>
  <c r="R97" i="39"/>
  <c r="R98" i="39"/>
  <c r="R99" i="39"/>
  <c r="R100" i="39"/>
  <c r="P52" i="39"/>
  <c r="I100" i="38"/>
  <c r="O51" i="39"/>
  <c r="O50" i="39"/>
  <c r="O49" i="39"/>
  <c r="O48" i="39"/>
  <c r="O47" i="39"/>
  <c r="O46" i="39"/>
  <c r="O45" i="39"/>
  <c r="O44" i="39"/>
  <c r="O43" i="39"/>
  <c r="O42" i="39"/>
  <c r="O41" i="39"/>
  <c r="O40" i="39"/>
  <c r="O39" i="39"/>
  <c r="O38" i="39"/>
  <c r="O37" i="39"/>
  <c r="O36" i="39"/>
  <c r="O35" i="39"/>
  <c r="O34" i="39"/>
  <c r="O33" i="39"/>
  <c r="O32" i="39"/>
  <c r="O31" i="39"/>
  <c r="O30" i="39"/>
  <c r="O29" i="39"/>
  <c r="O28" i="39"/>
  <c r="O27" i="39"/>
  <c r="O26" i="39"/>
  <c r="O25" i="39"/>
  <c r="O24" i="39"/>
  <c r="O23" i="39"/>
  <c r="O22" i="39"/>
  <c r="O21" i="39"/>
  <c r="O20" i="39"/>
  <c r="O19" i="39"/>
  <c r="O18" i="39"/>
  <c r="O17" i="39"/>
  <c r="O16" i="39"/>
  <c r="O15" i="39"/>
  <c r="O14" i="39"/>
  <c r="O13" i="39"/>
  <c r="O12" i="39"/>
  <c r="O11" i="39"/>
  <c r="O10" i="39"/>
  <c r="O9" i="39"/>
  <c r="O8" i="39"/>
  <c r="O7" i="39"/>
  <c r="O6" i="39"/>
  <c r="O5" i="39"/>
  <c r="O4" i="39"/>
  <c r="O3" i="39"/>
  <c r="O2" i="39"/>
  <c r="O53" i="39"/>
  <c r="O54" i="39"/>
  <c r="O55" i="39"/>
  <c r="O56" i="39"/>
  <c r="O57" i="39"/>
  <c r="O58" i="39"/>
  <c r="O59" i="39"/>
  <c r="O60" i="39"/>
  <c r="O61" i="39"/>
  <c r="O62" i="39"/>
  <c r="O63" i="39"/>
  <c r="O64" i="39"/>
  <c r="O65" i="39"/>
  <c r="O66" i="39"/>
  <c r="O67" i="39"/>
  <c r="O68" i="39"/>
  <c r="O69" i="39"/>
  <c r="O70" i="39"/>
  <c r="O71" i="39"/>
  <c r="O72" i="39"/>
  <c r="O73" i="39"/>
  <c r="O74" i="39"/>
  <c r="O75" i="39"/>
  <c r="O76" i="39"/>
  <c r="O77" i="39"/>
  <c r="O78" i="39"/>
  <c r="O79" i="39"/>
  <c r="O80" i="39"/>
  <c r="O81" i="39"/>
  <c r="O82" i="39"/>
  <c r="O83" i="39"/>
  <c r="O84" i="39"/>
  <c r="O85" i="39"/>
  <c r="O86" i="39"/>
  <c r="O87" i="39"/>
  <c r="O88" i="39"/>
  <c r="O89" i="39"/>
  <c r="O90" i="39"/>
  <c r="O91" i="39"/>
  <c r="Q52" i="39"/>
  <c r="I101" i="38"/>
  <c r="P51" i="39"/>
  <c r="P50" i="39"/>
  <c r="P49" i="39"/>
  <c r="P48" i="39"/>
  <c r="P47" i="39"/>
  <c r="P46" i="39"/>
  <c r="P45" i="39"/>
  <c r="P44" i="39"/>
  <c r="P43" i="39"/>
  <c r="P42" i="39"/>
  <c r="P41" i="39"/>
  <c r="P40" i="39"/>
  <c r="P39" i="39"/>
  <c r="P38" i="39"/>
  <c r="P37" i="39"/>
  <c r="P36" i="39"/>
  <c r="P35" i="39"/>
  <c r="P34" i="39"/>
  <c r="P33" i="39"/>
  <c r="P32" i="39"/>
  <c r="P31" i="39"/>
  <c r="P30" i="39"/>
  <c r="P29" i="39"/>
  <c r="P28" i="39"/>
  <c r="P27" i="39"/>
  <c r="P26" i="39"/>
  <c r="P25" i="39"/>
  <c r="P24" i="39"/>
  <c r="P23" i="39"/>
  <c r="P22" i="39"/>
  <c r="P21" i="39"/>
  <c r="P20" i="39"/>
  <c r="P19" i="39"/>
  <c r="P18" i="39"/>
  <c r="P17" i="39"/>
  <c r="P16" i="39"/>
  <c r="P15" i="39"/>
  <c r="P14" i="39"/>
  <c r="P13" i="39"/>
  <c r="P12" i="39"/>
  <c r="P11" i="39"/>
  <c r="P10" i="39"/>
  <c r="P9" i="39"/>
  <c r="P8" i="39"/>
  <c r="P7" i="39"/>
  <c r="P6" i="39"/>
  <c r="P5" i="39"/>
  <c r="P4" i="39"/>
  <c r="P3" i="39"/>
  <c r="P2" i="39"/>
  <c r="P53" i="39"/>
  <c r="P54" i="39"/>
  <c r="P55" i="39"/>
  <c r="P56" i="39"/>
  <c r="P57" i="39"/>
  <c r="P58" i="39"/>
  <c r="P59" i="39"/>
  <c r="P60" i="39"/>
  <c r="P61" i="39"/>
  <c r="P62" i="39"/>
  <c r="P63" i="39"/>
  <c r="P64" i="39"/>
  <c r="P65" i="39"/>
  <c r="P66" i="39"/>
  <c r="P67" i="39"/>
  <c r="P68" i="39"/>
  <c r="P69" i="39"/>
  <c r="P70" i="39"/>
  <c r="P71" i="39"/>
  <c r="P72" i="39"/>
  <c r="P73" i="39"/>
  <c r="P74" i="39"/>
  <c r="P75" i="39"/>
  <c r="P76" i="39"/>
  <c r="P77" i="39"/>
  <c r="P78" i="39"/>
  <c r="P79" i="39"/>
  <c r="P80" i="39"/>
  <c r="P81" i="39"/>
  <c r="P82" i="39"/>
  <c r="P83" i="39"/>
  <c r="P84" i="39"/>
  <c r="P85" i="39"/>
  <c r="P86" i="39"/>
  <c r="P87" i="39"/>
  <c r="P88" i="39"/>
  <c r="P89" i="39"/>
  <c r="P90" i="39"/>
  <c r="P91" i="39"/>
  <c r="R52" i="39"/>
  <c r="Q53" i="39"/>
  <c r="Q54" i="39"/>
  <c r="Q55" i="39"/>
  <c r="Q56" i="39"/>
  <c r="Q57" i="39"/>
  <c r="Q58" i="39"/>
  <c r="Q59" i="39"/>
  <c r="Q60" i="39"/>
  <c r="Q61" i="39"/>
  <c r="Q62" i="39"/>
  <c r="Q63" i="39"/>
  <c r="Q64" i="39"/>
  <c r="Q65" i="39"/>
  <c r="Q66" i="39"/>
  <c r="Q67" i="39"/>
  <c r="Q68" i="39"/>
  <c r="Q69" i="39"/>
  <c r="Q70" i="39"/>
  <c r="Q71" i="39"/>
  <c r="Q72" i="39"/>
  <c r="Q73" i="39"/>
  <c r="Q74" i="39"/>
  <c r="Q75" i="39"/>
  <c r="Q76" i="39"/>
  <c r="Q77" i="39"/>
  <c r="Q78" i="39"/>
  <c r="Q79" i="39"/>
  <c r="Q80" i="39"/>
  <c r="Q81" i="39"/>
  <c r="Q82" i="39"/>
  <c r="Q83" i="39"/>
  <c r="Q84" i="39"/>
  <c r="Q85" i="39"/>
  <c r="Q86" i="39"/>
  <c r="Q87" i="39"/>
  <c r="Q88" i="39"/>
  <c r="Q89" i="39"/>
  <c r="Q90" i="39"/>
  <c r="Q91" i="39"/>
  <c r="Q51" i="39"/>
  <c r="Q50" i="39"/>
  <c r="Q49" i="39"/>
  <c r="Q48" i="39"/>
  <c r="Q47" i="39"/>
  <c r="Q46" i="39"/>
  <c r="Q45" i="39"/>
  <c r="Q44" i="39"/>
  <c r="Q43" i="39"/>
  <c r="Q42" i="39"/>
  <c r="Q41" i="39"/>
  <c r="Q40" i="39"/>
  <c r="Q39" i="39"/>
  <c r="Q38" i="39"/>
  <c r="Q37" i="39"/>
  <c r="Q36" i="39"/>
  <c r="Q35" i="39"/>
  <c r="Q34" i="39"/>
  <c r="Q33" i="39"/>
  <c r="Q32" i="39"/>
  <c r="Q31" i="39"/>
  <c r="Q30" i="39"/>
  <c r="Q29" i="39"/>
  <c r="Q28" i="39"/>
  <c r="Q27" i="39"/>
  <c r="Q26" i="39"/>
  <c r="Q25" i="39"/>
  <c r="Q24" i="39"/>
  <c r="Q23" i="39"/>
  <c r="Q22" i="39"/>
  <c r="Q21" i="39"/>
  <c r="Q20" i="39"/>
  <c r="Q19" i="39"/>
  <c r="Q18" i="39"/>
  <c r="Q17" i="39"/>
  <c r="Q16" i="39"/>
  <c r="Q15" i="39"/>
  <c r="Q14" i="39"/>
  <c r="Q13" i="39"/>
  <c r="Q12" i="39"/>
  <c r="Q11" i="39"/>
  <c r="Q10" i="39"/>
  <c r="Q9" i="39"/>
  <c r="Q8" i="39"/>
  <c r="Q7" i="39"/>
  <c r="Q6" i="39"/>
  <c r="Q5" i="39"/>
  <c r="Q4" i="39"/>
  <c r="Q3" i="39"/>
  <c r="Q2" i="39"/>
  <c r="R53" i="39"/>
  <c r="R54" i="39"/>
  <c r="R55" i="39"/>
  <c r="R56" i="39"/>
  <c r="R57" i="39"/>
  <c r="R58" i="39"/>
  <c r="R59" i="39"/>
  <c r="R60" i="39"/>
  <c r="R61" i="39"/>
  <c r="R62" i="39"/>
  <c r="R63" i="39"/>
  <c r="R64" i="39"/>
  <c r="R65" i="39"/>
  <c r="R66" i="39"/>
  <c r="R67" i="39"/>
  <c r="R68" i="39"/>
  <c r="R69" i="39"/>
  <c r="R70" i="39"/>
  <c r="R71" i="39"/>
  <c r="R72" i="39"/>
  <c r="R73" i="39"/>
  <c r="R74" i="39"/>
  <c r="R75" i="39"/>
  <c r="R76" i="39"/>
  <c r="R77" i="39"/>
  <c r="R78" i="39"/>
  <c r="R79" i="39"/>
  <c r="R80" i="39"/>
  <c r="R81" i="39"/>
  <c r="R82" i="39"/>
  <c r="R83" i="39"/>
  <c r="R84" i="39"/>
  <c r="R85" i="39"/>
  <c r="R86" i="39"/>
  <c r="R87" i="39"/>
  <c r="R88" i="39"/>
  <c r="R89" i="39"/>
  <c r="R90" i="39"/>
  <c r="R91" i="39"/>
  <c r="R51" i="39"/>
  <c r="R50" i="39"/>
  <c r="R49" i="39"/>
  <c r="R48" i="39"/>
  <c r="R47" i="39"/>
  <c r="R46" i="39"/>
  <c r="R45" i="39"/>
  <c r="R44" i="39"/>
  <c r="R43" i="39"/>
  <c r="R42" i="39"/>
  <c r="R41" i="39"/>
  <c r="R40" i="39"/>
  <c r="R39" i="39"/>
  <c r="R38" i="39"/>
  <c r="R37" i="39"/>
  <c r="R36" i="39"/>
  <c r="R35" i="39"/>
  <c r="R34" i="39"/>
  <c r="R33" i="39"/>
  <c r="R32" i="39"/>
  <c r="R31" i="39"/>
  <c r="R30" i="39"/>
  <c r="R29" i="39"/>
  <c r="R28" i="39"/>
  <c r="R27" i="39"/>
  <c r="R26" i="39"/>
  <c r="R25" i="39"/>
  <c r="R24" i="39"/>
  <c r="R23" i="39"/>
  <c r="R22" i="39"/>
  <c r="R21" i="39"/>
  <c r="R20" i="39"/>
  <c r="R19" i="39"/>
  <c r="R18" i="39"/>
  <c r="R17" i="39"/>
  <c r="R16" i="39"/>
  <c r="R15" i="39"/>
  <c r="R14" i="39"/>
  <c r="R13" i="39"/>
  <c r="R12" i="39"/>
  <c r="R11" i="39"/>
  <c r="R10" i="39"/>
  <c r="R9" i="39"/>
  <c r="R8" i="39"/>
  <c r="R7" i="39"/>
  <c r="R6" i="39"/>
  <c r="R5" i="39"/>
  <c r="R4" i="39"/>
  <c r="R3" i="39"/>
  <c r="R2" i="39"/>
</calcChain>
</file>

<file path=xl/sharedStrings.xml><?xml version="1.0" encoding="utf-8"?>
<sst xmlns="http://schemas.openxmlformats.org/spreadsheetml/2006/main" count="2238" uniqueCount="477">
  <si>
    <t>1902</t>
  </si>
  <si>
    <t>1903</t>
  </si>
  <si>
    <t>1904</t>
  </si>
  <si>
    <t>1905</t>
  </si>
  <si>
    <t>Total</t>
  </si>
  <si>
    <t>1907</t>
  </si>
  <si>
    <t>1909</t>
  </si>
  <si>
    <t>1910</t>
  </si>
  <si>
    <t>1911</t>
  </si>
  <si>
    <t>1912</t>
  </si>
  <si>
    <t>1913</t>
  </si>
  <si>
    <t>1925</t>
  </si>
  <si>
    <t>1926</t>
  </si>
  <si>
    <t>1927</t>
  </si>
  <si>
    <t>1929</t>
  </si>
  <si>
    <t>1930</t>
  </si>
  <si>
    <t>1931</t>
  </si>
  <si>
    <t>1932</t>
  </si>
  <si>
    <t>1933</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</si>
  <si>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</si>
  <si>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</si>
  <si>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</si>
  <si>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</si>
  <si>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</si>
  <si>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</si>
  <si>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</si>
  <si>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</si>
  <si>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</si>
  <si>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</si>
  <si>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</si>
  <si>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</si>
  <si>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</si>
  <si>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</si>
  <si>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</si>
  <si>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</si>
  <si>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</si>
  <si>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</si>
  <si>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</si>
  <si>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</si>
  <si>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</si>
  <si>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</si>
  <si>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</si>
  <si>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</si>
  <si>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</si>
  <si>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</si>
  <si>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1962</t>
  </si>
  <si>
    <t>1964</t>
  </si>
  <si>
    <r>
      <t>s</t>
    </r>
    <r>
      <rPr>
        <vertAlign val="subscript"/>
        <sz val="6"/>
        <rFont val="Arial"/>
        <family val="2"/>
      </rPr>
      <t>i</t>
    </r>
  </si>
  <si>
    <r>
      <t>N</t>
    </r>
    <r>
      <rPr>
        <vertAlign val="subscript"/>
        <sz val="6"/>
        <rFont val="Arial"/>
        <family val="2"/>
      </rPr>
      <t>i</t>
    </r>
  </si>
  <si>
    <r>
      <t>Y</t>
    </r>
    <r>
      <rPr>
        <vertAlign val="subscript"/>
        <sz val="6"/>
        <rFont val="Arial"/>
        <family val="2"/>
      </rPr>
      <t>i</t>
    </r>
  </si>
  <si>
    <r>
      <t>y</t>
    </r>
    <r>
      <rPr>
        <vertAlign val="subscript"/>
        <sz val="6"/>
        <rFont val="Arial"/>
        <family val="2"/>
      </rPr>
      <t>i</t>
    </r>
    <r>
      <rPr>
        <sz val="6"/>
        <rFont val="Arial"/>
        <family val="2"/>
      </rPr>
      <t>=Y</t>
    </r>
    <r>
      <rPr>
        <vertAlign val="subscript"/>
        <sz val="6"/>
        <rFont val="Arial"/>
        <family val="2"/>
      </rPr>
      <t>i</t>
    </r>
    <r>
      <rPr>
        <sz val="6"/>
        <rFont val="Arial"/>
        <family val="2"/>
      </rPr>
      <t>/N</t>
    </r>
    <r>
      <rPr>
        <vertAlign val="subscript"/>
        <sz val="6"/>
        <rFont val="Arial"/>
        <family val="2"/>
      </rPr>
      <t>i</t>
    </r>
  </si>
  <si>
    <t>Percentile p of net wealth</t>
  </si>
  <si>
    <t>Inverted Pareto coeff. b(p)</t>
  </si>
  <si>
    <t>Wealth threshold w(p)</t>
  </si>
  <si>
    <t>Average wealth E(w | w≥w(p))</t>
  </si>
  <si>
    <r>
      <t>Sources</t>
    </r>
    <r>
      <rPr>
        <sz val="6"/>
        <rFont val="Arial"/>
        <family val="2"/>
      </rPr>
      <t>: Raw inheritance tabulations published by the French Finance Ministry, 1902-1964. See Piketty (2001, Appendix J, Table J1). For the references</t>
    </r>
  </si>
  <si>
    <r>
      <t>Notes</t>
    </r>
    <r>
      <rPr>
        <sz val="6"/>
        <rFont val="Arial"/>
        <family val="2"/>
      </rPr>
      <t>:  (i) s</t>
    </r>
    <r>
      <rPr>
        <vertAlign val="subscript"/>
        <sz val="6"/>
        <rFont val="Arial"/>
        <family val="2"/>
      </rPr>
      <t>i</t>
    </r>
    <r>
      <rPr>
        <sz val="6"/>
        <rFont val="Arial"/>
        <family val="2"/>
      </rPr>
      <t xml:space="preserve"> represents the thresholds of the inheritance brackets used by the tax administration, N</t>
    </r>
    <r>
      <rPr>
        <vertAlign val="subscript"/>
        <sz val="6"/>
        <rFont val="Arial"/>
        <family val="2"/>
      </rPr>
      <t>i</t>
    </r>
    <r>
      <rPr>
        <sz val="6"/>
        <rFont val="Arial"/>
        <family val="2"/>
      </rPr>
      <t xml:space="preserve"> represents the number of inheritance declarations such that total</t>
    </r>
  </si>
  <si>
    <t>total amount of these inheritances. Thresholds are expressed in old francs for inheritances 1902-1959, and in new francs for inheritances 1960-1964. Amounts are</t>
  </si>
  <si>
    <t>expressed in thousands of old francs over 1902-1959, and thousands of new francs over 1960-1964. E.g. in 1902, 27 inheritances higher than 5 million old francs</t>
  </si>
  <si>
    <t>were reported, and the total amount of these inheritances was 250,893 millions old francs.</t>
  </si>
  <si>
    <r>
      <t>inherited wealth is between s</t>
    </r>
    <r>
      <rPr>
        <vertAlign val="subscript"/>
        <sz val="6"/>
        <rFont val="Arial"/>
        <family val="2"/>
      </rPr>
      <t>i</t>
    </r>
    <r>
      <rPr>
        <sz val="6"/>
        <rFont val="Arial"/>
        <family val="2"/>
      </rPr>
      <t xml:space="preserve"> and s</t>
    </r>
    <r>
      <rPr>
        <vertAlign val="subscript"/>
        <sz val="6"/>
        <rFont val="Arial"/>
        <family val="2"/>
      </rPr>
      <t>i+1</t>
    </r>
    <r>
      <rPr>
        <sz val="6"/>
        <rFont val="Arial"/>
        <family val="2"/>
      </rPr>
      <t>, and Y</t>
    </r>
    <r>
      <rPr>
        <vertAlign val="subscript"/>
        <sz val="6"/>
        <rFont val="Arial"/>
        <family val="2"/>
      </rPr>
      <t>i</t>
    </r>
    <r>
      <rPr>
        <sz val="6"/>
        <rFont val="Arial"/>
        <family val="2"/>
      </rPr>
      <t xml:space="preserve"> represents the total amount of these inheritances. The line "Total" indicates the total number of inheritance declarations and</t>
    </r>
  </si>
  <si>
    <t xml:space="preserve">(ii) Thresholds and amounts are expressed in terms of net wealth (actif net de la succession, i.e. total assets, after deduction of liabilities, and before division between </t>
  </si>
  <si>
    <t xml:space="preserve">inheritors) over the 1902-1956 period, and in terms of gross wealth ("actif brut de la succession", i.e. total assets, before deduction of liabilities, and before division </t>
  </si>
  <si>
    <t>between inheritors) over the 1957-1964 period.</t>
  </si>
  <si>
    <t>to the official publications from which these tabulations were copied, see Piketty (2001, Appendix J, Table J2). This table solely includes the decedents for whom an</t>
  </si>
  <si>
    <t>incl. Filers</t>
  </si>
  <si>
    <t>incl. Non-filers</t>
  </si>
  <si>
    <t>[1]</t>
  </si>
  <si>
    <t>[2]</t>
  </si>
  <si>
    <t>[3]=(2)/(1)</t>
  </si>
  <si>
    <t>Number of adult decedents (20+)</t>
  </si>
  <si>
    <t>Number of inheritance declarations</t>
  </si>
  <si>
    <t>% tax filers (decedents with inheritance declaration)</t>
  </si>
  <si>
    <t>P10</t>
  </si>
  <si>
    <t>P50</t>
  </si>
  <si>
    <t>P90</t>
  </si>
  <si>
    <t>P99</t>
  </si>
  <si>
    <t>P0-50</t>
  </si>
  <si>
    <t>P50-90</t>
  </si>
  <si>
    <t>P90-100</t>
  </si>
  <si>
    <t>P99-100</t>
  </si>
  <si>
    <t>P99.99-100</t>
  </si>
  <si>
    <t>P99.9-100</t>
  </si>
  <si>
    <t>inc. Filers</t>
  </si>
  <si>
    <t>inc. Non-filers</t>
  </si>
  <si>
    <t>1-500 Filers</t>
  </si>
  <si>
    <t>500-2000 Filers</t>
  </si>
  <si>
    <t>(thousands, France)</t>
  </si>
  <si>
    <t>(thousands, Paris)</t>
  </si>
  <si>
    <t>znf =</t>
  </si>
  <si>
    <t>1-2000 Filers</t>
  </si>
  <si>
    <t>Yi</t>
  </si>
  <si>
    <r>
      <t>Y</t>
    </r>
    <r>
      <rPr>
        <vertAlign val="subscript"/>
        <sz val="6"/>
        <rFont val="Arial"/>
        <family val="2"/>
      </rPr>
      <t>i</t>
    </r>
    <r>
      <rPr>
        <sz val="6"/>
        <rFont val="Arial"/>
        <family val="2"/>
      </rPr>
      <t xml:space="preserve"> </t>
    </r>
  </si>
  <si>
    <r>
      <t>Y</t>
    </r>
    <r>
      <rPr>
        <vertAlign val="subscript"/>
        <sz val="6"/>
        <rFont val="Arial"/>
        <family val="2"/>
      </rPr>
      <t>i</t>
    </r>
    <r>
      <rPr>
        <sz val="6"/>
        <rFont val="Arial"/>
        <family val="2"/>
      </rPr>
      <t xml:space="preserve">  </t>
    </r>
  </si>
  <si>
    <t>2000-10000 Filers</t>
  </si>
  <si>
    <t>1-5000 Filers</t>
  </si>
  <si>
    <t>5000-10000 Filers</t>
  </si>
  <si>
    <t>1-250 Filers</t>
  </si>
  <si>
    <t>250-500 Filers</t>
  </si>
  <si>
    <t>P99.9</t>
  </si>
  <si>
    <t>(% average wealth)</t>
  </si>
  <si>
    <t>(inverted Pareto coefficient)</t>
  </si>
  <si>
    <t>(wealth share)</t>
  </si>
  <si>
    <t>P99.99</t>
  </si>
  <si>
    <t>P99.999</t>
  </si>
  <si>
    <t>P99.999-100</t>
  </si>
  <si>
    <t>[4]</t>
  </si>
  <si>
    <t>[5]</t>
  </si>
  <si>
    <t>[6]=(5)/(4)</t>
  </si>
  <si>
    <t>Col. (4)-(6) (Paris): see Piketty-Postel-Vinay-Rosenthal 2006 Table A1 col.(1)-(2) (except for 1956: numbers of declarations reported in PPVR 2006 Table 1 include correction for tax filers; here I report raw number of declarations from Paris-level inheritance tabulations, which are available throughout the 1902-1964 period; see PPVR 2006 On-Line Data Appendix File)</t>
  </si>
  <si>
    <t>Notes. (1) The number of decedents for 1940 and 1944 was replaced by averages for 1939-1941 and 1943-1945 (see formulas) (abnormal number of decedents not reflected in inheritance declarations). (2) Numbers of decedents for 1820-1900 reported in Piketty 2010 are annual but not fully continuous, so it is better to use Piketty-Postel-Vinay-Rosenthal 2006.</t>
  </si>
  <si>
    <t>2010: check</t>
  </si>
  <si>
    <t>Appendix C Tables</t>
  </si>
  <si>
    <t xml:space="preserve">Figure C1. Decedents and inheritance declarations, France 1800-2010
</t>
  </si>
  <si>
    <t xml:space="preserve"> Appendix C Figures</t>
  </si>
  <si>
    <t>Table C1. Decedents and inheritance declarations in France, 1800-2010</t>
  </si>
  <si>
    <t>inheritance declaration was filled. The following table also includes estimates for decedents with no inheritance declaration (non-filers).</t>
  </si>
  <si>
    <t>Table C4. Inheritance tabulations with corrections for non-filers, 1902-1964</t>
  </si>
  <si>
    <t xml:space="preserve">Table C3. Raw inheritance tabulations published by the tax administation, 1902-1964 </t>
  </si>
  <si>
    <t>Table C2. Average wealth vs average wealth at death in France, 1800-2015</t>
  </si>
  <si>
    <t>Average wealth at death (among all adult decedents)</t>
  </si>
  <si>
    <t>[3]</t>
  </si>
  <si>
    <t xml:space="preserve">Average national income per adult </t>
  </si>
  <si>
    <t>Average private wealth per adult</t>
  </si>
  <si>
    <r>
      <t>Ratio (private wealth)/ (national income)        β</t>
    </r>
    <r>
      <rPr>
        <vertAlign val="subscript"/>
        <sz val="10"/>
        <rFont val="Arial"/>
        <family val="2"/>
      </rPr>
      <t>t</t>
    </r>
  </si>
  <si>
    <t>Col.(4) (ratio between average adult wealth at death and average adult wealth): Piketty 2010 Table B5 col.(11) (annual series 1896-2006; decennial average 1820 attributed to 1825, 1830 to 1835, etc., 1800 to 1885; 1800-1825 assumed to be stable; 1825-1835, 1835-1845, etc., 1885-1896 linear interpolation)</t>
  </si>
  <si>
    <r>
      <t>Ratio (average adult wealth at death)/(average adult wealth)        µ</t>
    </r>
    <r>
      <rPr>
        <vertAlign val="subscript"/>
        <sz val="10"/>
        <rFont val="Arial"/>
        <family val="2"/>
      </rPr>
      <t>t</t>
    </r>
  </si>
  <si>
    <r>
      <t>Ratio (gift flow)/(bequest flow)        v</t>
    </r>
    <r>
      <rPr>
        <vertAlign val="subscript"/>
        <sz val="10"/>
        <rFont val="Arial"/>
        <family val="2"/>
      </rPr>
      <t>t</t>
    </r>
  </si>
  <si>
    <t>[6]</t>
  </si>
  <si>
    <t>[7]</t>
  </si>
  <si>
    <r>
      <t>Gift-corrected ratio µ</t>
    </r>
    <r>
      <rPr>
        <vertAlign val="subscript"/>
        <sz val="10"/>
        <rFont val="Arial"/>
        <family val="2"/>
      </rPr>
      <t>t</t>
    </r>
    <r>
      <rPr>
        <sz val="10"/>
        <rFont val="Arial"/>
        <family val="2"/>
      </rPr>
      <t>* = (1+v</t>
    </r>
    <r>
      <rPr>
        <vertAlign val="subscript"/>
        <sz val="10"/>
        <rFont val="Arial"/>
        <family val="2"/>
      </rPr>
      <t>t</t>
    </r>
    <r>
      <rPr>
        <sz val="10"/>
        <rFont val="Arial"/>
        <family val="2"/>
      </rPr>
      <t>)µ</t>
    </r>
    <r>
      <rPr>
        <vertAlign val="subscript"/>
        <sz val="10"/>
        <rFont val="Arial"/>
        <family val="2"/>
      </rPr>
      <t>t</t>
    </r>
  </si>
  <si>
    <t>Col.(5) (average adult wealth at death): (2) x (4)</t>
  </si>
  <si>
    <t>Col. (6) (ratio between gift flow and bequest flow). Piketty 2010 Table B1 col.(9) (annual series 1826-2008; 1800-1826 assumed to be constant)</t>
  </si>
  <si>
    <r>
      <t>Col.(7) (ratio between average adult wealth at death and average adult wealth, with correction for gifts): µ</t>
    </r>
    <r>
      <rPr>
        <vertAlign val="subscript"/>
        <sz val="8"/>
        <rFont val="Arial"/>
        <family val="2"/>
      </rPr>
      <t>t</t>
    </r>
    <r>
      <rPr>
        <sz val="10"/>
        <rFont val="Arial"/>
        <family val="2"/>
      </rPr>
      <t>*=(1+v</t>
    </r>
    <r>
      <rPr>
        <vertAlign val="subscript"/>
        <sz val="10"/>
        <rFont val="Arial"/>
        <family val="2"/>
      </rPr>
      <t>t</t>
    </r>
    <r>
      <rPr>
        <sz val="10"/>
        <rFont val="Arial"/>
        <family val="2"/>
      </rPr>
      <t>)µ</t>
    </r>
    <r>
      <rPr>
        <vertAlign val="subscript"/>
        <sz val="10"/>
        <rFont val="Arial"/>
        <family val="2"/>
      </rPr>
      <t>t</t>
    </r>
  </si>
  <si>
    <r>
      <t>Adult mortality rate m</t>
    </r>
    <r>
      <rPr>
        <vertAlign val="subscript"/>
        <sz val="10"/>
        <rFont val="Arial"/>
        <family val="2"/>
      </rPr>
      <t>t</t>
    </r>
  </si>
  <si>
    <t>Col.(8) (adult mortality rate): Piketty 2010 Table C1, col.(11) (annual series 1820-2010; 1800-1820 assumed to be constant)</t>
  </si>
  <si>
    <t>[8]</t>
  </si>
  <si>
    <t>[9]</t>
  </si>
  <si>
    <t>[10]</t>
  </si>
  <si>
    <t>Computation of average wealth at death</t>
  </si>
  <si>
    <t>(current euros or old francs)</t>
  </si>
  <si>
    <t xml:space="preserve">(current euros 1949-2010 or current old francs 1800-1948) </t>
  </si>
  <si>
    <t>Comparison with fiscal wealth at death</t>
  </si>
  <si>
    <t>Average fiscal wealth at death (among all adult decedents)</t>
  </si>
  <si>
    <t>[11]</t>
  </si>
  <si>
    <t>[12]</t>
  </si>
  <si>
    <t>[13]</t>
  </si>
  <si>
    <t>[14]</t>
  </si>
  <si>
    <t>Average fiscal wealth at death (% average wealth at death)</t>
  </si>
  <si>
    <t>Legally tax exempt assets (% average wealth at death)</t>
  </si>
  <si>
    <t>Residual term (tax evasion, other measurement errors) (% average wealth at death)</t>
  </si>
  <si>
    <t>Col. (12) = (11)/(5)</t>
  </si>
  <si>
    <t>Col. (13): Piketty 2010 Table B1, col.(7)</t>
  </si>
  <si>
    <t>Col.(14) = 1 - (12) - (13)</t>
  </si>
  <si>
    <t>1807</t>
  </si>
  <si>
    <t xml:space="preserve">Table A3: Top Estates Fractiles at Death in France, 1807-1994  </t>
  </si>
  <si>
    <t>Thresholds in current French francs</t>
  </si>
  <si>
    <t>P95</t>
  </si>
  <si>
    <t>P99,5</t>
  </si>
  <si>
    <t>P99,9</t>
  </si>
  <si>
    <t>P99,99</t>
  </si>
  <si>
    <t>Average estates in current French francs</t>
  </si>
  <si>
    <t>P0-100</t>
  </si>
  <si>
    <t>P95-100</t>
  </si>
  <si>
    <t>P99,5-100</t>
  </si>
  <si>
    <t>P99,9-100</t>
  </si>
  <si>
    <t>P99,99-100</t>
  </si>
  <si>
    <t>Shares of top fractiles in total estate (%)</t>
  </si>
  <si>
    <t>Sources : Authors' computations using the data sources described in Table A1 and the methodology described in section 4.</t>
  </si>
  <si>
    <t>P90-95</t>
  </si>
  <si>
    <t>P95-99</t>
  </si>
  <si>
    <t>P99-99.5</t>
  </si>
  <si>
    <t>P99.5-99.9</t>
  </si>
  <si>
    <t>P99.9-99.99</t>
  </si>
  <si>
    <t>1817</t>
  </si>
  <si>
    <t>1827</t>
  </si>
  <si>
    <t>1837</t>
  </si>
  <si>
    <t>From Piketty-Postel-Vinay-Rosenthal AER 2006</t>
  </si>
  <si>
    <t>1847</t>
  </si>
  <si>
    <t>1857</t>
  </si>
  <si>
    <t>1867</t>
  </si>
  <si>
    <t>1877</t>
  </si>
  <si>
    <t>1887</t>
  </si>
  <si>
    <t>thr</t>
  </si>
  <si>
    <t>b</t>
  </si>
  <si>
    <t>p</t>
  </si>
  <si>
    <t>average</t>
  </si>
  <si>
    <t xml:space="preserve">year </t>
  </si>
  <si>
    <t>year</t>
  </si>
  <si>
    <t>Col. (11) (average fiscal wealth at death): 1902-1964: national inheritance tabulations (after correction for non-filers); 1807-1887:  Inheritance tabulations based upon data collection in inheritance registers (TRA survey and Paris survey) (after correction for non-filers)</t>
  </si>
  <si>
    <t>Computation of total economic inheritance flow</t>
  </si>
  <si>
    <t>Total fiscal inheritance flow (bequest + gift) (% national income)</t>
  </si>
  <si>
    <r>
      <t>Total economic inheritance flow (bequest + gift) (% national income) b</t>
    </r>
    <r>
      <rPr>
        <vertAlign val="subscript"/>
        <sz val="10"/>
        <rFont val="Arial"/>
        <family val="2"/>
      </rPr>
      <t>yt</t>
    </r>
    <r>
      <rPr>
        <sz val="10"/>
        <rFont val="Arial"/>
        <family val="2"/>
      </rPr>
      <t xml:space="preserve"> = m</t>
    </r>
    <r>
      <rPr>
        <vertAlign val="subscript"/>
        <sz val="10"/>
        <rFont val="Arial"/>
        <family val="2"/>
      </rPr>
      <t>t</t>
    </r>
    <r>
      <rPr>
        <sz val="10"/>
        <rFont val="Arial"/>
        <family val="2"/>
      </rPr>
      <t xml:space="preserve"> µ</t>
    </r>
    <r>
      <rPr>
        <vertAlign val="subscript"/>
        <sz val="10"/>
        <rFont val="Arial"/>
        <family val="2"/>
      </rPr>
      <t>t</t>
    </r>
    <r>
      <rPr>
        <sz val="10"/>
        <rFont val="Arial"/>
        <family val="2"/>
      </rPr>
      <t xml:space="preserve">* </t>
    </r>
    <r>
      <rPr>
        <sz val="10"/>
        <rFont val="Calibri"/>
        <family val="2"/>
      </rPr>
      <t>β</t>
    </r>
    <r>
      <rPr>
        <vertAlign val="subscript"/>
        <sz val="10"/>
        <rFont val="Arial"/>
        <family val="2"/>
      </rPr>
      <t>t</t>
    </r>
  </si>
  <si>
    <r>
      <t>Total economic inheritance flow (bequest + gift) (% private wealth) b</t>
    </r>
    <r>
      <rPr>
        <vertAlign val="subscript"/>
        <sz val="10"/>
        <rFont val="Arial"/>
        <family val="2"/>
      </rPr>
      <t>wt</t>
    </r>
    <r>
      <rPr>
        <sz val="10"/>
        <rFont val="Arial"/>
        <family val="2"/>
      </rPr>
      <t xml:space="preserve"> = m</t>
    </r>
    <r>
      <rPr>
        <vertAlign val="subscript"/>
        <sz val="10"/>
        <rFont val="Arial"/>
        <family val="2"/>
      </rPr>
      <t>t</t>
    </r>
    <r>
      <rPr>
        <sz val="10"/>
        <rFont val="Arial"/>
        <family val="2"/>
      </rPr>
      <t xml:space="preserve"> µ</t>
    </r>
    <r>
      <rPr>
        <vertAlign val="subscript"/>
        <sz val="10"/>
        <rFont val="Arial"/>
        <family val="2"/>
      </rPr>
      <t>t</t>
    </r>
    <r>
      <rPr>
        <sz val="10"/>
        <rFont val="Arial"/>
        <family val="2"/>
      </rPr>
      <t>*</t>
    </r>
  </si>
  <si>
    <t>thr_1902</t>
  </si>
  <si>
    <t>ytop_1902</t>
  </si>
  <si>
    <t>b_1902</t>
  </si>
  <si>
    <t>thr_1903</t>
  </si>
  <si>
    <t>ytop_1903</t>
  </si>
  <si>
    <t>b_1903</t>
  </si>
  <si>
    <t>thr_1904</t>
  </si>
  <si>
    <t>ytop_1904</t>
  </si>
  <si>
    <t>b_1904</t>
  </si>
  <si>
    <t>thr_1905</t>
  </si>
  <si>
    <t>ytop_1905</t>
  </si>
  <si>
    <t>b_1905</t>
  </si>
  <si>
    <t xml:space="preserve">Col.(1)-(3).Number of adult decedents : Etat-Civil and census data. 1807-1887: see Piketty, Postel-Vinay-Rosenthal 2006, Table A1; 1902-2006: see Piketty 2010, Appendix C, Table C1, col.9. Number of inheritance declarations : inheritance registers and inheritance tax data. 1807-1887: % filers estimated from TRA survey (Bourdieu, Postel-Vinay and Suwa-Eisenman 2003, graphique 3). 1902-2010: national inheritance tabulations (1902-1964) and DMTG microfiles (1977-2010) (see Piketty 2010, Appendix B, Table B1, col.16 for 1902-2006; authors' computations for 2010). Percentage of inheritance tax filers = Number of inheritance declarations/Number of adult decedents. </t>
  </si>
  <si>
    <t xml:space="preserve">Average adult wealth at death </t>
  </si>
  <si>
    <t>wmean</t>
  </si>
  <si>
    <t>bottom50</t>
  </si>
  <si>
    <t>middle40</t>
  </si>
  <si>
    <t>top10</t>
  </si>
  <si>
    <t>top1</t>
  </si>
  <si>
    <t>top01</t>
  </si>
  <si>
    <t>top001</t>
  </si>
  <si>
    <t>top0001</t>
  </si>
  <si>
    <t>p10</t>
  </si>
  <si>
    <t>p50</t>
  </si>
  <si>
    <t>p90</t>
  </si>
  <si>
    <t>p99</t>
  </si>
  <si>
    <t>p999</t>
  </si>
  <si>
    <t>p9999</t>
  </si>
  <si>
    <t>p99999</t>
  </si>
  <si>
    <t>b10</t>
  </si>
  <si>
    <t>b50</t>
  </si>
  <si>
    <t>b90</t>
  </si>
  <si>
    <t>b99</t>
  </si>
  <si>
    <t>b999</t>
  </si>
  <si>
    <t>b9999</t>
  </si>
  <si>
    <t>b99999</t>
  </si>
  <si>
    <t>thr_1807</t>
  </si>
  <si>
    <t>ytop_1807</t>
  </si>
  <si>
    <t>b_1807</t>
  </si>
  <si>
    <t>thr_1817</t>
  </si>
  <si>
    <t>ytop_1817</t>
  </si>
  <si>
    <t>b_1817</t>
  </si>
  <si>
    <t>thr_1827</t>
  </si>
  <si>
    <t>ytop_1827</t>
  </si>
  <si>
    <t>b_1827</t>
  </si>
  <si>
    <t>thr_1837</t>
  </si>
  <si>
    <t>ytop_1837</t>
  </si>
  <si>
    <t>b_1837</t>
  </si>
  <si>
    <t>thr_1847</t>
  </si>
  <si>
    <t>ytop_1847</t>
  </si>
  <si>
    <t>b_1847</t>
  </si>
  <si>
    <t>thr_1857</t>
  </si>
  <si>
    <t>ytop_1857</t>
  </si>
  <si>
    <t>b_1857</t>
  </si>
  <si>
    <t>thr_1867</t>
  </si>
  <si>
    <t>ytop_1867</t>
  </si>
  <si>
    <t>b_1867</t>
  </si>
  <si>
    <t>thr_1877</t>
  </si>
  <si>
    <t>ytop_1877</t>
  </si>
  <si>
    <t>b_1877</t>
  </si>
  <si>
    <t>thr_1887</t>
  </si>
  <si>
    <t>ytop_1887</t>
  </si>
  <si>
    <t>b_1887</t>
  </si>
  <si>
    <t>thr_1907</t>
  </si>
  <si>
    <t>ytop_1907</t>
  </si>
  <si>
    <t>b_1907</t>
  </si>
  <si>
    <t>thr_1909</t>
  </si>
  <si>
    <t>ytop_1909</t>
  </si>
  <si>
    <t>b_1909</t>
  </si>
  <si>
    <t>thr_1910</t>
  </si>
  <si>
    <t>ytop_1910</t>
  </si>
  <si>
    <t>b_1910</t>
  </si>
  <si>
    <t>thr_1911</t>
  </si>
  <si>
    <t>ytop_1911</t>
  </si>
  <si>
    <t>b_1911</t>
  </si>
  <si>
    <t>thr_1912</t>
  </si>
  <si>
    <t>ytop_1912</t>
  </si>
  <si>
    <t>b_1912</t>
  </si>
  <si>
    <t>thr_1913</t>
  </si>
  <si>
    <t>ytop_1913</t>
  </si>
  <si>
    <t>b_1913</t>
  </si>
  <si>
    <t>thr_1925</t>
  </si>
  <si>
    <t>ytop_1925</t>
  </si>
  <si>
    <t>b_1925</t>
  </si>
  <si>
    <t>thr_1926</t>
  </si>
  <si>
    <t>ytop_1926</t>
  </si>
  <si>
    <t>b_1926</t>
  </si>
  <si>
    <t>thr_1927</t>
  </si>
  <si>
    <t>ytop_1927</t>
  </si>
  <si>
    <t>b_1927</t>
  </si>
  <si>
    <t>thr_1929</t>
  </si>
  <si>
    <t>ytop_1929</t>
  </si>
  <si>
    <t>b_1929</t>
  </si>
  <si>
    <t>thr_1930</t>
  </si>
  <si>
    <t>ytop_1930</t>
  </si>
  <si>
    <t>b_1930</t>
  </si>
  <si>
    <t>thr_1931</t>
  </si>
  <si>
    <t>ytop_1931</t>
  </si>
  <si>
    <t>b_1931</t>
  </si>
  <si>
    <t>thr_1932</t>
  </si>
  <si>
    <t>ytop_1932</t>
  </si>
  <si>
    <t>b_1932</t>
  </si>
  <si>
    <t>thr_1933</t>
  </si>
  <si>
    <t>ytop_1933</t>
  </si>
  <si>
    <t>b_1933</t>
  </si>
  <si>
    <t>thr_1935</t>
  </si>
  <si>
    <t>ytop_1935</t>
  </si>
  <si>
    <t>b_1935</t>
  </si>
  <si>
    <t>thr_1936</t>
  </si>
  <si>
    <t>ytop_1936</t>
  </si>
  <si>
    <t>b_1936</t>
  </si>
  <si>
    <t>thr_1937</t>
  </si>
  <si>
    <t>ytop_1937</t>
  </si>
  <si>
    <t>b_1937</t>
  </si>
  <si>
    <t>thr_1938</t>
  </si>
  <si>
    <t>ytop_1938</t>
  </si>
  <si>
    <t>b_1938</t>
  </si>
  <si>
    <t>thr_1939</t>
  </si>
  <si>
    <t>ytop_1939</t>
  </si>
  <si>
    <t>b_1939</t>
  </si>
  <si>
    <t>thr_1940</t>
  </si>
  <si>
    <t>ytop_1940</t>
  </si>
  <si>
    <t>b_1940</t>
  </si>
  <si>
    <t>thr_1941</t>
  </si>
  <si>
    <t>ytop_1941</t>
  </si>
  <si>
    <t>b_1941</t>
  </si>
  <si>
    <t>thr_1942</t>
  </si>
  <si>
    <t>ytop_1942</t>
  </si>
  <si>
    <t>b_1942</t>
  </si>
  <si>
    <t>thr_1943</t>
  </si>
  <si>
    <t>ytop_1943</t>
  </si>
  <si>
    <t>b_1943</t>
  </si>
  <si>
    <t>thr_1944</t>
  </si>
  <si>
    <t>ytop_1944</t>
  </si>
  <si>
    <t>b_1944</t>
  </si>
  <si>
    <t>thr_1945</t>
  </si>
  <si>
    <t>ytop_1945</t>
  </si>
  <si>
    <t>b_1945</t>
  </si>
  <si>
    <t>thr_1946</t>
  </si>
  <si>
    <t>ytop_1946</t>
  </si>
  <si>
    <t>b_1946</t>
  </si>
  <si>
    <t>thr_1947</t>
  </si>
  <si>
    <t>ytop_1947</t>
  </si>
  <si>
    <t>b_1947</t>
  </si>
  <si>
    <t>thr_1948</t>
  </si>
  <si>
    <t>ytop_1948</t>
  </si>
  <si>
    <t>b_1948</t>
  </si>
  <si>
    <t>thr_1949</t>
  </si>
  <si>
    <t>ytop_1949</t>
  </si>
  <si>
    <t>b_1949</t>
  </si>
  <si>
    <t>thr_1950</t>
  </si>
  <si>
    <t>ytop_1950</t>
  </si>
  <si>
    <t>b_1950</t>
  </si>
  <si>
    <t>thr_1951</t>
  </si>
  <si>
    <t>ytop_1951</t>
  </si>
  <si>
    <t>b_1951</t>
  </si>
  <si>
    <t>thr_1952</t>
  </si>
  <si>
    <t>ytop_1952</t>
  </si>
  <si>
    <t>b_1952</t>
  </si>
  <si>
    <t>thr_1953</t>
  </si>
  <si>
    <t>ytop_1953</t>
  </si>
  <si>
    <t>b_1953</t>
  </si>
  <si>
    <t>thr_1954</t>
  </si>
  <si>
    <t>ytop_1954</t>
  </si>
  <si>
    <t>b_1954</t>
  </si>
  <si>
    <t>thr_1955</t>
  </si>
  <si>
    <t>ytop_1955</t>
  </si>
  <si>
    <t>b_1955</t>
  </si>
  <si>
    <t>thr_1956</t>
  </si>
  <si>
    <t>ytop_1956</t>
  </si>
  <si>
    <t>b_1956</t>
  </si>
  <si>
    <t>thr_1957</t>
  </si>
  <si>
    <t>ytop_1957</t>
  </si>
  <si>
    <t>b_1957</t>
  </si>
  <si>
    <t>thr_1958</t>
  </si>
  <si>
    <t>ytop_1958</t>
  </si>
  <si>
    <t>b_1958</t>
  </si>
  <si>
    <t>thr_1959</t>
  </si>
  <si>
    <t>ytop_1959</t>
  </si>
  <si>
    <t>b_1959</t>
  </si>
  <si>
    <t>thr_1960</t>
  </si>
  <si>
    <t>ytop_1960</t>
  </si>
  <si>
    <t>b_1960</t>
  </si>
  <si>
    <t>thr_1962</t>
  </si>
  <si>
    <t>ytop_1962</t>
  </si>
  <si>
    <t>b_1962</t>
  </si>
  <si>
    <t>thr_1964</t>
  </si>
  <si>
    <t>ytop_1964</t>
  </si>
  <si>
    <t>b_1964</t>
  </si>
  <si>
    <r>
      <t>Sources</t>
    </r>
    <r>
      <rPr>
        <sz val="6"/>
        <rFont val="Arial"/>
        <family val="2"/>
      </rPr>
      <t xml:space="preserve">: Inheritance tabulations published by French Finance Ministry, with correction for non-filers. The corrected tabulations presented in this table cover all adult decedents (filers and non-filers). They were obtained by supplementing the raw inheritance tabulations presented in the previous table with estimates for the distribution of inheritance for non-filers (see formulas). On the basis of post-1970 series and on the shape of pre-1970 distributions, we assume that the average wealth of non-filers is a fixed fraction znf of average wealth of filers, and we allocate non-filers to the bottom brackets accordingly. Here we present our benchmark estimates for znf; we also perform sensitivity checks with different values for znf (see text). </t>
    </r>
  </si>
  <si>
    <r>
      <t>Sources</t>
    </r>
    <r>
      <rPr>
        <sz val="6"/>
        <rFont val="Arial"/>
        <family val="2"/>
      </rPr>
      <t xml:space="preserve">: Inheritance tabulations based upon data collection in inheritance registers (TRA survey and Paris survey), with correction for non-filers. The corrected tabulations presented in this table cover all adult decedents (filers and non-filers). They were obtained by supplementing the raw inheritance tabulations presented in Piketty, Postel-Vinay and Rosenthal (2006, Table A3) with estimates for the distribution of inheritance for non-filers (see formulas and previous table). Here we present our benchmark estimates for znf; we also perform sensitivity checks with different values for znf (see text). </t>
    </r>
  </si>
  <si>
    <t>1-1m 1955 Filers</t>
  </si>
  <si>
    <t>w</t>
  </si>
  <si>
    <t>wd</t>
  </si>
  <si>
    <t>wdf</t>
  </si>
  <si>
    <t>Average adult wealth</t>
  </si>
  <si>
    <t>Average adult wealth at death</t>
  </si>
  <si>
    <t>Average fiscal adult wealth at death</t>
  </si>
  <si>
    <t>(current francs or euros post-1949)</t>
  </si>
  <si>
    <t>Table C6. Corrected inheritance tabulations 1807-1964 used for generalized Pareto simulations</t>
  </si>
  <si>
    <t xml:space="preserve">Average adult wealth </t>
  </si>
  <si>
    <t>Table C5. Inheritance tabulations with corrections for non-filers, 1807-1887</t>
  </si>
  <si>
    <r>
      <t xml:space="preserve">Table C13. Detailed series for distribution of wealth 1807-1964 (net individual wealth among adults) </t>
    </r>
    <r>
      <rPr>
        <sz val="12"/>
        <color theme="1"/>
        <rFont val="Arial"/>
        <family val="2"/>
      </rPr>
      <t>(current old francs or euros post-1949)</t>
    </r>
  </si>
  <si>
    <t>Table C12. Summary statistics for the distribution of wealth 1807-1964 (net individual wealth among adults)</t>
  </si>
  <si>
    <t>Table C10. Summary statistics for the distribution of inheritance 1807-1964 (wealth at death among adult decedents)</t>
  </si>
  <si>
    <t xml:space="preserve">Table C6. Corrected inheritance tabulations 1807-1964 used for generalized Pareto simulations </t>
  </si>
  <si>
    <t>Inverted Pareto coefficients</t>
  </si>
  <si>
    <t>P0-10</t>
  </si>
  <si>
    <t>% y=0</t>
  </si>
  <si>
    <t>bottom10</t>
  </si>
  <si>
    <t>p0</t>
  </si>
  <si>
    <r>
      <t xml:space="preserve">Table C11. Detailed series for distribution of inheritance 1807-1964 (wealth at death among adult decedents) </t>
    </r>
    <r>
      <rPr>
        <sz val="12"/>
        <color theme="1"/>
        <rFont val="Arial"/>
        <family val="2"/>
      </rPr>
      <t>(current old francs or euros post-1949)</t>
    </r>
  </si>
  <si>
    <t>P90-99</t>
  </si>
  <si>
    <t>In red: imputed; in black: observed</t>
  </si>
  <si>
    <t>Inverted Pareto coefficients computed from shares within shares</t>
  </si>
  <si>
    <t>Consistency checks for monotonicity of inverted Pareto coefficients</t>
  </si>
  <si>
    <t>b (P10)</t>
  </si>
  <si>
    <t>b (P50)</t>
  </si>
  <si>
    <t>b (P90)</t>
  </si>
  <si>
    <t>b (P99)</t>
  </si>
  <si>
    <t>b1 (P50-100 vs P10-100)</t>
  </si>
  <si>
    <t>b2 (P90-100 vs P50-100)</t>
  </si>
  <si>
    <t>b3 (P99-100 vs P90-100)</t>
  </si>
  <si>
    <t xml:space="preserve">b1-b2 jointly consistent? </t>
  </si>
  <si>
    <t xml:space="preserve">b1-b2-b3 jointly consistent? </t>
  </si>
  <si>
    <t>b1 consistent?</t>
  </si>
  <si>
    <t>b2 consistent?</t>
  </si>
  <si>
    <t>b3 consistent?</t>
  </si>
  <si>
    <t>Table C7. Bottom wealth ratios and shares in France, 1800-2015 (distribution of net wealth among adult decedents)</t>
  </si>
  <si>
    <t>Note: Corrected tabulations extracted from previous tables (see formulas); P10 ratio adjusted to as to fit post-1970 P10/P50 ratio pattern (see formulas)</t>
  </si>
  <si>
    <t>Col.(1) (average income): Piketty-Zucman 2014 updated by GGP DINA 2016, Table A0 &amp; A0bis (annual series 1820-2010); Table A0bis (decennial average 1800 attributed to 1805, 1810 to 1815; 1800-1805 stable; 1805-1815 and 1815-1820 linear interpolation)</t>
  </si>
  <si>
    <t>Col.(2) (average wealth): Piketty-Zucman 2014 updated by GGP DINA 2016, Table A0 &amp; A0bis  (annual series 1870-2010); 1800-1869 computed from col.(1) and (3).</t>
  </si>
  <si>
    <t>Col.(3) (wealth-income ratio): Piketty-Zucman 2014 updated by GGP DINA 2016, Table A0 &amp; A0bis (annual series 1870-2010); Table A0bis (decennial average 1810 attributed to 1815, 1820 to 1825, etc., 1860 to 1865; 1800-1815 assumed to be stable; 1815-1825, 1825-1835, etc., 1865-1870 linear interpolation)</t>
  </si>
  <si>
    <t>1925/1913</t>
  </si>
  <si>
    <t>1970/1964</t>
  </si>
  <si>
    <t>Index for capital income shares (rough estimates from income tabulations)</t>
  </si>
  <si>
    <t>Index for wealth shares and levels (DINA series)</t>
  </si>
  <si>
    <t>Index for wealth shares</t>
  </si>
  <si>
    <t>c1914</t>
  </si>
  <si>
    <t>c1915</t>
  </si>
  <si>
    <t>c1916</t>
  </si>
  <si>
    <t>c1917</t>
  </si>
  <si>
    <t>c1918</t>
  </si>
  <si>
    <t>c1919</t>
  </si>
  <si>
    <t>c1920</t>
  </si>
  <si>
    <t>c1921</t>
  </si>
  <si>
    <t>c1922</t>
  </si>
  <si>
    <t>c1923</t>
  </si>
  <si>
    <t>c1924</t>
  </si>
  <si>
    <t>c1965</t>
  </si>
  <si>
    <t>c1966</t>
  </si>
  <si>
    <t>c1967</t>
  </si>
  <si>
    <t>c1968</t>
  </si>
  <si>
    <t>c1969</t>
  </si>
  <si>
    <t xml:space="preserve">P90 </t>
  </si>
  <si>
    <t>c1964</t>
  </si>
  <si>
    <t>Table C7bis. Computation of index factors 1913-1925 and 1964-1970</t>
  </si>
  <si>
    <t>This database supports our paper "Wealth Concentration in France 1800-2014: Methods, Estimates and Simulations"</t>
  </si>
  <si>
    <t>Figure C3. Inheritance registration: France vs Paris (% adult decedents with inheritance declaration)</t>
  </si>
  <si>
    <t>Table C7. Bottom wealth ratios and shares in France, 1800-2015</t>
  </si>
  <si>
    <t>Notes:</t>
  </si>
  <si>
    <t>Part A: Tabulations of inheritance tax</t>
  </si>
  <si>
    <t>Part B: Series on the distribution of inheritance, 1807-1964</t>
  </si>
  <si>
    <t>Back to index</t>
  </si>
  <si>
    <t xml:space="preserve">Table C10. Summary statistics for the distribution of inheritance 1807-1964 </t>
  </si>
  <si>
    <t>Table C11. Detailed series for distribution of inheritance 1807-1964</t>
  </si>
  <si>
    <t>Table C12. Summary statistics for the distribution of wealth 1807-1964</t>
  </si>
  <si>
    <t>Table C13. Detailed series for distribution of wealth 1807-1964</t>
  </si>
  <si>
    <t>Supplemental figures on Pareto coefficients</t>
  </si>
  <si>
    <t>Figure C10. Inverted Pareto coefficients, 1800-2012 (1)</t>
  </si>
  <si>
    <t>Figure C11. Inverted Pareto coefficients, 1800-2012 (2)</t>
  </si>
  <si>
    <t>Figure C12. Pareto curves: b(p) as a function of percentile p, 1807-1857</t>
  </si>
  <si>
    <t>Figure C13. Pareto curves: b(p) as a function of percentile p, 1857-1910</t>
  </si>
  <si>
    <t>Figure C14. Pareto curves: b(p) as a function of percentile p, 1910-1939</t>
  </si>
  <si>
    <t>Figure C15. Pareto curves: b(p) as a function of percentile p, 1940-1964</t>
  </si>
  <si>
    <t>GARBINTI, GOUPILLE-LEBRET and PIKETTY 2016 Wealth APPENDIX DATA</t>
  </si>
  <si>
    <t>Data series used for figures C10-15</t>
  </si>
  <si>
    <t>(top capital income shares)</t>
  </si>
  <si>
    <r>
      <t xml:space="preserve">Data used for Table TC7
</t>
    </r>
    <r>
      <rPr>
        <sz val="12"/>
        <rFont val="Arial"/>
        <family val="2"/>
      </rPr>
      <t>(from DINA Appendix D)</t>
    </r>
  </si>
  <si>
    <t>Figure C2 .The fraction of population covered by inheritance registers, France 1800-2010 (% adult decedents with inheritance declaration)</t>
  </si>
  <si>
    <t>Comparison with post 1970 estimates from Appendix B Table B1</t>
  </si>
  <si>
    <t>Index: Appendix C (Detailed series using estate multiplier method)</t>
  </si>
  <si>
    <t>Last updated: November, 30 th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</si>
</sst>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 _€_-;\-* #,##0.00\ _€_-;_-* &quot;-&quot;??\ _€_-;_-@_-"/>
    <numFmt numFmtId="164" formatCode="_ * #,##0.00_)\ _€_ ;_ * \(#,##0.00\)\ _€_ ;_ * &quot;-&quot;??_)\ _€_ ;_ @_ "/>
    <numFmt numFmtId="165" formatCode="\$#,##0\ ;\(\$#,##0\)"/>
    <numFmt numFmtId="166" formatCode="#,##0.0"/>
    <numFmt numFmtId="167" formatCode="0.0"/>
    <numFmt numFmtId="168" formatCode="0.0%"/>
    <numFmt numFmtId="169" formatCode="General_)"/>
    <numFmt numFmtId="170" formatCode="#,##0.000"/>
    <numFmt numFmtId="171" formatCode="#,##0.00__;\-#,##0.00__;#,##0.00__;@__"/>
    <numFmt numFmtId="172" formatCode="&quot;$&quot;#,##0_);\(&quot;$&quot;#,##0\)"/>
    <numFmt numFmtId="173" formatCode="_ * #,##0.00_ ;_ * \-#,##0.00_ ;_ * &quot;-&quot;??_ ;_ @_ "/>
    <numFmt numFmtId="174" formatCode="0.0000"/>
    <numFmt numFmtId="175" formatCode="#,##0.000000"/>
    <numFmt numFmtId="176" formatCode="0.000%"/>
    <numFmt numFmtId="177" formatCode="#,##0.0_ ;\-#,##0.0\ "/>
    <numFmt numFmtId="178" formatCode="_-* #,##0.0\ _€_-;\-* #,##0.0\ _€_-;_-* &quot;-&quot;??\ _€_-;_-@_-"/>
    <numFmt numFmtId="179" formatCode="_-* #,##0.000\ _€_-;\-* #,##0.000\ _€_-;_-* &quot;-&quot;??\ _€_-;_-@_-"/>
  </numFmts>
  <fonts count="82">
    <font>
      <sz val="11"/>
      <color theme="1"/>
      <name val="Calibri"/>
      <family val="2"/>
      <scheme val="minor"/>
    </font>
    <font>
      <sz val="10"/>
      <name val="Arial"/>
      <family val="2"/>
    </font>
    <font>
      <sz val="6"/>
      <name val="Arial"/>
      <family val="2"/>
    </font>
    <font>
      <sz val="8"/>
      <name val="Arial"/>
      <family val="2"/>
    </font>
    <font>
      <b/>
      <sz val="6"/>
      <name val="Arial"/>
      <family val="2"/>
    </font>
    <font>
      <sz val="5"/>
      <name val="Arial"/>
      <family val="2"/>
    </font>
    <font>
      <sz val="12"/>
      <color indexed="24"/>
      <name val="Arial"/>
      <family val="2"/>
    </font>
    <font>
      <b/>
      <sz val="8"/>
      <color indexed="24"/>
      <name val="Times New Roman"/>
      <family val="1"/>
    </font>
    <font>
      <sz val="8"/>
      <color indexed="24"/>
      <name val="Times New Roman"/>
      <family val="1"/>
    </font>
    <font>
      <vertAlign val="subscript"/>
      <sz val="6"/>
      <name val="Arial"/>
      <family val="2"/>
    </font>
    <font>
      <b/>
      <u/>
      <sz val="6"/>
      <name val="Arial"/>
      <family val="2"/>
    </font>
    <font>
      <sz val="5"/>
      <name val="Arial Narrow"/>
      <family val="2"/>
    </font>
    <font>
      <u/>
      <sz val="10"/>
      <color indexed="12"/>
      <name val="Arial"/>
      <family val="2"/>
    </font>
    <font>
      <b/>
      <sz val="14"/>
      <color theme="1"/>
      <name val="Arial"/>
      <family val="2"/>
    </font>
    <font>
      <b/>
      <sz val="11"/>
      <color theme="1"/>
      <name val="Arial"/>
      <family val="2"/>
    </font>
    <font>
      <sz val="11"/>
      <color theme="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2"/>
      <color theme="1"/>
      <name val="Arial"/>
      <family val="2"/>
    </font>
    <font>
      <sz val="11"/>
      <color indexed="60"/>
      <name val="Calibri"/>
      <family val="2"/>
    </font>
    <font>
      <sz val="12"/>
      <color indexed="8"/>
      <name val="Calibri"/>
      <family val="2"/>
    </font>
    <font>
      <sz val="10"/>
      <name val="Verdana"/>
      <family val="2"/>
    </font>
    <font>
      <sz val="12"/>
      <color theme="1"/>
      <name val="Calibri"/>
      <family val="2"/>
      <scheme val="minor"/>
    </font>
    <font>
      <b/>
      <sz val="11"/>
      <color indexed="63"/>
      <name val="Calibri"/>
      <family val="2"/>
    </font>
    <font>
      <sz val="11"/>
      <name val="Calibri"/>
      <family val="2"/>
    </font>
    <font>
      <sz val="7"/>
      <name val="Helvetica"/>
      <family val="2"/>
    </font>
    <font>
      <b/>
      <sz val="18"/>
      <color indexed="56"/>
      <name val="Cambria"/>
      <family val="2"/>
    </font>
    <font>
      <sz val="11"/>
      <color indexed="10"/>
      <name val="Calibri"/>
      <family val="2"/>
    </font>
    <font>
      <b/>
      <sz val="11"/>
      <color theme="1"/>
      <name val="Arial Narrow"/>
      <family val="2"/>
    </font>
    <font>
      <sz val="9"/>
      <color theme="1"/>
      <name val="Arial Narrow"/>
      <family val="2"/>
    </font>
    <font>
      <sz val="10"/>
      <name val="Arial"/>
      <family val="2"/>
    </font>
    <font>
      <b/>
      <sz val="8"/>
      <name val="Arial"/>
      <family val="2"/>
    </font>
    <font>
      <sz val="12"/>
      <name val="Arial"/>
      <family val="2"/>
    </font>
    <font>
      <b/>
      <sz val="12"/>
      <name val="Arial"/>
      <family val="2"/>
    </font>
    <font>
      <sz val="9"/>
      <color indexed="9"/>
      <name val="Times"/>
      <family val="1"/>
    </font>
    <font>
      <sz val="9"/>
      <color indexed="8"/>
      <name val="Times"/>
      <family val="1"/>
    </font>
    <font>
      <sz val="8"/>
      <name val="Helvetica"/>
    </font>
    <font>
      <sz val="9"/>
      <name val="Times New Roman"/>
      <family val="1"/>
    </font>
    <font>
      <sz val="10"/>
      <color indexed="8"/>
      <name val="Times"/>
      <family val="1"/>
    </font>
    <font>
      <sz val="9"/>
      <name val="Times"/>
    </font>
    <font>
      <sz val="12"/>
      <name val="Arial CE"/>
    </font>
    <font>
      <sz val="10"/>
      <name val="Times"/>
      <family val="1"/>
    </font>
    <font>
      <sz val="11"/>
      <name val="Arial"/>
      <family val="2"/>
    </font>
    <font>
      <b/>
      <sz val="14"/>
      <name val="Arial"/>
      <family val="2"/>
    </font>
    <font>
      <sz val="4"/>
      <name val="Arial Narrow"/>
      <family val="2"/>
    </font>
    <font>
      <sz val="8"/>
      <color theme="1"/>
      <name val="Arial Narrow"/>
      <family val="2"/>
    </font>
    <font>
      <b/>
      <sz val="20"/>
      <name val="Arial"/>
      <family val="2"/>
    </font>
    <font>
      <vertAlign val="subscript"/>
      <sz val="10"/>
      <name val="Arial"/>
      <family val="2"/>
    </font>
    <font>
      <vertAlign val="subscript"/>
      <sz val="8"/>
      <name val="Arial"/>
      <family val="2"/>
    </font>
    <font>
      <sz val="10"/>
      <name val="Calibri"/>
      <family val="2"/>
    </font>
    <font>
      <sz val="11"/>
      <color theme="1"/>
      <name val="Arial Narrow"/>
      <family val="2"/>
    </font>
    <font>
      <b/>
      <sz val="12"/>
      <color theme="1"/>
      <name val="Arial"/>
      <family val="2"/>
    </font>
    <font>
      <sz val="12"/>
      <color rgb="FF000000"/>
      <name val="Arial"/>
      <family val="2"/>
    </font>
    <font>
      <sz val="6"/>
      <name val="Arial Narrow"/>
      <family val="2"/>
    </font>
    <font>
      <b/>
      <sz val="10"/>
      <color theme="1"/>
      <name val="Arial"/>
      <family val="2"/>
    </font>
    <font>
      <b/>
      <sz val="10"/>
      <name val="Arial"/>
      <family val="2"/>
    </font>
    <font>
      <sz val="11"/>
      <color theme="1"/>
      <name val="Calibri"/>
      <family val="2"/>
      <scheme val="minor"/>
    </font>
    <font>
      <b/>
      <sz val="12"/>
      <name val="Arial Narrow"/>
      <family val="2"/>
    </font>
    <font>
      <sz val="11"/>
      <color rgb="FFFF0000"/>
      <name val="Arial"/>
      <family val="2"/>
    </font>
    <font>
      <sz val="10"/>
      <color rgb="FFFF0000"/>
      <name val="Arial"/>
      <family val="2"/>
    </font>
    <font>
      <sz val="12"/>
      <name val="Arial Narrow"/>
      <family val="2"/>
    </font>
    <font>
      <sz val="12"/>
      <color rgb="FFFF0000"/>
      <name val="Arial"/>
      <family val="2"/>
    </font>
    <font>
      <sz val="9"/>
      <color rgb="FFFF0000"/>
      <name val="Arial Narrow"/>
      <family val="2"/>
    </font>
    <font>
      <b/>
      <sz val="24"/>
      <name val="Arial"/>
      <family val="2"/>
    </font>
    <font>
      <sz val="14"/>
      <name val="Arial"/>
      <family val="2"/>
    </font>
    <font>
      <u/>
      <sz val="12"/>
      <color indexed="12"/>
      <name val="Arial"/>
      <family val="2"/>
    </font>
    <font>
      <sz val="11"/>
      <color indexed="12"/>
      <name val="Arial"/>
      <family val="2"/>
    </font>
    <font>
      <b/>
      <sz val="11"/>
      <name val="Arial"/>
      <family val="2"/>
    </font>
    <font>
      <sz val="10"/>
      <color theme="1"/>
      <name val="Arial"/>
      <family val="2"/>
    </font>
    <font>
      <sz val="10"/>
      <color rgb="FF000000"/>
      <name val="Arial"/>
      <family val="2"/>
    </font>
    <font>
      <u/>
      <sz val="10"/>
      <color indexed="36"/>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7" tint="0.39997558519241921"/>
        <bgColor indexed="64"/>
      </patternFill>
    </fill>
  </fills>
  <borders count="97">
    <border>
      <left/>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rgb="FF000000"/>
      </left>
      <right/>
      <top/>
      <bottom/>
      <diagonal/>
    </border>
    <border>
      <left/>
      <right style="thick">
        <color rgb="FF000000"/>
      </right>
      <top/>
      <bottom/>
      <diagonal/>
    </border>
    <border>
      <left style="thick">
        <color rgb="FF000000"/>
      </left>
      <right/>
      <top/>
      <bottom style="medium">
        <color rgb="FF000000"/>
      </bottom>
      <diagonal/>
    </border>
    <border>
      <left/>
      <right/>
      <top/>
      <bottom style="medium">
        <color rgb="FF000000"/>
      </bottom>
      <diagonal/>
    </border>
    <border>
      <left/>
      <right style="thick">
        <color rgb="FF000000"/>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bottom/>
      <diagonal/>
    </border>
    <border>
      <left/>
      <right/>
      <top style="medium">
        <color rgb="FF000000"/>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ck">
        <color auto="1"/>
      </right>
      <top/>
      <bottom style="thin">
        <color auto="1"/>
      </bottom>
      <diagonal/>
    </border>
    <border>
      <left style="thick">
        <color auto="1"/>
      </left>
      <right/>
      <top style="dashed">
        <color auto="1"/>
      </top>
      <bottom/>
      <diagonal/>
    </border>
    <border>
      <left style="thick">
        <color auto="1"/>
      </left>
      <right/>
      <top/>
      <bottom style="dashed">
        <color auto="1"/>
      </bottom>
      <diagonal/>
    </border>
    <border>
      <left/>
      <right style="thick">
        <color auto="1"/>
      </right>
      <top style="thin">
        <color auto="1"/>
      </top>
      <bottom/>
      <diagonal/>
    </border>
    <border>
      <left/>
      <right/>
      <top style="thin">
        <color auto="1"/>
      </top>
      <bottom style="thin">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right style="thick">
        <color rgb="FF000000"/>
      </right>
      <top style="medium">
        <color rgb="FF000000"/>
      </top>
      <bottom/>
      <diagonal/>
    </border>
    <border>
      <left style="thin">
        <color auto="1"/>
      </left>
      <right style="thick">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ck">
        <color auto="1"/>
      </right>
      <top/>
      <bottom/>
      <diagonal/>
    </border>
    <border>
      <left style="thick">
        <color auto="1"/>
      </left>
      <right/>
      <top/>
      <bottom style="thin">
        <color auto="1"/>
      </bottom>
      <diagonal/>
    </border>
    <border>
      <left style="thick">
        <color auto="1"/>
      </left>
      <right/>
      <top style="thin">
        <color auto="1"/>
      </top>
      <bottom style="thin">
        <color auto="1"/>
      </bottom>
      <diagonal/>
    </border>
    <border>
      <left style="thick">
        <color auto="1"/>
      </left>
      <right style="thin">
        <color auto="1"/>
      </right>
      <top style="thin">
        <color auto="1"/>
      </top>
      <bottom/>
      <diagonal/>
    </border>
    <border>
      <left style="thick">
        <color auto="1"/>
      </left>
      <right style="thin">
        <color auto="1"/>
      </right>
      <top/>
      <bottom/>
      <diagonal/>
    </border>
    <border>
      <left/>
      <right/>
      <top style="thick">
        <color auto="1"/>
      </top>
      <bottom style="thick">
        <color auto="1"/>
      </bottom>
      <diagonal/>
    </border>
    <border>
      <left style="thick">
        <color auto="1"/>
      </left>
      <right style="thick">
        <color auto="1"/>
      </right>
      <top/>
      <bottom style="thick">
        <color auto="1"/>
      </bottom>
      <diagonal/>
    </border>
    <border>
      <left style="medium">
        <color indexed="64"/>
      </left>
      <right style="medium">
        <color indexed="64"/>
      </right>
      <top style="medium">
        <color indexed="64"/>
      </top>
      <bottom style="medium">
        <color indexed="64"/>
      </bottom>
      <diagonal/>
    </border>
    <border>
      <left/>
      <right style="thin">
        <color auto="1"/>
      </right>
      <top/>
      <bottom/>
      <diagonal/>
    </border>
    <border>
      <left/>
      <right/>
      <top style="thin">
        <color auto="1"/>
      </top>
      <bottom style="thick">
        <color auto="1"/>
      </bottom>
      <diagonal/>
    </border>
    <border>
      <left style="thick">
        <color auto="1"/>
      </left>
      <right/>
      <top style="thin">
        <color auto="1"/>
      </top>
      <bottom/>
      <diagonal/>
    </border>
    <border>
      <left/>
      <right style="thin">
        <color auto="1"/>
      </right>
      <top style="dashed">
        <color auto="1"/>
      </top>
      <bottom/>
      <diagonal/>
    </border>
    <border>
      <left/>
      <right style="thin">
        <color auto="1"/>
      </right>
      <top/>
      <bottom style="dashed">
        <color auto="1"/>
      </bottom>
      <diagonal/>
    </border>
    <border>
      <left/>
      <right/>
      <top style="dashed">
        <color auto="1"/>
      </top>
      <bottom/>
      <diagonal/>
    </border>
    <border>
      <left/>
      <right/>
      <top/>
      <bottom style="dashed">
        <color auto="1"/>
      </bottom>
      <diagonal/>
    </border>
    <border>
      <left/>
      <right/>
      <top style="thin">
        <color auto="1"/>
      </top>
      <bottom/>
      <diagonal/>
    </border>
    <border>
      <left style="thin">
        <color auto="1"/>
      </left>
      <right/>
      <top/>
      <bottom style="thick">
        <color auto="1"/>
      </bottom>
      <diagonal/>
    </border>
    <border>
      <left style="thin">
        <color auto="1"/>
      </left>
      <right style="thin">
        <color auto="1"/>
      </right>
      <top/>
      <bottom style="thick">
        <color auto="1"/>
      </bottom>
      <diagonal/>
    </border>
    <border>
      <left style="thick">
        <color auto="1"/>
      </left>
      <right style="thick">
        <color auto="1"/>
      </right>
      <top/>
      <bottom/>
      <diagonal/>
    </border>
    <border>
      <left style="thick">
        <color auto="1"/>
      </left>
      <right/>
      <top style="thick">
        <color auto="1"/>
      </top>
      <bottom style="thin">
        <color auto="1"/>
      </bottom>
      <diagonal/>
    </border>
    <border>
      <left/>
      <right/>
      <top style="thick">
        <color auto="1"/>
      </top>
      <bottom style="thin">
        <color auto="1"/>
      </bottom>
      <diagonal/>
    </border>
    <border>
      <left/>
      <right style="thick">
        <color auto="1"/>
      </right>
      <top style="thick">
        <color auto="1"/>
      </top>
      <bottom style="thin">
        <color auto="1"/>
      </bottom>
      <diagonal/>
    </border>
    <border>
      <left style="thick">
        <color auto="1"/>
      </left>
      <right/>
      <top style="thin">
        <color auto="1"/>
      </top>
      <bottom style="thick">
        <color auto="1"/>
      </bottom>
      <diagonal/>
    </border>
    <border>
      <left style="medium">
        <color rgb="FF000000"/>
      </left>
      <right/>
      <top/>
      <bottom/>
      <diagonal/>
    </border>
    <border>
      <left style="thick">
        <color auto="1"/>
      </left>
      <right style="thick">
        <color auto="1"/>
      </right>
      <top style="thick">
        <color auto="1"/>
      </top>
      <bottom style="thick">
        <color auto="1"/>
      </bottom>
      <diagonal/>
    </border>
    <border>
      <left style="thin">
        <color auto="1"/>
      </left>
      <right style="thick">
        <color auto="1"/>
      </right>
      <top/>
      <bottom style="thin">
        <color auto="1"/>
      </bottom>
      <diagonal/>
    </border>
    <border>
      <left style="thin">
        <color auto="1"/>
      </left>
      <right style="thick">
        <color auto="1"/>
      </right>
      <top/>
      <bottom style="thick">
        <color auto="1"/>
      </bottom>
      <diagonal/>
    </border>
    <border>
      <left style="thick">
        <color auto="1"/>
      </left>
      <right style="thin">
        <color auto="1"/>
      </right>
      <top style="thin">
        <color auto="1"/>
      </top>
      <bottom style="thin">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ck">
        <color auto="1"/>
      </left>
      <right style="thin">
        <color auto="1"/>
      </right>
      <top/>
      <bottom style="thick">
        <color auto="1"/>
      </bottom>
      <diagonal/>
    </border>
    <border>
      <left style="medium">
        <color indexed="64"/>
      </left>
      <right/>
      <top style="medium">
        <color indexed="64"/>
      </top>
      <bottom style="thick">
        <color auto="1"/>
      </bottom>
      <diagonal/>
    </border>
    <border>
      <left/>
      <right/>
      <top style="medium">
        <color indexed="64"/>
      </top>
      <bottom style="thick">
        <color auto="1"/>
      </bottom>
      <diagonal/>
    </border>
    <border>
      <left/>
      <right style="medium">
        <color indexed="64"/>
      </right>
      <top style="medium">
        <color indexed="64"/>
      </top>
      <bottom style="thick">
        <color auto="1"/>
      </bottom>
      <diagonal/>
    </border>
    <border>
      <left style="medium">
        <color indexed="64"/>
      </left>
      <right/>
      <top style="thick">
        <color auto="1"/>
      </top>
      <bottom/>
      <diagonal/>
    </border>
    <border>
      <left/>
      <right style="medium">
        <color indexed="64"/>
      </right>
      <top style="thick">
        <color auto="1"/>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ck">
        <color auto="1"/>
      </left>
      <right/>
      <top/>
      <bottom style="medium">
        <color indexed="64"/>
      </bottom>
      <diagonal/>
    </border>
    <border>
      <left/>
      <right/>
      <top/>
      <bottom style="medium">
        <color indexed="64"/>
      </bottom>
      <diagonal/>
    </border>
    <border>
      <left/>
      <right style="thick">
        <color auto="1"/>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s>
  <cellStyleXfs count="122">
    <xf numFmtId="0" fontId="0" fillId="0" borderId="0"/>
    <xf numFmtId="0" fontId="1" fillId="0" borderId="0"/>
    <xf numFmtId="0" fontId="6" fillId="0" borderId="0" applyFon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3" fontId="6" fillId="0" borderId="0" applyFont="0" applyFill="0" applyBorder="0" applyAlignment="0" applyProtection="0"/>
    <xf numFmtId="165" fontId="6" fillId="0" borderId="0" applyFont="0" applyFill="0" applyBorder="0" applyAlignment="0" applyProtection="0"/>
    <xf numFmtId="2" fontId="6" fillId="0" borderId="0" applyFont="0" applyFill="0" applyBorder="0" applyAlignment="0" applyProtection="0"/>
    <xf numFmtId="0" fontId="12" fillId="0" borderId="0" applyNumberFormat="0" applyFill="0" applyBorder="0" applyAlignment="0" applyProtection="0">
      <alignment vertical="top"/>
      <protection locked="0"/>
    </xf>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12"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8" fillId="4" borderId="0" applyNumberFormat="0" applyBorder="0" applyAlignment="0" applyProtection="0"/>
    <xf numFmtId="0" fontId="19" fillId="17" borderId="22" applyNumberFormat="0" applyAlignment="0" applyProtection="0"/>
    <xf numFmtId="0" fontId="20" fillId="18" borderId="23" applyNumberFormat="0" applyAlignment="0" applyProtection="0"/>
    <xf numFmtId="43" fontId="1" fillId="0" borderId="0" applyFont="0" applyFill="0" applyBorder="0" applyAlignment="0" applyProtection="0"/>
    <xf numFmtId="0" fontId="21" fillId="0" borderId="0" applyNumberFormat="0" applyFill="0" applyBorder="0" applyAlignment="0" applyProtection="0"/>
    <xf numFmtId="0" fontId="22" fillId="5" borderId="0" applyNumberFormat="0" applyBorder="0" applyAlignment="0" applyProtection="0"/>
    <xf numFmtId="0" fontId="23" fillId="0" borderId="24" applyNumberFormat="0" applyFill="0" applyAlignment="0" applyProtection="0"/>
    <xf numFmtId="0" fontId="24" fillId="0" borderId="25" applyNumberFormat="0" applyFill="0" applyAlignment="0" applyProtection="0"/>
    <xf numFmtId="0" fontId="25" fillId="0" borderId="26" applyNumberFormat="0" applyFill="0" applyAlignment="0" applyProtection="0"/>
    <xf numFmtId="0" fontId="25" fillId="0" borderId="0" applyNumberFormat="0" applyFill="0" applyBorder="0" applyAlignment="0" applyProtection="0"/>
    <xf numFmtId="0" fontId="26" fillId="8" borderId="22" applyNumberFormat="0" applyAlignment="0" applyProtection="0"/>
    <xf numFmtId="0" fontId="27" fillId="0" borderId="0" applyNumberFormat="0" applyFill="0" applyBorder="0" applyAlignment="0" applyProtection="0"/>
    <xf numFmtId="0" fontId="28" fillId="0" borderId="27" applyNumberFormat="0" applyFill="0" applyAlignment="0" applyProtection="0"/>
    <xf numFmtId="164" fontId="29" fillId="0" borderId="0" applyFont="0" applyFill="0" applyBorder="0" applyAlignment="0" applyProtection="0"/>
    <xf numFmtId="0" fontId="1" fillId="0" borderId="0"/>
    <xf numFmtId="0" fontId="30" fillId="19" borderId="0" applyNumberFormat="0" applyBorder="0" applyAlignment="0" applyProtection="0"/>
    <xf numFmtId="0" fontId="29" fillId="0" borderId="0"/>
    <xf numFmtId="0" fontId="29" fillId="0" borderId="0"/>
    <xf numFmtId="0" fontId="6" fillId="0" borderId="0"/>
    <xf numFmtId="0" fontId="6" fillId="0" borderId="0"/>
    <xf numFmtId="0" fontId="1" fillId="0" borderId="0"/>
    <xf numFmtId="0" fontId="29" fillId="0" borderId="0"/>
    <xf numFmtId="0" fontId="29" fillId="0" borderId="0"/>
    <xf numFmtId="0" fontId="1" fillId="0" borderId="0"/>
    <xf numFmtId="0" fontId="31" fillId="0" borderId="0"/>
    <xf numFmtId="0" fontId="32" fillId="0" borderId="0"/>
    <xf numFmtId="0" fontId="1" fillId="0" borderId="0"/>
    <xf numFmtId="0" fontId="33" fillId="0" borderId="0"/>
    <xf numFmtId="0" fontId="33" fillId="0" borderId="0"/>
    <xf numFmtId="0" fontId="1" fillId="0" borderId="0"/>
    <xf numFmtId="0" fontId="33" fillId="0" borderId="0"/>
    <xf numFmtId="0" fontId="29" fillId="0" borderId="0"/>
    <xf numFmtId="0" fontId="29" fillId="0" borderId="0"/>
    <xf numFmtId="0" fontId="29" fillId="0" borderId="0"/>
    <xf numFmtId="0" fontId="1" fillId="20" borderId="28" applyNumberFormat="0" applyFont="0" applyAlignment="0" applyProtection="0"/>
    <xf numFmtId="0" fontId="34" fillId="17" borderId="29" applyNumberFormat="0" applyAlignment="0" applyProtection="0"/>
    <xf numFmtId="9" fontId="29"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3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35"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 fillId="0" borderId="0"/>
    <xf numFmtId="0" fontId="1" fillId="0" borderId="0"/>
    <xf numFmtId="0" fontId="36" fillId="0" borderId="30">
      <alignment horizontal="center"/>
    </xf>
    <xf numFmtId="0" fontId="37" fillId="0" borderId="0" applyNumberFormat="0" applyFill="0" applyBorder="0" applyAlignment="0" applyProtection="0"/>
    <xf numFmtId="0" fontId="38" fillId="0" borderId="0" applyNumberFormat="0" applyFill="0" applyBorder="0" applyAlignment="0" applyProtection="0"/>
    <xf numFmtId="0" fontId="41" fillId="0" borderId="0"/>
    <xf numFmtId="0" fontId="1" fillId="0" borderId="0"/>
    <xf numFmtId="0" fontId="22" fillId="5" borderId="0" applyNumberFormat="0" applyBorder="0" applyAlignment="0" applyProtection="0"/>
    <xf numFmtId="169" fontId="45" fillId="0" borderId="0">
      <alignment vertical="top"/>
    </xf>
    <xf numFmtId="3" fontId="46" fillId="0" borderId="0" applyFill="0" applyBorder="0">
      <alignment horizontal="right" vertical="top"/>
    </xf>
    <xf numFmtId="170" fontId="46" fillId="0" borderId="0" applyFill="0" applyBorder="0">
      <alignment horizontal="right" vertical="top"/>
    </xf>
    <xf numFmtId="3" fontId="46" fillId="0" borderId="0" applyFill="0" applyBorder="0">
      <alignment horizontal="right" vertical="top"/>
    </xf>
    <xf numFmtId="166" fontId="45" fillId="0" borderId="0" applyFont="0" applyFill="0" applyBorder="0">
      <alignment horizontal="right" vertical="top"/>
    </xf>
    <xf numFmtId="171" fontId="46" fillId="0" borderId="0" applyFont="0" applyFill="0" applyBorder="0" applyAlignment="0" applyProtection="0">
      <alignment horizontal="right" vertical="top"/>
    </xf>
    <xf numFmtId="170" fontId="46" fillId="0" borderId="0">
      <alignment horizontal="right" vertical="top"/>
    </xf>
    <xf numFmtId="3" fontId="1" fillId="0" borderId="0" applyFont="0" applyFill="0" applyBorder="0" applyAlignment="0" applyProtection="0"/>
    <xf numFmtId="172" fontId="1" fillId="0" borderId="0" applyFont="0" applyFill="0" applyBorder="0" applyAlignment="0" applyProtection="0"/>
    <xf numFmtId="173" fontId="47" fillId="0" borderId="0" applyFont="0" applyFill="0" applyBorder="0" applyAlignment="0" applyProtection="0"/>
    <xf numFmtId="2" fontId="1" fillId="0" borderId="0" applyFont="0" applyFill="0" applyBorder="0" applyAlignment="0" applyProtection="0"/>
    <xf numFmtId="0" fontId="1" fillId="0" borderId="0"/>
    <xf numFmtId="0" fontId="48" fillId="0" borderId="32" applyNumberFormat="0" applyFill="0" applyAlignment="0" applyProtection="0"/>
    <xf numFmtId="1" fontId="45" fillId="0" borderId="0">
      <alignment vertical="top" wrapText="1"/>
    </xf>
    <xf numFmtId="1" fontId="49" fillId="0" borderId="0" applyFill="0" applyBorder="0" applyProtection="0"/>
    <xf numFmtId="1" fontId="48" fillId="0" borderId="0" applyFont="0" applyFill="0" applyBorder="0" applyProtection="0">
      <alignment vertical="center"/>
    </xf>
    <xf numFmtId="1" fontId="50" fillId="0" borderId="0">
      <alignment horizontal="right" vertical="top"/>
    </xf>
    <xf numFmtId="0" fontId="51" fillId="0" borderId="0"/>
    <xf numFmtId="1" fontId="46" fillId="0" borderId="0" applyNumberFormat="0" applyFill="0" applyBorder="0">
      <alignment vertical="top"/>
    </xf>
    <xf numFmtId="43" fontId="1" fillId="0" borderId="0" applyFont="0" applyFill="0" applyBorder="0" applyAlignment="0" applyProtection="0"/>
    <xf numFmtId="2" fontId="1" fillId="0" borderId="0" applyFont="0" applyFill="0" applyBorder="0" applyProtection="0">
      <alignment horizontal="right"/>
    </xf>
    <xf numFmtId="2" fontId="1" fillId="0" borderId="0" applyFont="0" applyFill="0" applyBorder="0" applyProtection="0">
      <alignment horizontal="right"/>
    </xf>
    <xf numFmtId="49" fontId="46" fillId="0" borderId="0" applyFill="0" applyBorder="0" applyAlignment="0" applyProtection="0">
      <alignment vertical="top"/>
    </xf>
    <xf numFmtId="0" fontId="23" fillId="0" borderId="24" applyNumberFormat="0" applyFill="0" applyAlignment="0" applyProtection="0"/>
    <xf numFmtId="0" fontId="24" fillId="0" borderId="25" applyNumberFormat="0" applyFill="0" applyAlignment="0" applyProtection="0"/>
    <xf numFmtId="0" fontId="25" fillId="0" borderId="26" applyNumberFormat="0" applyFill="0" applyAlignment="0" applyProtection="0"/>
    <xf numFmtId="0" fontId="25" fillId="0" borderId="0" applyNumberFormat="0" applyFill="0" applyBorder="0" applyAlignment="0" applyProtection="0"/>
    <xf numFmtId="1" fontId="52" fillId="0" borderId="0">
      <alignment vertical="top" wrapText="1"/>
    </xf>
    <xf numFmtId="0" fontId="1" fillId="0" borderId="0"/>
    <xf numFmtId="0" fontId="67" fillId="0" borderId="0"/>
    <xf numFmtId="43" fontId="67" fillId="0" borderId="0" applyFont="0" applyFill="0" applyBorder="0" applyAlignment="0" applyProtection="0"/>
    <xf numFmtId="9" fontId="67" fillId="0" borderId="0" applyFont="0" applyFill="0" applyBorder="0" applyAlignment="0" applyProtection="0"/>
    <xf numFmtId="43" fontId="67" fillId="0" borderId="0" applyFont="0" applyFill="0" applyBorder="0" applyAlignment="0" applyProtection="0"/>
    <xf numFmtId="0" fontId="81" fillId="0" borderId="0" applyNumberFormat="0" applyFill="0" applyBorder="0" applyAlignment="0" applyProtection="0">
      <alignment vertical="top"/>
      <protection locked="0"/>
    </xf>
    <xf numFmtId="43" fontId="67" fillId="0" borderId="0" applyFont="0" applyFill="0" applyBorder="0" applyAlignment="0" applyProtection="0"/>
  </cellStyleXfs>
  <cellXfs count="592">
    <xf numFmtId="0" fontId="0" fillId="0" borderId="0" xfId="0"/>
    <xf numFmtId="0" fontId="1" fillId="0" borderId="0" xfId="1"/>
    <xf numFmtId="3" fontId="1" fillId="0" borderId="0" xfId="1" applyNumberFormat="1" applyAlignment="1">
      <alignment horizontal="center"/>
    </xf>
    <xf numFmtId="0" fontId="14" fillId="2" borderId="17" xfId="0" applyFont="1" applyFill="1" applyBorder="1" applyAlignment="1">
      <alignment horizontal="center" wrapText="1"/>
    </xf>
    <xf numFmtId="0" fontId="14" fillId="2" borderId="21" xfId="0" applyFont="1" applyFill="1" applyBorder="1" applyAlignment="1">
      <alignment horizontal="center" wrapText="1"/>
    </xf>
    <xf numFmtId="0" fontId="15" fillId="0" borderId="0" xfId="0" applyFont="1"/>
    <xf numFmtId="0" fontId="14" fillId="2" borderId="14" xfId="0" applyFont="1" applyFill="1" applyBorder="1" applyAlignment="1">
      <alignment horizontal="center" wrapText="1"/>
    </xf>
    <xf numFmtId="0" fontId="41" fillId="0" borderId="0" xfId="84"/>
    <xf numFmtId="0" fontId="5" fillId="0" borderId="0" xfId="84" applyFont="1" applyAlignment="1">
      <alignment vertical="justify"/>
    </xf>
    <xf numFmtId="0" fontId="2" fillId="0" borderId="0" xfId="84" applyFont="1"/>
    <xf numFmtId="1" fontId="2" fillId="0" borderId="0" xfId="84" applyNumberFormat="1" applyFont="1"/>
    <xf numFmtId="0" fontId="3" fillId="0" borderId="0" xfId="84" applyFont="1"/>
    <xf numFmtId="3" fontId="2" fillId="0" borderId="0" xfId="84" applyNumberFormat="1" applyFont="1" applyAlignment="1">
      <alignment horizontal="center" vertical="justify"/>
    </xf>
    <xf numFmtId="0" fontId="2" fillId="0" borderId="0" xfId="84" applyFont="1" applyAlignment="1">
      <alignment vertical="justify"/>
    </xf>
    <xf numFmtId="0" fontId="2" fillId="0" borderId="4" xfId="84" applyFont="1" applyBorder="1" applyAlignment="1">
      <alignment horizontal="center" vertical="justify"/>
    </xf>
    <xf numFmtId="0" fontId="2" fillId="0" borderId="0" xfId="84" applyFont="1" applyBorder="1" applyAlignment="1">
      <alignment horizontal="center" vertical="justify"/>
    </xf>
    <xf numFmtId="49" fontId="2" fillId="0" borderId="0" xfId="84" applyNumberFormat="1" applyFont="1" applyBorder="1" applyAlignment="1">
      <alignment horizontal="center" vertical="justify"/>
    </xf>
    <xf numFmtId="49" fontId="2" fillId="0" borderId="5" xfId="84" applyNumberFormat="1" applyFont="1" applyBorder="1" applyAlignment="1">
      <alignment horizontal="center" vertical="justify"/>
    </xf>
    <xf numFmtId="3" fontId="2" fillId="0" borderId="4" xfId="84" applyNumberFormat="1" applyFont="1" applyBorder="1" applyAlignment="1">
      <alignment horizontal="center" vertical="justify"/>
    </xf>
    <xf numFmtId="3" fontId="2" fillId="0" borderId="0" xfId="84" applyNumberFormat="1" applyFont="1" applyBorder="1" applyAlignment="1">
      <alignment horizontal="center" vertical="justify"/>
    </xf>
    <xf numFmtId="3" fontId="2" fillId="0" borderId="5" xfId="84" applyNumberFormat="1" applyFont="1" applyBorder="1" applyAlignment="1">
      <alignment horizontal="center" vertical="justify"/>
    </xf>
    <xf numFmtId="3" fontId="2" fillId="0" borderId="4" xfId="84" applyNumberFormat="1" applyFont="1" applyBorder="1" applyAlignment="1">
      <alignment vertical="justify"/>
    </xf>
    <xf numFmtId="3" fontId="2" fillId="0" borderId="0" xfId="84" applyNumberFormat="1" applyFont="1" applyBorder="1" applyAlignment="1">
      <alignment vertical="justify"/>
    </xf>
    <xf numFmtId="3" fontId="2" fillId="0" borderId="5" xfId="84" applyNumberFormat="1" applyFont="1" applyBorder="1" applyAlignment="1">
      <alignment vertical="justify"/>
    </xf>
    <xf numFmtId="1" fontId="2" fillId="0" borderId="0" xfId="84" applyNumberFormat="1" applyFont="1" applyBorder="1" applyAlignment="1">
      <alignment horizontal="center" vertical="justify"/>
    </xf>
    <xf numFmtId="0" fontId="2" fillId="0" borderId="0" xfId="84" applyFont="1" applyBorder="1" applyAlignment="1">
      <alignment vertical="justify"/>
    </xf>
    <xf numFmtId="0" fontId="2" fillId="0" borderId="5" xfId="84" applyFont="1" applyBorder="1" applyAlignment="1">
      <alignment vertical="justify"/>
    </xf>
    <xf numFmtId="0" fontId="2" fillId="0" borderId="0" xfId="84" applyFont="1" applyBorder="1"/>
    <xf numFmtId="0" fontId="2" fillId="0" borderId="5" xfId="84" applyFont="1" applyBorder="1"/>
    <xf numFmtId="3" fontId="2" fillId="0" borderId="6" xfId="84" applyNumberFormat="1" applyFont="1" applyBorder="1" applyAlignment="1">
      <alignment horizontal="center" vertical="justify"/>
    </xf>
    <xf numFmtId="3" fontId="2" fillId="0" borderId="7" xfId="84" applyNumberFormat="1" applyFont="1" applyBorder="1" applyAlignment="1">
      <alignment horizontal="center" vertical="justify"/>
    </xf>
    <xf numFmtId="0" fontId="2" fillId="0" borderId="7" xfId="84" applyFont="1" applyBorder="1"/>
    <xf numFmtId="0" fontId="2" fillId="0" borderId="8" xfId="84" applyFont="1" applyBorder="1"/>
    <xf numFmtId="0" fontId="43" fillId="0" borderId="0" xfId="1" applyFont="1"/>
    <xf numFmtId="0" fontId="43" fillId="0" borderId="4" xfId="1" applyFont="1" applyBorder="1"/>
    <xf numFmtId="0" fontId="43" fillId="0" borderId="4" xfId="1" applyFont="1" applyBorder="1" applyAlignment="1">
      <alignment horizontal="center" vertical="center" wrapText="1"/>
    </xf>
    <xf numFmtId="167" fontId="43" fillId="0" borderId="0" xfId="1" applyNumberFormat="1" applyFont="1" applyBorder="1" applyAlignment="1">
      <alignment horizontal="center" vertical="center"/>
    </xf>
    <xf numFmtId="0" fontId="43" fillId="0" borderId="4" xfId="85" applyFont="1" applyBorder="1" applyAlignment="1">
      <alignment horizontal="center" vertical="justify"/>
    </xf>
    <xf numFmtId="0" fontId="1" fillId="0" borderId="4" xfId="1" applyBorder="1"/>
    <xf numFmtId="0" fontId="1" fillId="0" borderId="0" xfId="1" applyBorder="1"/>
    <xf numFmtId="0" fontId="1" fillId="0" borderId="5" xfId="1" applyBorder="1"/>
    <xf numFmtId="0" fontId="1" fillId="0" borderId="33" xfId="1" applyBorder="1" applyAlignment="1">
      <alignment horizontal="center"/>
    </xf>
    <xf numFmtId="0" fontId="1" fillId="0" borderId="34" xfId="1" applyBorder="1" applyAlignment="1">
      <alignment horizontal="center"/>
    </xf>
    <xf numFmtId="0" fontId="53" fillId="0" borderId="4" xfId="1" applyFont="1" applyBorder="1" applyAlignment="1">
      <alignment horizontal="center" vertical="center"/>
    </xf>
    <xf numFmtId="0" fontId="53" fillId="0" borderId="0" xfId="1" applyFont="1" applyBorder="1"/>
    <xf numFmtId="0" fontId="53" fillId="0" borderId="35" xfId="1" applyFont="1" applyBorder="1" applyAlignment="1">
      <alignment horizontal="center" vertical="center"/>
    </xf>
    <xf numFmtId="0" fontId="53" fillId="0" borderId="36" xfId="1" applyFont="1" applyBorder="1" applyAlignment="1">
      <alignment horizontal="center" vertical="center"/>
    </xf>
    <xf numFmtId="3" fontId="1" fillId="0" borderId="0" xfId="1" applyNumberFormat="1"/>
    <xf numFmtId="3" fontId="53" fillId="0" borderId="0" xfId="1" applyNumberFormat="1" applyFont="1" applyBorder="1" applyAlignment="1">
      <alignment horizontal="center"/>
    </xf>
    <xf numFmtId="3" fontId="1" fillId="0" borderId="0" xfId="1" applyNumberFormat="1" applyBorder="1"/>
    <xf numFmtId="9" fontId="53" fillId="0" borderId="5" xfId="1" applyNumberFormat="1" applyFont="1" applyBorder="1" applyAlignment="1">
      <alignment horizontal="center" vertical="center" wrapText="1"/>
    </xf>
    <xf numFmtId="0" fontId="53" fillId="0" borderId="4" xfId="1" applyFont="1" applyBorder="1" applyAlignment="1">
      <alignment horizontal="center" vertical="center" wrapText="1"/>
    </xf>
    <xf numFmtId="0" fontId="1" fillId="0" borderId="0" xfId="47"/>
    <xf numFmtId="0" fontId="5" fillId="0" borderId="0" xfId="47" applyFont="1" applyAlignment="1">
      <alignment vertical="justify"/>
    </xf>
    <xf numFmtId="0" fontId="2" fillId="0" borderId="0" xfId="47" applyFont="1" applyAlignment="1">
      <alignment vertical="justify"/>
    </xf>
    <xf numFmtId="9" fontId="2" fillId="0" borderId="40" xfId="47" applyNumberFormat="1" applyFont="1" applyBorder="1" applyAlignment="1">
      <alignment horizontal="center" vertical="center"/>
    </xf>
    <xf numFmtId="0" fontId="2" fillId="0" borderId="39" xfId="47" applyFont="1" applyBorder="1" applyAlignment="1">
      <alignment horizontal="center" vertical="center"/>
    </xf>
    <xf numFmtId="0" fontId="2" fillId="0" borderId="0" xfId="47" applyFont="1"/>
    <xf numFmtId="3" fontId="5" fillId="0" borderId="8" xfId="47" applyNumberFormat="1" applyFont="1" applyBorder="1" applyAlignment="1">
      <alignment horizontal="center" vertical="justify"/>
    </xf>
    <xf numFmtId="3" fontId="5" fillId="0" borderId="7" xfId="47" applyNumberFormat="1" applyFont="1" applyBorder="1" applyAlignment="1">
      <alignment horizontal="center" vertical="justify"/>
    </xf>
    <xf numFmtId="3" fontId="11" fillId="0" borderId="6" xfId="47" applyNumberFormat="1" applyFont="1" applyBorder="1" applyAlignment="1">
      <alignment horizontal="center" vertical="justify"/>
    </xf>
    <xf numFmtId="3" fontId="5" fillId="0" borderId="5" xfId="47" applyNumberFormat="1" applyFont="1" applyBorder="1" applyAlignment="1">
      <alignment horizontal="center" vertical="justify"/>
    </xf>
    <xf numFmtId="3" fontId="5" fillId="0" borderId="0" xfId="47" applyNumberFormat="1" applyFont="1" applyBorder="1" applyAlignment="1">
      <alignment horizontal="center" vertical="justify"/>
    </xf>
    <xf numFmtId="3" fontId="11" fillId="0" borderId="4" xfId="47" applyNumberFormat="1" applyFont="1" applyBorder="1" applyAlignment="1">
      <alignment horizontal="center" vertical="justify"/>
    </xf>
    <xf numFmtId="3" fontId="2" fillId="0" borderId="8" xfId="47" applyNumberFormat="1" applyFont="1" applyBorder="1" applyAlignment="1">
      <alignment horizontal="center" vertical="justify"/>
    </xf>
    <xf numFmtId="3" fontId="2" fillId="0" borderId="7" xfId="47" applyNumberFormat="1" applyFont="1" applyBorder="1" applyAlignment="1">
      <alignment horizontal="center" vertical="justify"/>
    </xf>
    <xf numFmtId="3" fontId="2" fillId="0" borderId="6" xfId="47" applyNumberFormat="1" applyFont="1" applyBorder="1" applyAlignment="1">
      <alignment horizontal="center" vertical="justify"/>
    </xf>
    <xf numFmtId="3" fontId="2" fillId="0" borderId="5" xfId="47" applyNumberFormat="1" applyFont="1" applyBorder="1" applyAlignment="1">
      <alignment horizontal="center" vertical="justify"/>
    </xf>
    <xf numFmtId="3" fontId="2" fillId="0" borderId="0" xfId="47" applyNumberFormat="1" applyFont="1" applyAlignment="1">
      <alignment horizontal="center" vertical="justify"/>
    </xf>
    <xf numFmtId="3" fontId="2" fillId="0" borderId="0" xfId="47" applyNumberFormat="1" applyFont="1" applyBorder="1" applyAlignment="1">
      <alignment horizontal="center" vertical="justify"/>
    </xf>
    <xf numFmtId="3" fontId="2" fillId="0" borderId="4" xfId="47" applyNumberFormat="1" applyFont="1" applyBorder="1" applyAlignment="1">
      <alignment horizontal="center" vertical="justify"/>
    </xf>
    <xf numFmtId="49" fontId="2" fillId="0" borderId="5" xfId="47" applyNumberFormat="1" applyFont="1" applyBorder="1" applyAlignment="1">
      <alignment horizontal="center" vertical="justify"/>
    </xf>
    <xf numFmtId="49" fontId="2" fillId="0" borderId="0" xfId="47" applyNumberFormat="1" applyFont="1" applyAlignment="1">
      <alignment horizontal="center" vertical="justify"/>
    </xf>
    <xf numFmtId="0" fontId="2" fillId="0" borderId="0" xfId="47" applyFont="1" applyAlignment="1">
      <alignment horizontal="center" vertical="justify"/>
    </xf>
    <xf numFmtId="49" fontId="2" fillId="0" borderId="0" xfId="47" applyNumberFormat="1" applyFont="1" applyBorder="1" applyAlignment="1">
      <alignment horizontal="center" vertical="justify"/>
    </xf>
    <xf numFmtId="0" fontId="2" fillId="0" borderId="0" xfId="47" applyFont="1" applyBorder="1" applyAlignment="1">
      <alignment horizontal="center" vertical="justify"/>
    </xf>
    <xf numFmtId="0" fontId="2" fillId="0" borderId="4" xfId="47" applyFont="1" applyBorder="1" applyAlignment="1">
      <alignment horizontal="center" vertical="justify"/>
    </xf>
    <xf numFmtId="0" fontId="2" fillId="0" borderId="3" xfId="47" applyFont="1" applyBorder="1" applyAlignment="1">
      <alignment horizontal="center" vertical="justify"/>
    </xf>
    <xf numFmtId="3" fontId="2" fillId="0" borderId="0" xfId="47" applyNumberFormat="1" applyFont="1" applyAlignment="1">
      <alignment vertical="justify"/>
    </xf>
    <xf numFmtId="3" fontId="55" fillId="0" borderId="4" xfId="47" applyNumberFormat="1" applyFont="1" applyBorder="1" applyAlignment="1">
      <alignment horizontal="center" vertical="justify"/>
    </xf>
    <xf numFmtId="3" fontId="2" fillId="0" borderId="0" xfId="115" applyNumberFormat="1" applyFont="1" applyBorder="1" applyAlignment="1">
      <alignment horizontal="center" vertical="justify"/>
    </xf>
    <xf numFmtId="1" fontId="2" fillId="0" borderId="0" xfId="47" applyNumberFormat="1" applyFont="1"/>
    <xf numFmtId="0" fontId="3" fillId="0" borderId="0" xfId="47" applyFont="1"/>
    <xf numFmtId="3" fontId="5" fillId="0" borderId="7" xfId="47" applyNumberFormat="1" applyFont="1" applyBorder="1" applyAlignment="1">
      <alignment vertical="justify"/>
    </xf>
    <xf numFmtId="3" fontId="5" fillId="0" borderId="6" xfId="47" applyNumberFormat="1" applyFont="1" applyBorder="1" applyAlignment="1">
      <alignment vertical="justify"/>
    </xf>
    <xf numFmtId="3" fontId="5" fillId="0" borderId="0" xfId="47" applyNumberFormat="1" applyFont="1" applyAlignment="1">
      <alignment horizontal="center"/>
    </xf>
    <xf numFmtId="3" fontId="5" fillId="0" borderId="2" xfId="47" applyNumberFormat="1" applyFont="1" applyBorder="1" applyAlignment="1">
      <alignment horizontal="center" vertical="justify"/>
    </xf>
    <xf numFmtId="3" fontId="11" fillId="0" borderId="1" xfId="47" applyNumberFormat="1" applyFont="1" applyBorder="1" applyAlignment="1">
      <alignment horizontal="center" vertical="justify"/>
    </xf>
    <xf numFmtId="0" fontId="5" fillId="0" borderId="0" xfId="47" applyFont="1" applyAlignment="1">
      <alignment horizontal="center"/>
    </xf>
    <xf numFmtId="3" fontId="2" fillId="0" borderId="0" xfId="47" applyNumberFormat="1" applyFont="1" applyAlignment="1">
      <alignment horizontal="center"/>
    </xf>
    <xf numFmtId="0" fontId="2" fillId="0" borderId="0" xfId="47" applyFont="1" applyAlignment="1">
      <alignment horizontal="center"/>
    </xf>
    <xf numFmtId="0" fontId="4" fillId="0" borderId="0" xfId="47" applyFont="1"/>
    <xf numFmtId="3" fontId="43" fillId="0" borderId="0" xfId="1" applyNumberFormat="1" applyFont="1" applyBorder="1" applyAlignment="1">
      <alignment horizontal="center" vertical="center"/>
    </xf>
    <xf numFmtId="0" fontId="43" fillId="0" borderId="1" xfId="1" applyFont="1" applyBorder="1" applyAlignment="1">
      <alignment horizontal="center" vertical="center" wrapText="1"/>
    </xf>
    <xf numFmtId="0" fontId="43" fillId="0" borderId="2" xfId="1" applyFont="1" applyBorder="1" applyAlignment="1">
      <alignment horizontal="center" vertical="center" wrapText="1"/>
    </xf>
    <xf numFmtId="0" fontId="56" fillId="0" borderId="0" xfId="0" applyFont="1" applyAlignment="1">
      <alignment horizontal="center"/>
    </xf>
    <xf numFmtId="167" fontId="43" fillId="0" borderId="4" xfId="1" applyNumberFormat="1" applyFont="1" applyBorder="1" applyAlignment="1">
      <alignment horizontal="center" vertical="center"/>
    </xf>
    <xf numFmtId="9" fontId="29" fillId="0" borderId="4" xfId="0" applyNumberFormat="1" applyFont="1" applyBorder="1" applyAlignment="1">
      <alignment horizontal="center"/>
    </xf>
    <xf numFmtId="9" fontId="29" fillId="0" borderId="0" xfId="0" applyNumberFormat="1" applyFont="1" applyBorder="1" applyAlignment="1">
      <alignment horizontal="center"/>
    </xf>
    <xf numFmtId="9" fontId="29" fillId="0" borderId="5" xfId="0" applyNumberFormat="1" applyFont="1" applyBorder="1" applyAlignment="1">
      <alignment horizontal="center"/>
    </xf>
    <xf numFmtId="0" fontId="53" fillId="0" borderId="43" xfId="1" applyFont="1" applyBorder="1" applyAlignment="1">
      <alignment horizontal="center" vertical="center" wrapText="1"/>
    </xf>
    <xf numFmtId="0" fontId="53" fillId="0" borderId="42" xfId="1" applyFont="1" applyBorder="1" applyAlignment="1">
      <alignment horizontal="center" vertical="center" wrapText="1"/>
    </xf>
    <xf numFmtId="0" fontId="53" fillId="0" borderId="44" xfId="1" applyFont="1" applyBorder="1" applyAlignment="1">
      <alignment horizontal="center" vertical="center" wrapText="1"/>
    </xf>
    <xf numFmtId="0" fontId="53" fillId="0" borderId="45" xfId="1" applyFont="1" applyBorder="1" applyAlignment="1">
      <alignment horizontal="center" vertical="center" wrapText="1"/>
    </xf>
    <xf numFmtId="1" fontId="53" fillId="0" borderId="44" xfId="1" applyNumberFormat="1" applyFont="1" applyBorder="1" applyAlignment="1">
      <alignment horizontal="center" vertical="center"/>
    </xf>
    <xf numFmtId="9" fontId="53" fillId="0" borderId="45" xfId="1" applyNumberFormat="1" applyFont="1" applyBorder="1" applyAlignment="1">
      <alignment horizontal="center" vertical="center"/>
    </xf>
    <xf numFmtId="0" fontId="53" fillId="0" borderId="44" xfId="1" applyFont="1" applyBorder="1"/>
    <xf numFmtId="0" fontId="53" fillId="0" borderId="45" xfId="1" applyFont="1" applyBorder="1"/>
    <xf numFmtId="168" fontId="53" fillId="0" borderId="45" xfId="1" applyNumberFormat="1" applyFont="1" applyBorder="1" applyAlignment="1">
      <alignment horizontal="center"/>
    </xf>
    <xf numFmtId="3" fontId="53" fillId="0" borderId="44" xfId="1" applyNumberFormat="1" applyFont="1" applyBorder="1" applyAlignment="1">
      <alignment horizontal="center"/>
    </xf>
    <xf numFmtId="9" fontId="53" fillId="0" borderId="45" xfId="1" applyNumberFormat="1" applyFont="1" applyBorder="1" applyAlignment="1">
      <alignment horizontal="center"/>
    </xf>
    <xf numFmtId="0" fontId="1" fillId="0" borderId="46" xfId="1" applyBorder="1" applyAlignment="1">
      <alignment horizontal="center"/>
    </xf>
    <xf numFmtId="0" fontId="1" fillId="0" borderId="46" xfId="1" applyFont="1" applyBorder="1" applyAlignment="1">
      <alignment horizontal="center" vertical="center" wrapText="1"/>
    </xf>
    <xf numFmtId="3" fontId="1" fillId="0" borderId="0" xfId="1" applyNumberFormat="1" applyBorder="1" applyAlignment="1">
      <alignment horizontal="center"/>
    </xf>
    <xf numFmtId="3" fontId="1" fillId="0" borderId="7" xfId="1" applyNumberFormat="1" applyBorder="1" applyAlignment="1">
      <alignment horizontal="center"/>
    </xf>
    <xf numFmtId="0" fontId="1" fillId="0" borderId="8" xfId="1" applyBorder="1"/>
    <xf numFmtId="0" fontId="3" fillId="0" borderId="46" xfId="1" applyFont="1" applyBorder="1" applyAlignment="1">
      <alignment horizontal="center" vertical="center" wrapText="1"/>
    </xf>
    <xf numFmtId="1" fontId="53" fillId="0" borderId="4" xfId="1" applyNumberFormat="1" applyFont="1" applyBorder="1" applyAlignment="1">
      <alignment horizontal="center"/>
    </xf>
    <xf numFmtId="1" fontId="53" fillId="0" borderId="6" xfId="1" applyNumberFormat="1" applyFont="1" applyBorder="1" applyAlignment="1">
      <alignment horizontal="center"/>
    </xf>
    <xf numFmtId="0" fontId="53" fillId="0" borderId="51" xfId="1" applyFont="1" applyBorder="1" applyAlignment="1">
      <alignment horizontal="center" vertical="center"/>
    </xf>
    <xf numFmtId="0" fontId="53" fillId="0" borderId="4" xfId="1" applyFont="1" applyBorder="1"/>
    <xf numFmtId="0" fontId="53" fillId="0" borderId="0" xfId="1" applyFont="1"/>
    <xf numFmtId="0" fontId="1" fillId="0" borderId="0" xfId="1" applyFont="1" applyBorder="1" applyAlignment="1">
      <alignment horizontal="center" vertical="center" wrapText="1"/>
    </xf>
    <xf numFmtId="0" fontId="1" fillId="0" borderId="5" xfId="1" applyFont="1" applyBorder="1" applyAlignment="1">
      <alignment horizontal="center" vertical="center" wrapText="1"/>
    </xf>
    <xf numFmtId="3" fontId="53" fillId="0" borderId="7" xfId="1" applyNumberFormat="1" applyFont="1" applyBorder="1" applyAlignment="1">
      <alignment horizontal="center"/>
    </xf>
    <xf numFmtId="0" fontId="2" fillId="0" borderId="0" xfId="47" applyFont="1" applyAlignment="1">
      <alignment horizontal="center" vertical="justify"/>
    </xf>
    <xf numFmtId="0" fontId="2" fillId="0" borderId="0" xfId="47" applyFont="1" applyAlignment="1">
      <alignment vertical="justify"/>
    </xf>
    <xf numFmtId="0" fontId="1" fillId="0" borderId="0" xfId="1" applyFont="1" applyBorder="1" applyAlignment="1">
      <alignment horizontal="center" vertical="center" wrapText="1"/>
    </xf>
    <xf numFmtId="0" fontId="1" fillId="0" borderId="0" xfId="115"/>
    <xf numFmtId="0" fontId="57" fillId="21" borderId="52" xfId="115" applyFont="1" applyFill="1" applyBorder="1" applyAlignment="1">
      <alignment horizontal="center"/>
    </xf>
    <xf numFmtId="0" fontId="43" fillId="0" borderId="0" xfId="115" applyFont="1" applyBorder="1" applyAlignment="1"/>
    <xf numFmtId="0" fontId="29" fillId="0" borderId="0" xfId="115" applyFont="1"/>
    <xf numFmtId="0" fontId="29" fillId="0" borderId="0" xfId="115" applyFont="1" applyBorder="1" applyAlignment="1"/>
    <xf numFmtId="3" fontId="53" fillId="0" borderId="4" xfId="1" applyNumberFormat="1" applyFont="1" applyBorder="1" applyAlignment="1">
      <alignment horizontal="center"/>
    </xf>
    <xf numFmtId="3" fontId="53" fillId="0" borderId="35" xfId="1" applyNumberFormat="1" applyFont="1" applyBorder="1" applyAlignment="1">
      <alignment horizontal="center"/>
    </xf>
    <xf numFmtId="3" fontId="53" fillId="0" borderId="36" xfId="1" applyNumberFormat="1" applyFont="1" applyBorder="1" applyAlignment="1">
      <alignment horizontal="center"/>
    </xf>
    <xf numFmtId="3" fontId="53" fillId="0" borderId="6" xfId="1" applyNumberFormat="1" applyFont="1" applyBorder="1" applyAlignment="1">
      <alignment horizontal="center"/>
    </xf>
    <xf numFmtId="3" fontId="53" fillId="0" borderId="53" xfId="1" applyNumberFormat="1" applyFont="1" applyBorder="1" applyAlignment="1">
      <alignment horizontal="center"/>
    </xf>
    <xf numFmtId="3" fontId="53" fillId="0" borderId="53" xfId="1" applyNumberFormat="1" applyFont="1" applyBorder="1" applyAlignment="1">
      <alignment horizontal="center" vertical="center"/>
    </xf>
    <xf numFmtId="3" fontId="53" fillId="0" borderId="53" xfId="1" applyNumberFormat="1" applyFont="1" applyBorder="1" applyAlignment="1">
      <alignment horizontal="center" vertical="center" wrapText="1"/>
    </xf>
    <xf numFmtId="1" fontId="53" fillId="0" borderId="4" xfId="1" applyNumberFormat="1" applyFont="1" applyBorder="1" applyAlignment="1">
      <alignment horizontal="center" vertical="center" wrapText="1"/>
    </xf>
    <xf numFmtId="3" fontId="53" fillId="0" borderId="4" xfId="1" applyNumberFormat="1" applyFont="1" applyBorder="1" applyAlignment="1">
      <alignment horizontal="center" vertical="center"/>
    </xf>
    <xf numFmtId="3" fontId="53" fillId="0" borderId="4" xfId="1" applyNumberFormat="1" applyFont="1" applyBorder="1" applyAlignment="1">
      <alignment horizontal="center" vertical="center" wrapText="1"/>
    </xf>
    <xf numFmtId="3" fontId="53" fillId="0" borderId="35" xfId="1" applyNumberFormat="1" applyFont="1" applyBorder="1" applyAlignment="1">
      <alignment horizontal="center" vertical="center" wrapText="1"/>
    </xf>
    <xf numFmtId="3" fontId="53" fillId="0" borderId="36" xfId="1" applyNumberFormat="1" applyFont="1" applyBorder="1" applyAlignment="1">
      <alignment horizontal="center" vertical="center" wrapText="1"/>
    </xf>
    <xf numFmtId="3" fontId="53" fillId="0" borderId="56" xfId="1" applyNumberFormat="1" applyFont="1" applyBorder="1" applyAlignment="1">
      <alignment horizontal="center" vertical="center" wrapText="1"/>
    </xf>
    <xf numFmtId="3" fontId="53" fillId="0" borderId="57" xfId="1" applyNumberFormat="1" applyFont="1" applyBorder="1" applyAlignment="1">
      <alignment horizontal="center" vertical="center" wrapText="1"/>
    </xf>
    <xf numFmtId="3" fontId="53" fillId="0" borderId="56" xfId="1" applyNumberFormat="1" applyFont="1" applyBorder="1" applyAlignment="1">
      <alignment horizontal="center"/>
    </xf>
    <xf numFmtId="3" fontId="53" fillId="0" borderId="57" xfId="1" applyNumberFormat="1" applyFont="1" applyBorder="1" applyAlignment="1">
      <alignment horizontal="center"/>
    </xf>
    <xf numFmtId="3" fontId="53" fillId="0" borderId="58" xfId="1" applyNumberFormat="1" applyFont="1" applyBorder="1" applyAlignment="1">
      <alignment horizontal="center"/>
    </xf>
    <xf numFmtId="3" fontId="53" fillId="0" borderId="59" xfId="1" applyNumberFormat="1" applyFont="1" applyBorder="1" applyAlignment="1">
      <alignment horizontal="center"/>
    </xf>
    <xf numFmtId="9" fontId="53" fillId="0" borderId="53" xfId="1" applyNumberFormat="1" applyFont="1" applyBorder="1" applyAlignment="1">
      <alignment horizontal="center" vertical="center" wrapText="1"/>
    </xf>
    <xf numFmtId="9" fontId="53" fillId="0" borderId="53" xfId="1" applyNumberFormat="1" applyFont="1" applyBorder="1" applyAlignment="1">
      <alignment horizontal="center"/>
    </xf>
    <xf numFmtId="9" fontId="53" fillId="0" borderId="0" xfId="1" applyNumberFormat="1" applyFont="1" applyBorder="1" applyAlignment="1">
      <alignment horizontal="center" vertical="center" wrapText="1"/>
    </xf>
    <xf numFmtId="9" fontId="53" fillId="0" borderId="44" xfId="1" applyNumberFormat="1" applyFont="1" applyBorder="1" applyAlignment="1">
      <alignment horizontal="center"/>
    </xf>
    <xf numFmtId="9" fontId="53" fillId="0" borderId="62" xfId="1" applyNumberFormat="1" applyFont="1" applyBorder="1" applyAlignment="1">
      <alignment horizontal="center"/>
    </xf>
    <xf numFmtId="9" fontId="53" fillId="0" borderId="7" xfId="1" applyNumberFormat="1" applyFont="1" applyBorder="1" applyAlignment="1">
      <alignment horizontal="center" vertical="center" wrapText="1"/>
    </xf>
    <xf numFmtId="168" fontId="53" fillId="0" borderId="0" xfId="1" applyNumberFormat="1" applyFont="1" applyBorder="1" applyAlignment="1">
      <alignment horizontal="center" vertical="center" wrapText="1"/>
    </xf>
    <xf numFmtId="168" fontId="53" fillId="0" borderId="7" xfId="1" applyNumberFormat="1" applyFont="1" applyBorder="1" applyAlignment="1">
      <alignment horizontal="center"/>
    </xf>
    <xf numFmtId="168" fontId="53" fillId="0" borderId="7" xfId="1" applyNumberFormat="1" applyFont="1" applyBorder="1" applyAlignment="1">
      <alignment horizontal="center" vertical="center" wrapText="1"/>
    </xf>
    <xf numFmtId="0" fontId="1" fillId="0" borderId="0" xfId="1" applyBorder="1" applyAlignment="1">
      <alignment horizontal="center"/>
    </xf>
    <xf numFmtId="0" fontId="1" fillId="0" borderId="63" xfId="1" applyBorder="1"/>
    <xf numFmtId="0" fontId="3" fillId="0" borderId="63" xfId="1" applyFont="1" applyBorder="1" applyAlignment="1">
      <alignment horizontal="center" vertical="center" wrapText="1"/>
    </xf>
    <xf numFmtId="0" fontId="1" fillId="0" borderId="4" xfId="1" applyBorder="1" applyAlignment="1">
      <alignment horizontal="center"/>
    </xf>
    <xf numFmtId="0" fontId="3" fillId="0" borderId="8" xfId="1" applyFont="1" applyBorder="1" applyAlignment="1">
      <alignment horizontal="center" vertical="center" wrapText="1"/>
    </xf>
    <xf numFmtId="3" fontId="53" fillId="0" borderId="30" xfId="1" applyNumberFormat="1" applyFont="1" applyBorder="1" applyAlignment="1">
      <alignment horizontal="center" vertical="center" wrapText="1"/>
    </xf>
    <xf numFmtId="3" fontId="53" fillId="0" borderId="61" xfId="1" applyNumberFormat="1" applyFont="1" applyBorder="1" applyAlignment="1">
      <alignment horizontal="center" vertical="center" wrapText="1"/>
    </xf>
    <xf numFmtId="9" fontId="53" fillId="0" borderId="1" xfId="1" applyNumberFormat="1" applyFont="1" applyBorder="1" applyAlignment="1">
      <alignment horizontal="center" vertical="center" wrapText="1"/>
    </xf>
    <xf numFmtId="9" fontId="53" fillId="0" borderId="2" xfId="1" applyNumberFormat="1" applyFont="1" applyBorder="1" applyAlignment="1">
      <alignment horizontal="center" vertical="center" wrapText="1"/>
    </xf>
    <xf numFmtId="168" fontId="53" fillId="0" borderId="2" xfId="1" applyNumberFormat="1" applyFont="1" applyBorder="1" applyAlignment="1">
      <alignment horizontal="center" vertical="center" wrapText="1"/>
    </xf>
    <xf numFmtId="168" fontId="53" fillId="0" borderId="3" xfId="1" applyNumberFormat="1" applyFont="1" applyBorder="1" applyAlignment="1">
      <alignment horizontal="center" vertical="center" wrapText="1"/>
    </xf>
    <xf numFmtId="9" fontId="53" fillId="0" borderId="4" xfId="1" applyNumberFormat="1" applyFont="1" applyBorder="1" applyAlignment="1">
      <alignment horizontal="center" vertical="center" wrapText="1"/>
    </xf>
    <xf numFmtId="168" fontId="53" fillId="0" borderId="5" xfId="1" applyNumberFormat="1" applyFont="1" applyBorder="1" applyAlignment="1">
      <alignment horizontal="center" vertical="center" wrapText="1"/>
    </xf>
    <xf numFmtId="9" fontId="53" fillId="0" borderId="6" xfId="1" applyNumberFormat="1" applyFont="1" applyBorder="1" applyAlignment="1">
      <alignment horizontal="center" vertical="center" wrapText="1"/>
    </xf>
    <xf numFmtId="168" fontId="53" fillId="0" borderId="8" xfId="1" applyNumberFormat="1" applyFont="1" applyBorder="1" applyAlignment="1">
      <alignment horizontal="center" vertical="center" wrapText="1"/>
    </xf>
    <xf numFmtId="0" fontId="1" fillId="0" borderId="2" xfId="1" applyBorder="1"/>
    <xf numFmtId="0" fontId="1" fillId="0" borderId="0" xfId="47" applyAlignment="1">
      <alignment horizontal="center"/>
    </xf>
    <xf numFmtId="166" fontId="2" fillId="0" borderId="0" xfId="47" applyNumberFormat="1" applyFont="1" applyAlignment="1">
      <alignment horizontal="center" vertical="justify"/>
    </xf>
    <xf numFmtId="1" fontId="2" fillId="0" borderId="4" xfId="47" applyNumberFormat="1" applyFont="1" applyBorder="1" applyAlignment="1">
      <alignment horizontal="center"/>
    </xf>
    <xf numFmtId="3" fontId="2" fillId="0" borderId="0" xfId="47" applyNumberFormat="1" applyFont="1" applyBorder="1" applyAlignment="1">
      <alignment horizontal="center"/>
    </xf>
    <xf numFmtId="3" fontId="2" fillId="0" borderId="5" xfId="47" applyNumberFormat="1" applyFont="1" applyBorder="1" applyAlignment="1">
      <alignment horizontal="center"/>
    </xf>
    <xf numFmtId="3" fontId="2" fillId="0" borderId="0" xfId="47" applyNumberFormat="1" applyFont="1"/>
    <xf numFmtId="0" fontId="33" fillId="0" borderId="0" xfId="54"/>
    <xf numFmtId="3" fontId="53" fillId="0" borderId="0" xfId="1" applyNumberFormat="1" applyFont="1" applyBorder="1" applyAlignment="1">
      <alignment horizontal="center" vertical="center" wrapText="1"/>
    </xf>
    <xf numFmtId="0" fontId="1" fillId="0" borderId="5" xfId="1" applyBorder="1" applyAlignment="1">
      <alignment horizontal="center"/>
    </xf>
    <xf numFmtId="0" fontId="3" fillId="0" borderId="6" xfId="1" applyFont="1" applyBorder="1" applyAlignment="1">
      <alignment horizontal="center" vertical="center" wrapText="1"/>
    </xf>
    <xf numFmtId="0" fontId="53" fillId="0" borderId="0" xfId="1" applyFont="1" applyBorder="1" applyAlignment="1">
      <alignment vertical="top" wrapText="1"/>
    </xf>
    <xf numFmtId="0" fontId="39" fillId="2" borderId="17" xfId="0" applyFont="1" applyFill="1" applyBorder="1" applyAlignment="1">
      <alignment horizontal="center" vertical="center" wrapText="1"/>
    </xf>
    <xf numFmtId="3" fontId="2" fillId="0" borderId="0" xfId="84" applyNumberFormat="1" applyFont="1"/>
    <xf numFmtId="167" fontId="29" fillId="0" borderId="0" xfId="0" applyNumberFormat="1" applyFont="1" applyBorder="1" applyAlignment="1">
      <alignment horizontal="center"/>
    </xf>
    <xf numFmtId="3" fontId="29" fillId="0" borderId="0" xfId="0" applyNumberFormat="1" applyFont="1" applyBorder="1" applyAlignment="1">
      <alignment horizontal="center"/>
    </xf>
    <xf numFmtId="9" fontId="43" fillId="0" borderId="4" xfId="1" applyNumberFormat="1" applyFont="1" applyBorder="1" applyAlignment="1">
      <alignment horizontal="center" vertical="center"/>
    </xf>
    <xf numFmtId="9" fontId="43" fillId="0" borderId="0" xfId="1" applyNumberFormat="1" applyFont="1" applyBorder="1" applyAlignment="1">
      <alignment horizontal="center" vertical="center"/>
    </xf>
    <xf numFmtId="9" fontId="43" fillId="0" borderId="5" xfId="1" applyNumberFormat="1" applyFont="1" applyBorder="1" applyAlignment="1">
      <alignment horizontal="center" vertical="center"/>
    </xf>
    <xf numFmtId="167" fontId="29" fillId="0" borderId="4" xfId="0" applyNumberFormat="1" applyFont="1" applyBorder="1" applyAlignment="1">
      <alignment horizontal="center"/>
    </xf>
    <xf numFmtId="3" fontId="43" fillId="0" borderId="5" xfId="1" applyNumberFormat="1" applyFont="1" applyBorder="1" applyAlignment="1">
      <alignment horizontal="center" vertical="center"/>
    </xf>
    <xf numFmtId="3" fontId="29" fillId="0" borderId="5" xfId="0" applyNumberFormat="1" applyFont="1" applyBorder="1" applyAlignment="1">
      <alignment horizontal="center"/>
    </xf>
    <xf numFmtId="0" fontId="61" fillId="2" borderId="18" xfId="0" applyFont="1" applyFill="1" applyBorder="1" applyAlignment="1">
      <alignment horizontal="center" vertical="center" wrapText="1"/>
    </xf>
    <xf numFmtId="0" fontId="61" fillId="2" borderId="0" xfId="0" applyFont="1" applyFill="1" applyBorder="1" applyAlignment="1">
      <alignment horizontal="center" vertical="center" wrapText="1"/>
    </xf>
    <xf numFmtId="3" fontId="2" fillId="0" borderId="0" xfId="47" applyNumberFormat="1" applyFont="1" applyAlignment="1">
      <alignment horizontal="center" vertical="center"/>
    </xf>
    <xf numFmtId="3" fontId="2" fillId="0" borderId="0" xfId="84" applyNumberFormat="1" applyFont="1" applyBorder="1"/>
    <xf numFmtId="0" fontId="29" fillId="0" borderId="0" xfId="54" applyFont="1"/>
    <xf numFmtId="0" fontId="29" fillId="0" borderId="2" xfId="54" applyFont="1" applyBorder="1" applyAlignment="1">
      <alignment horizontal="center"/>
    </xf>
    <xf numFmtId="0" fontId="63" fillId="0" borderId="4" xfId="54" applyFont="1" applyBorder="1" applyAlignment="1">
      <alignment horizontal="center"/>
    </xf>
    <xf numFmtId="3" fontId="63" fillId="0" borderId="0" xfId="54" applyNumberFormat="1" applyFont="1" applyBorder="1" applyAlignment="1">
      <alignment horizontal="center"/>
    </xf>
    <xf numFmtId="0" fontId="29" fillId="0" borderId="0" xfId="54" applyFont="1" applyBorder="1"/>
    <xf numFmtId="0" fontId="63" fillId="0" borderId="0" xfId="54" applyFont="1" applyBorder="1" applyAlignment="1">
      <alignment horizontal="center"/>
    </xf>
    <xf numFmtId="0" fontId="29" fillId="0" borderId="5" xfId="54" applyFont="1" applyBorder="1"/>
    <xf numFmtId="0" fontId="63" fillId="0" borderId="5" xfId="54" applyFont="1" applyBorder="1" applyAlignment="1">
      <alignment horizontal="center"/>
    </xf>
    <xf numFmtId="3" fontId="63" fillId="0" borderId="4" xfId="54" applyNumberFormat="1" applyFont="1" applyBorder="1"/>
    <xf numFmtId="175" fontId="63" fillId="0" borderId="0" xfId="54" applyNumberFormat="1" applyFont="1" applyBorder="1"/>
    <xf numFmtId="174" fontId="63" fillId="0" borderId="0" xfId="54" applyNumberFormat="1" applyFont="1" applyBorder="1"/>
    <xf numFmtId="3" fontId="63" fillId="0" borderId="0" xfId="54" applyNumberFormat="1" applyFont="1" applyBorder="1"/>
    <xf numFmtId="174" fontId="63" fillId="0" borderId="5" xfId="54" applyNumberFormat="1" applyFont="1" applyBorder="1"/>
    <xf numFmtId="0" fontId="29" fillId="0" borderId="4" xfId="54" applyFont="1" applyBorder="1"/>
    <xf numFmtId="0" fontId="63" fillId="0" borderId="0" xfId="54" applyFont="1" applyBorder="1"/>
    <xf numFmtId="0" fontId="29" fillId="0" borderId="6" xfId="54" applyFont="1" applyBorder="1"/>
    <xf numFmtId="0" fontId="29" fillId="0" borderId="7" xfId="54" applyFont="1" applyBorder="1"/>
    <xf numFmtId="0" fontId="29" fillId="0" borderId="8" xfId="54" applyFont="1" applyBorder="1"/>
    <xf numFmtId="0" fontId="29" fillId="0" borderId="1" xfId="54" applyFont="1" applyBorder="1"/>
    <xf numFmtId="0" fontId="33" fillId="0" borderId="4" xfId="54" applyBorder="1"/>
    <xf numFmtId="0" fontId="29" fillId="0" borderId="4" xfId="54" applyFont="1" applyBorder="1" applyAlignment="1">
      <alignment horizontal="center"/>
    </xf>
    <xf numFmtId="0" fontId="29" fillId="0" borderId="0" xfId="54" applyFont="1" applyBorder="1" applyAlignment="1">
      <alignment horizontal="center"/>
    </xf>
    <xf numFmtId="0" fontId="29" fillId="0" borderId="5" xfId="54" applyFont="1" applyBorder="1" applyAlignment="1">
      <alignment horizontal="center"/>
    </xf>
    <xf numFmtId="3" fontId="29" fillId="0" borderId="0" xfId="54" applyNumberFormat="1" applyFont="1" applyBorder="1" applyAlignment="1">
      <alignment horizontal="center"/>
    </xf>
    <xf numFmtId="3" fontId="29" fillId="0" borderId="5" xfId="54" applyNumberFormat="1" applyFont="1" applyBorder="1" applyAlignment="1">
      <alignment horizontal="center"/>
    </xf>
    <xf numFmtId="0" fontId="29" fillId="0" borderId="6" xfId="54" applyFont="1" applyBorder="1" applyAlignment="1">
      <alignment horizontal="center"/>
    </xf>
    <xf numFmtId="3" fontId="29" fillId="0" borderId="7" xfId="54" applyNumberFormat="1" applyFont="1" applyBorder="1" applyAlignment="1">
      <alignment horizontal="center"/>
    </xf>
    <xf numFmtId="0" fontId="57" fillId="0" borderId="52" xfId="115" applyFont="1" applyBorder="1" applyAlignment="1">
      <alignment horizontal="center"/>
    </xf>
    <xf numFmtId="0" fontId="66" fillId="0" borderId="0" xfId="115" applyFont="1"/>
    <xf numFmtId="0" fontId="39" fillId="2" borderId="17" xfId="0" applyFont="1" applyFill="1" applyBorder="1" applyAlignment="1">
      <alignment horizontal="center" vertical="center" wrapText="1"/>
    </xf>
    <xf numFmtId="9" fontId="53" fillId="0" borderId="0" xfId="1" applyNumberFormat="1" applyFont="1" applyBorder="1" applyAlignment="1">
      <alignment horizontal="center"/>
    </xf>
    <xf numFmtId="1" fontId="43" fillId="0" borderId="0" xfId="1" applyNumberFormat="1" applyFont="1" applyBorder="1" applyAlignment="1">
      <alignment horizontal="center" vertical="center"/>
    </xf>
    <xf numFmtId="2" fontId="43" fillId="0" borderId="48" xfId="1" applyNumberFormat="1" applyFont="1" applyBorder="1" applyAlignment="1">
      <alignment horizontal="center" vertical="center" wrapText="1"/>
    </xf>
    <xf numFmtId="2" fontId="43" fillId="0" borderId="43" xfId="1" applyNumberFormat="1" applyFont="1" applyBorder="1" applyAlignment="1">
      <alignment horizontal="center" vertical="center" wrapText="1"/>
    </xf>
    <xf numFmtId="2" fontId="43" fillId="0" borderId="42" xfId="1" applyNumberFormat="1" applyFont="1" applyBorder="1" applyAlignment="1">
      <alignment horizontal="center" vertical="center" wrapText="1"/>
    </xf>
    <xf numFmtId="2" fontId="43" fillId="0" borderId="4" xfId="1" applyNumberFormat="1" applyFont="1" applyBorder="1" applyAlignment="1">
      <alignment horizontal="center" vertical="center" wrapText="1"/>
    </xf>
    <xf numFmtId="2" fontId="43" fillId="0" borderId="30" xfId="1" applyNumberFormat="1" applyFont="1" applyBorder="1" applyAlignment="1">
      <alignment horizontal="center" vertical="center" wrapText="1"/>
    </xf>
    <xf numFmtId="2" fontId="43" fillId="0" borderId="5" xfId="1" applyNumberFormat="1" applyFont="1" applyBorder="1" applyAlignment="1">
      <alignment horizontal="center" vertical="center" wrapText="1"/>
    </xf>
    <xf numFmtId="2" fontId="43" fillId="0" borderId="49" xfId="1" applyNumberFormat="1" applyFont="1" applyBorder="1" applyAlignment="1">
      <alignment horizontal="center" vertical="center" wrapText="1"/>
    </xf>
    <xf numFmtId="2" fontId="43" fillId="0" borderId="44" xfId="1" applyNumberFormat="1" applyFont="1" applyBorder="1" applyAlignment="1">
      <alignment horizontal="center" vertical="center" wrapText="1"/>
    </xf>
    <xf numFmtId="2" fontId="43" fillId="0" borderId="45" xfId="1" applyNumberFormat="1" applyFont="1" applyBorder="1" applyAlignment="1">
      <alignment horizontal="center" vertical="center" wrapText="1"/>
    </xf>
    <xf numFmtId="0" fontId="33" fillId="0" borderId="7" xfId="54" applyBorder="1"/>
    <xf numFmtId="0" fontId="33" fillId="0" borderId="0" xfId="54" applyBorder="1"/>
    <xf numFmtId="0" fontId="67" fillId="0" borderId="0" xfId="116"/>
    <xf numFmtId="0" fontId="1" fillId="0" borderId="0" xfId="1" applyAlignment="1">
      <alignment horizontal="center"/>
    </xf>
    <xf numFmtId="0" fontId="44" fillId="0" borderId="0" xfId="1" applyFont="1" applyBorder="1" applyAlignment="1">
      <alignment horizontal="center" vertical="center" wrapText="1"/>
    </xf>
    <xf numFmtId="168" fontId="69" fillId="0" borderId="0" xfId="1" applyNumberFormat="1" applyFont="1" applyBorder="1" applyAlignment="1">
      <alignment horizontal="center"/>
    </xf>
    <xf numFmtId="4" fontId="53" fillId="0" borderId="0" xfId="1" applyNumberFormat="1" applyFont="1" applyBorder="1" applyAlignment="1">
      <alignment horizontal="center"/>
    </xf>
    <xf numFmtId="0" fontId="70" fillId="0" borderId="0" xfId="1" applyFont="1" applyAlignment="1">
      <alignment horizontal="center"/>
    </xf>
    <xf numFmtId="168" fontId="53" fillId="0" borderId="0" xfId="1" applyNumberFormat="1" applyFont="1" applyBorder="1" applyAlignment="1">
      <alignment horizontal="center"/>
    </xf>
    <xf numFmtId="9" fontId="53" fillId="0" borderId="7" xfId="1" applyNumberFormat="1" applyFont="1" applyBorder="1" applyAlignment="1">
      <alignment horizontal="center"/>
    </xf>
    <xf numFmtId="0" fontId="1" fillId="0" borderId="0" xfId="1" applyBorder="1" applyAlignment="1">
      <alignment horizontal="left" wrapText="1"/>
    </xf>
    <xf numFmtId="167" fontId="53" fillId="0" borderId="0" xfId="1" applyNumberFormat="1" applyFont="1" applyBorder="1" applyAlignment="1">
      <alignment horizontal="center"/>
    </xf>
    <xf numFmtId="0" fontId="43" fillId="0" borderId="0" xfId="85" applyFont="1" applyBorder="1" applyAlignment="1">
      <alignment horizontal="center" vertical="justify"/>
    </xf>
    <xf numFmtId="167" fontId="43" fillId="0" borderId="0" xfId="1" applyNumberFormat="1" applyFont="1" applyBorder="1" applyAlignment="1">
      <alignment horizontal="center" vertical="center" wrapText="1"/>
    </xf>
    <xf numFmtId="167" fontId="43" fillId="0" borderId="4" xfId="1" applyNumberFormat="1" applyFont="1" applyBorder="1" applyAlignment="1">
      <alignment horizontal="center"/>
    </xf>
    <xf numFmtId="167" fontId="43" fillId="0" borderId="0" xfId="1" applyNumberFormat="1" applyFont="1" applyBorder="1" applyAlignment="1">
      <alignment horizontal="center"/>
    </xf>
    <xf numFmtId="167" fontId="43" fillId="0" borderId="4" xfId="1" applyNumberFormat="1" applyFont="1" applyBorder="1" applyAlignment="1">
      <alignment horizontal="center" vertical="center" wrapText="1"/>
    </xf>
    <xf numFmtId="167" fontId="43" fillId="0" borderId="0" xfId="1" applyNumberFormat="1" applyFont="1" applyAlignment="1">
      <alignment horizontal="center"/>
    </xf>
    <xf numFmtId="0" fontId="53" fillId="0" borderId="63" xfId="1" applyFont="1" applyBorder="1" applyAlignment="1">
      <alignment horizontal="center" vertical="center"/>
    </xf>
    <xf numFmtId="0" fontId="53" fillId="0" borderId="6" xfId="1" applyFont="1" applyBorder="1" applyAlignment="1">
      <alignment horizontal="center" vertical="center"/>
    </xf>
    <xf numFmtId="3" fontId="1" fillId="0" borderId="7" xfId="1" applyNumberFormat="1" applyBorder="1"/>
    <xf numFmtId="3" fontId="29" fillId="0" borderId="2" xfId="54" applyNumberFormat="1" applyFont="1" applyBorder="1" applyAlignment="1">
      <alignment horizontal="center"/>
    </xf>
    <xf numFmtId="3" fontId="72" fillId="0" borderId="5" xfId="54" applyNumberFormat="1" applyFont="1" applyBorder="1" applyAlignment="1">
      <alignment horizontal="center"/>
    </xf>
    <xf numFmtId="3" fontId="72" fillId="0" borderId="8" xfId="54" applyNumberFormat="1" applyFont="1" applyBorder="1" applyAlignment="1">
      <alignment horizontal="center"/>
    </xf>
    <xf numFmtId="0" fontId="1" fillId="0" borderId="0" xfId="1" applyAlignment="1">
      <alignment horizontal="center" vertical="center" wrapText="1"/>
    </xf>
    <xf numFmtId="0" fontId="14" fillId="2" borderId="14" xfId="116" applyFont="1" applyFill="1" applyBorder="1" applyAlignment="1">
      <alignment horizontal="center" vertical="center" wrapText="1"/>
    </xf>
    <xf numFmtId="0" fontId="14" fillId="0" borderId="16" xfId="116" applyFont="1" applyBorder="1" applyAlignment="1">
      <alignment horizontal="center" vertical="center" wrapText="1"/>
    </xf>
    <xf numFmtId="0" fontId="14" fillId="2" borderId="17" xfId="116" applyFont="1" applyFill="1" applyBorder="1" applyAlignment="1">
      <alignment horizontal="center" vertical="center" wrapText="1"/>
    </xf>
    <xf numFmtId="0" fontId="14" fillId="2" borderId="17" xfId="116" applyFont="1" applyFill="1" applyBorder="1" applyAlignment="1">
      <alignment horizontal="center" wrapText="1"/>
    </xf>
    <xf numFmtId="0" fontId="14" fillId="2" borderId="14" xfId="116" applyFont="1" applyFill="1" applyBorder="1" applyAlignment="1">
      <alignment horizontal="center" wrapText="1"/>
    </xf>
    <xf numFmtId="0" fontId="14" fillId="2" borderId="21" xfId="116" applyFont="1" applyFill="1" applyBorder="1" applyAlignment="1">
      <alignment horizontal="center" wrapText="1"/>
    </xf>
    <xf numFmtId="0" fontId="15" fillId="0" borderId="0" xfId="116" applyFont="1"/>
    <xf numFmtId="0" fontId="56" fillId="0" borderId="0" xfId="116" applyFont="1" applyAlignment="1">
      <alignment horizontal="center"/>
    </xf>
    <xf numFmtId="43" fontId="40" fillId="0" borderId="68" xfId="116" applyNumberFormat="1" applyFont="1" applyBorder="1" applyAlignment="1">
      <alignment vertical="center" wrapText="1"/>
    </xf>
    <xf numFmtId="43" fontId="73" fillId="0" borderId="68" xfId="116" applyNumberFormat="1" applyFont="1" applyBorder="1" applyAlignment="1">
      <alignment vertical="center" wrapText="1"/>
    </xf>
    <xf numFmtId="1" fontId="43" fillId="0" borderId="5" xfId="1" applyNumberFormat="1" applyFont="1" applyBorder="1" applyAlignment="1">
      <alignment horizontal="center" vertical="center"/>
    </xf>
    <xf numFmtId="176" fontId="43" fillId="0" borderId="0" xfId="1" applyNumberFormat="1" applyFont="1"/>
    <xf numFmtId="177" fontId="40" fillId="2" borderId="18" xfId="0" applyNumberFormat="1" applyFont="1" applyFill="1" applyBorder="1" applyAlignment="1">
      <alignment horizontal="center" wrapText="1"/>
    </xf>
    <xf numFmtId="0" fontId="1" fillId="0" borderId="0" xfId="1" applyBorder="1" applyAlignment="1"/>
    <xf numFmtId="170" fontId="1" fillId="0" borderId="0" xfId="1" applyNumberFormat="1" applyBorder="1" applyAlignment="1">
      <alignment horizontal="center"/>
    </xf>
    <xf numFmtId="170" fontId="1" fillId="0" borderId="0" xfId="1" applyNumberFormat="1" applyFont="1" applyBorder="1" applyAlignment="1">
      <alignment horizontal="center"/>
    </xf>
    <xf numFmtId="170" fontId="66" fillId="0" borderId="0" xfId="1" applyNumberFormat="1" applyFont="1" applyBorder="1" applyAlignment="1">
      <alignment horizontal="center"/>
    </xf>
    <xf numFmtId="0" fontId="1" fillId="0" borderId="0" xfId="1" applyFont="1" applyBorder="1" applyAlignment="1">
      <alignment horizontal="center" vertical="center" wrapText="1"/>
    </xf>
    <xf numFmtId="0" fontId="1" fillId="0" borderId="5" xfId="1" applyFont="1" applyBorder="1" applyAlignment="1">
      <alignment horizontal="center" vertical="center" wrapText="1"/>
    </xf>
    <xf numFmtId="0" fontId="1" fillId="0" borderId="4" xfId="1" applyFont="1" applyBorder="1" applyAlignment="1">
      <alignment horizontal="center" vertical="center" wrapText="1"/>
    </xf>
    <xf numFmtId="0" fontId="43" fillId="0" borderId="2" xfId="1" applyFont="1" applyBorder="1" applyAlignment="1">
      <alignment horizontal="center" vertical="center" wrapText="1"/>
    </xf>
    <xf numFmtId="0" fontId="43" fillId="0" borderId="3" xfId="1" applyFont="1" applyBorder="1" applyAlignment="1">
      <alignment horizontal="center" vertical="center" wrapText="1"/>
    </xf>
    <xf numFmtId="0" fontId="43" fillId="0" borderId="0" xfId="115" applyFont="1" applyAlignment="1">
      <alignment horizontal="center" vertical="center"/>
    </xf>
    <xf numFmtId="0" fontId="1" fillId="0" borderId="42" xfId="1" applyFont="1" applyBorder="1" applyAlignment="1">
      <alignment horizontal="center" vertical="center" wrapText="1"/>
    </xf>
    <xf numFmtId="170" fontId="1" fillId="0" borderId="45" xfId="1" applyNumberFormat="1" applyBorder="1"/>
    <xf numFmtId="3" fontId="1" fillId="0" borderId="45" xfId="1" applyNumberFormat="1" applyBorder="1"/>
    <xf numFmtId="9" fontId="53" fillId="0" borderId="71" xfId="1" applyNumberFormat="1" applyFont="1" applyBorder="1" applyAlignment="1">
      <alignment horizontal="center"/>
    </xf>
    <xf numFmtId="0" fontId="53" fillId="0" borderId="55" xfId="1" applyFont="1" applyBorder="1" applyAlignment="1">
      <alignment horizontal="center" vertical="center" wrapText="1"/>
    </xf>
    <xf numFmtId="1" fontId="53" fillId="0" borderId="4" xfId="1" applyNumberFormat="1" applyFont="1" applyBorder="1" applyAlignment="1">
      <alignment horizontal="center" vertical="center"/>
    </xf>
    <xf numFmtId="0" fontId="1" fillId="0" borderId="32" xfId="1" applyFont="1" applyBorder="1" applyAlignment="1">
      <alignment horizontal="center" vertical="center" wrapText="1"/>
    </xf>
    <xf numFmtId="3" fontId="1" fillId="0" borderId="44" xfId="1" applyNumberFormat="1" applyBorder="1"/>
    <xf numFmtId="3" fontId="53" fillId="0" borderId="62" xfId="1" applyNumberFormat="1" applyFont="1" applyBorder="1" applyAlignment="1">
      <alignment horizontal="center"/>
    </xf>
    <xf numFmtId="0" fontId="12" fillId="0" borderId="0" xfId="8" applyAlignment="1" applyProtection="1"/>
    <xf numFmtId="0" fontId="12" fillId="0" borderId="0" xfId="8" applyBorder="1" applyAlignment="1" applyProtection="1">
      <alignment vertical="center"/>
    </xf>
    <xf numFmtId="0" fontId="1" fillId="0" borderId="73" xfId="1" applyFont="1" applyBorder="1" applyAlignment="1">
      <alignment horizontal="center" vertical="center" wrapText="1"/>
    </xf>
    <xf numFmtId="0" fontId="1" fillId="0" borderId="74" xfId="1" applyFont="1" applyBorder="1" applyAlignment="1">
      <alignment horizontal="center" vertical="center" wrapText="1"/>
    </xf>
    <xf numFmtId="0" fontId="1" fillId="0" borderId="48" xfId="1" applyFont="1" applyBorder="1" applyAlignment="1">
      <alignment horizontal="center" vertical="center" wrapText="1"/>
    </xf>
    <xf numFmtId="0" fontId="1" fillId="0" borderId="43" xfId="1" applyFont="1" applyBorder="1" applyAlignment="1">
      <alignment horizontal="center" vertical="center" wrapText="1"/>
    </xf>
    <xf numFmtId="0" fontId="1" fillId="0" borderId="49" xfId="1" applyFont="1" applyBorder="1" applyAlignment="1">
      <alignment horizontal="center" vertical="center" wrapText="1"/>
    </xf>
    <xf numFmtId="0" fontId="1" fillId="0" borderId="44" xfId="1" applyFont="1" applyBorder="1" applyAlignment="1">
      <alignment horizontal="center" vertical="center" wrapText="1"/>
    </xf>
    <xf numFmtId="0" fontId="1" fillId="0" borderId="45" xfId="1" applyFont="1" applyBorder="1" applyAlignment="1">
      <alignment horizontal="center" vertical="center" wrapText="1"/>
    </xf>
    <xf numFmtId="167" fontId="53" fillId="0" borderId="49" xfId="1" applyNumberFormat="1" applyFont="1" applyBorder="1" applyAlignment="1">
      <alignment horizontal="center" vertical="center" wrapText="1"/>
    </xf>
    <xf numFmtId="167" fontId="53" fillId="0" borderId="44" xfId="1" applyNumberFormat="1" applyFont="1" applyBorder="1" applyAlignment="1">
      <alignment horizontal="center" vertical="center" wrapText="1"/>
    </xf>
    <xf numFmtId="9" fontId="53" fillId="0" borderId="45" xfId="1" applyNumberFormat="1" applyFont="1" applyBorder="1" applyAlignment="1">
      <alignment horizontal="center" vertical="center" wrapText="1"/>
    </xf>
    <xf numFmtId="0" fontId="1" fillId="0" borderId="49" xfId="1" applyBorder="1"/>
    <xf numFmtId="0" fontId="1" fillId="0" borderId="44" xfId="1" applyBorder="1"/>
    <xf numFmtId="0" fontId="1" fillId="0" borderId="45" xfId="1" applyBorder="1"/>
    <xf numFmtId="3" fontId="1" fillId="0" borderId="49" xfId="1" applyNumberFormat="1" applyBorder="1" applyAlignment="1">
      <alignment horizontal="center"/>
    </xf>
    <xf numFmtId="3" fontId="1" fillId="0" borderId="44" xfId="1" applyNumberFormat="1" applyBorder="1" applyAlignment="1">
      <alignment horizontal="center"/>
    </xf>
    <xf numFmtId="3" fontId="1" fillId="0" borderId="75" xfId="1" applyNumberFormat="1" applyBorder="1" applyAlignment="1">
      <alignment horizontal="center"/>
    </xf>
    <xf numFmtId="3" fontId="1" fillId="0" borderId="62" xfId="1" applyNumberFormat="1" applyBorder="1" applyAlignment="1">
      <alignment horizontal="center"/>
    </xf>
    <xf numFmtId="0" fontId="1" fillId="0" borderId="71" xfId="1" applyBorder="1"/>
    <xf numFmtId="0" fontId="1" fillId="22" borderId="0" xfId="115" applyFill="1"/>
    <xf numFmtId="0" fontId="0" fillId="22" borderId="0" xfId="0" applyFill="1"/>
    <xf numFmtId="0" fontId="74" fillId="22" borderId="0" xfId="47" applyFont="1" applyFill="1" applyBorder="1" applyAlignment="1">
      <alignment horizontal="center"/>
    </xf>
    <xf numFmtId="0" fontId="75" fillId="22" borderId="0" xfId="47" applyFont="1" applyFill="1" applyAlignment="1">
      <alignment horizontal="center"/>
    </xf>
    <xf numFmtId="0" fontId="57" fillId="22" borderId="69" xfId="0" applyFont="1" applyFill="1" applyBorder="1" applyAlignment="1">
      <alignment horizontal="center" vertical="center"/>
    </xf>
    <xf numFmtId="0" fontId="43" fillId="22" borderId="0" xfId="115" applyFont="1" applyFill="1" applyAlignment="1">
      <alignment horizontal="center" vertical="center"/>
    </xf>
    <xf numFmtId="0" fontId="1" fillId="0" borderId="0" xfId="115" applyFont="1"/>
    <xf numFmtId="0" fontId="12" fillId="24" borderId="0" xfId="8" applyFill="1" applyAlignment="1" applyProtection="1"/>
    <xf numFmtId="0" fontId="54" fillId="0" borderId="0" xfId="1" applyFont="1" applyBorder="1" applyAlignment="1">
      <alignment vertical="center" wrapText="1"/>
    </xf>
    <xf numFmtId="0" fontId="43" fillId="0" borderId="0" xfId="1" applyFont="1" applyBorder="1"/>
    <xf numFmtId="0" fontId="43" fillId="0" borderId="79" xfId="1" applyFont="1" applyBorder="1" applyAlignment="1">
      <alignment horizontal="center" wrapText="1"/>
    </xf>
    <xf numFmtId="0" fontId="43" fillId="0" borderId="80" xfId="1" applyFont="1" applyBorder="1" applyAlignment="1">
      <alignment horizontal="center" vertical="center" wrapText="1"/>
    </xf>
    <xf numFmtId="0" fontId="64" fillId="0" borderId="81" xfId="1" applyFont="1" applyBorder="1" applyAlignment="1">
      <alignment horizontal="center" vertical="center" wrapText="1"/>
    </xf>
    <xf numFmtId="0" fontId="1" fillId="0" borderId="81" xfId="1" applyFont="1" applyBorder="1" applyAlignment="1">
      <alignment horizontal="center" vertical="center" wrapText="1"/>
    </xf>
    <xf numFmtId="0" fontId="1" fillId="0" borderId="82" xfId="1" applyFont="1" applyBorder="1" applyAlignment="1">
      <alignment horizontal="center" vertical="center" wrapText="1"/>
    </xf>
    <xf numFmtId="3" fontId="43" fillId="0" borderId="81" xfId="1" applyNumberFormat="1" applyFont="1" applyBorder="1" applyAlignment="1">
      <alignment horizontal="center" vertical="center"/>
    </xf>
    <xf numFmtId="167" fontId="43" fillId="0" borderId="82" xfId="1" applyNumberFormat="1" applyFont="1" applyBorder="1" applyAlignment="1">
      <alignment horizontal="center" vertical="center"/>
    </xf>
    <xf numFmtId="3" fontId="29" fillId="0" borderId="81" xfId="0" applyNumberFormat="1" applyFont="1" applyBorder="1" applyAlignment="1">
      <alignment horizontal="center"/>
    </xf>
    <xf numFmtId="167" fontId="29" fillId="0" borderId="82" xfId="0" applyNumberFormat="1" applyFont="1" applyBorder="1" applyAlignment="1">
      <alignment horizontal="center"/>
    </xf>
    <xf numFmtId="3" fontId="43" fillId="0" borderId="83" xfId="1" applyNumberFormat="1" applyFont="1" applyBorder="1" applyAlignment="1">
      <alignment horizontal="center" vertical="center"/>
    </xf>
    <xf numFmtId="9" fontId="43" fillId="0" borderId="84" xfId="1" applyNumberFormat="1" applyFont="1" applyBorder="1" applyAlignment="1">
      <alignment horizontal="center" vertical="center"/>
    </xf>
    <xf numFmtId="9" fontId="43" fillId="0" borderId="85" xfId="1" applyNumberFormat="1" applyFont="1" applyBorder="1" applyAlignment="1">
      <alignment horizontal="center" vertical="center"/>
    </xf>
    <xf numFmtId="9" fontId="43" fillId="0" borderId="86" xfId="1" applyNumberFormat="1" applyFont="1" applyBorder="1" applyAlignment="1">
      <alignment horizontal="center" vertical="center"/>
    </xf>
    <xf numFmtId="1" fontId="43" fillId="0" borderId="85" xfId="1" applyNumberFormat="1" applyFont="1" applyBorder="1" applyAlignment="1">
      <alignment horizontal="center" vertical="center"/>
    </xf>
    <xf numFmtId="1" fontId="43" fillId="0" borderId="86" xfId="1" applyNumberFormat="1" applyFont="1" applyBorder="1" applyAlignment="1">
      <alignment horizontal="center" vertical="center"/>
    </xf>
    <xf numFmtId="167" fontId="43" fillId="0" borderId="84" xfId="1" applyNumberFormat="1" applyFont="1" applyBorder="1" applyAlignment="1">
      <alignment horizontal="center" vertical="center"/>
    </xf>
    <xf numFmtId="167" fontId="43" fillId="0" borderId="85" xfId="1" applyNumberFormat="1" applyFont="1" applyBorder="1" applyAlignment="1">
      <alignment horizontal="center" vertical="center"/>
    </xf>
    <xf numFmtId="167" fontId="43" fillId="0" borderId="87" xfId="1" applyNumberFormat="1" applyFont="1" applyBorder="1" applyAlignment="1">
      <alignment horizontal="center" vertical="center"/>
    </xf>
    <xf numFmtId="0" fontId="43" fillId="0" borderId="89" xfId="1" applyFont="1" applyBorder="1" applyAlignment="1">
      <alignment horizontal="center" wrapText="1"/>
    </xf>
    <xf numFmtId="0" fontId="64" fillId="0" borderId="90" xfId="1" applyFont="1" applyBorder="1" applyAlignment="1">
      <alignment horizontal="center" vertical="center" wrapText="1"/>
    </xf>
    <xf numFmtId="0" fontId="1" fillId="0" borderId="90" xfId="1" applyFont="1" applyBorder="1" applyAlignment="1">
      <alignment horizontal="center" vertical="center" wrapText="1"/>
    </xf>
    <xf numFmtId="3" fontId="43" fillId="0" borderId="90" xfId="1" applyNumberFormat="1" applyFont="1" applyBorder="1" applyAlignment="1">
      <alignment horizontal="center" vertical="center"/>
    </xf>
    <xf numFmtId="3" fontId="29" fillId="0" borderId="90" xfId="0" applyNumberFormat="1" applyFont="1" applyBorder="1" applyAlignment="1">
      <alignment horizontal="center"/>
    </xf>
    <xf numFmtId="3" fontId="43" fillId="0" borderId="91" xfId="1" applyNumberFormat="1" applyFont="1" applyBorder="1" applyAlignment="1">
      <alignment horizontal="center" vertical="center"/>
    </xf>
    <xf numFmtId="0" fontId="43" fillId="0" borderId="82" xfId="1" applyFont="1" applyBorder="1"/>
    <xf numFmtId="0" fontId="43" fillId="0" borderId="82" xfId="1" applyFont="1" applyBorder="1" applyAlignment="1">
      <alignment horizontal="center" vertical="center" wrapText="1"/>
    </xf>
    <xf numFmtId="0" fontId="43" fillId="0" borderId="82" xfId="85" applyFont="1" applyBorder="1" applyAlignment="1">
      <alignment horizontal="center" vertical="justify"/>
    </xf>
    <xf numFmtId="0" fontId="76" fillId="0" borderId="0" xfId="8" applyFont="1" applyAlignment="1" applyProtection="1">
      <alignment horizontal="left" vertical="center"/>
    </xf>
    <xf numFmtId="0" fontId="77" fillId="0" borderId="0" xfId="8" applyFont="1" applyAlignment="1" applyProtection="1">
      <alignment vertical="center"/>
    </xf>
    <xf numFmtId="0" fontId="77" fillId="0" borderId="7" xfId="8" applyFont="1" applyBorder="1" applyAlignment="1" applyProtection="1">
      <alignment vertical="center"/>
    </xf>
    <xf numFmtId="0" fontId="1" fillId="0" borderId="82" xfId="1" applyBorder="1"/>
    <xf numFmtId="0" fontId="12" fillId="0" borderId="0" xfId="8" applyBorder="1" applyAlignment="1" applyProtection="1">
      <alignment vertical="center"/>
    </xf>
    <xf numFmtId="0" fontId="65" fillId="0" borderId="0" xfId="8" applyFont="1" applyBorder="1" applyAlignment="1" applyProtection="1">
      <alignment vertical="center"/>
    </xf>
    <xf numFmtId="0" fontId="65" fillId="0" borderId="0" xfId="8" applyFont="1" applyBorder="1" applyAlignment="1" applyProtection="1"/>
    <xf numFmtId="0" fontId="12" fillId="25" borderId="0" xfId="8" applyFill="1" applyBorder="1" applyAlignment="1" applyProtection="1">
      <alignment vertical="center"/>
    </xf>
    <xf numFmtId="0" fontId="78" fillId="0" borderId="0" xfId="0" applyFont="1"/>
    <xf numFmtId="0" fontId="79" fillId="23" borderId="0" xfId="8" applyFont="1" applyFill="1" applyAlignment="1" applyProtection="1">
      <alignment horizontal="left" vertical="top" wrapText="1" readingOrder="1"/>
    </xf>
    <xf numFmtId="0" fontId="79" fillId="23" borderId="0" xfId="0" applyFont="1" applyFill="1"/>
    <xf numFmtId="0" fontId="1" fillId="23" borderId="0" xfId="115" applyFont="1" applyFill="1" applyAlignment="1">
      <alignment wrapText="1"/>
    </xf>
    <xf numFmtId="0" fontId="80" fillId="26" borderId="0" xfId="0" applyFont="1" applyFill="1" applyAlignment="1">
      <alignment horizontal="left" vertical="center" readingOrder="1"/>
    </xf>
    <xf numFmtId="0" fontId="1" fillId="0" borderId="87" xfId="1" applyBorder="1"/>
    <xf numFmtId="0" fontId="1" fillId="0" borderId="85" xfId="1" applyBorder="1"/>
    <xf numFmtId="9" fontId="53" fillId="0" borderId="82" xfId="1" applyNumberFormat="1" applyFont="1" applyBorder="1" applyAlignment="1">
      <alignment horizontal="center"/>
    </xf>
    <xf numFmtId="0" fontId="1" fillId="0" borderId="81" xfId="1" applyBorder="1"/>
    <xf numFmtId="0" fontId="43" fillId="0" borderId="79" xfId="1" applyFont="1" applyBorder="1" applyAlignment="1">
      <alignment horizontal="center" vertical="center" wrapText="1"/>
    </xf>
    <xf numFmtId="0" fontId="65" fillId="0" borderId="0" xfId="8" applyFont="1" applyBorder="1" applyAlignment="1" applyProtection="1"/>
    <xf numFmtId="0" fontId="80" fillId="2" borderId="0" xfId="0" applyFont="1" applyFill="1" applyAlignment="1">
      <alignment horizontal="left" vertical="center" readingOrder="1"/>
    </xf>
    <xf numFmtId="0" fontId="1" fillId="2" borderId="0" xfId="115" applyFont="1" applyFill="1" applyAlignment="1">
      <alignment wrapText="1"/>
    </xf>
    <xf numFmtId="0" fontId="57" fillId="2" borderId="0" xfId="115" applyFont="1" applyFill="1" applyBorder="1" applyAlignment="1">
      <alignment horizontal="center"/>
    </xf>
    <xf numFmtId="178" fontId="53" fillId="0" borderId="0" xfId="121" applyNumberFormat="1" applyFont="1" applyBorder="1" applyAlignment="1">
      <alignment horizontal="center"/>
    </xf>
    <xf numFmtId="168" fontId="69" fillId="0" borderId="81" xfId="1" applyNumberFormat="1" applyFont="1" applyBorder="1" applyAlignment="1">
      <alignment horizontal="center"/>
    </xf>
    <xf numFmtId="178" fontId="53" fillId="0" borderId="82" xfId="121" applyNumberFormat="1" applyFont="1" applyBorder="1" applyAlignment="1">
      <alignment horizontal="center"/>
    </xf>
    <xf numFmtId="168" fontId="69" fillId="0" borderId="83" xfId="1" applyNumberFormat="1" applyFont="1" applyBorder="1" applyAlignment="1">
      <alignment horizontal="center"/>
    </xf>
    <xf numFmtId="168" fontId="69" fillId="0" borderId="85" xfId="1" applyNumberFormat="1" applyFont="1" applyBorder="1" applyAlignment="1">
      <alignment horizontal="center"/>
    </xf>
    <xf numFmtId="168" fontId="53" fillId="0" borderId="85" xfId="1" applyNumberFormat="1" applyFont="1" applyBorder="1" applyAlignment="1">
      <alignment horizontal="center"/>
    </xf>
    <xf numFmtId="178" fontId="53" fillId="0" borderId="85" xfId="121" applyNumberFormat="1" applyFont="1" applyBorder="1" applyAlignment="1">
      <alignment horizontal="center"/>
    </xf>
    <xf numFmtId="178" fontId="53" fillId="0" borderId="87" xfId="121" applyNumberFormat="1" applyFont="1" applyBorder="1" applyAlignment="1">
      <alignment horizontal="center"/>
    </xf>
    <xf numFmtId="168" fontId="53" fillId="0" borderId="82" xfId="1" applyNumberFormat="1" applyFont="1" applyBorder="1" applyAlignment="1">
      <alignment horizontal="center"/>
    </xf>
    <xf numFmtId="168" fontId="53" fillId="0" borderId="87" xfId="1" applyNumberFormat="1" applyFont="1" applyBorder="1" applyAlignment="1">
      <alignment horizontal="center"/>
    </xf>
    <xf numFmtId="0" fontId="43" fillId="0" borderId="92" xfId="1" applyFont="1" applyBorder="1" applyAlignment="1">
      <alignment horizontal="center" vertical="center" wrapText="1"/>
    </xf>
    <xf numFmtId="0" fontId="43" fillId="0" borderId="93" xfId="1" applyFont="1" applyBorder="1" applyAlignment="1">
      <alignment horizontal="center" vertical="center" wrapText="1"/>
    </xf>
    <xf numFmtId="0" fontId="43" fillId="0" borderId="94" xfId="1" applyFont="1" applyBorder="1" applyAlignment="1">
      <alignment horizontal="center" vertical="center" wrapText="1"/>
    </xf>
    <xf numFmtId="167" fontId="69" fillId="0" borderId="81" xfId="1" applyNumberFormat="1" applyFont="1" applyBorder="1" applyAlignment="1">
      <alignment horizontal="center"/>
    </xf>
    <xf numFmtId="167" fontId="69" fillId="0" borderId="83" xfId="1" applyNumberFormat="1" applyFont="1" applyBorder="1" applyAlignment="1">
      <alignment horizontal="center"/>
    </xf>
    <xf numFmtId="4" fontId="53" fillId="0" borderId="81" xfId="1" applyNumberFormat="1" applyFont="1" applyBorder="1" applyAlignment="1">
      <alignment horizontal="center"/>
    </xf>
    <xf numFmtId="0" fontId="70" fillId="0" borderId="0" xfId="1" applyFont="1" applyBorder="1" applyAlignment="1">
      <alignment horizontal="center"/>
    </xf>
    <xf numFmtId="0" fontId="1" fillId="0" borderId="82" xfId="1" applyBorder="1" applyAlignment="1">
      <alignment horizontal="center"/>
    </xf>
    <xf numFmtId="4" fontId="53" fillId="0" borderId="83" xfId="1" applyNumberFormat="1" applyFont="1" applyBorder="1" applyAlignment="1">
      <alignment horizontal="center"/>
    </xf>
    <xf numFmtId="4" fontId="53" fillId="0" borderId="85" xfId="1" applyNumberFormat="1" applyFont="1" applyBorder="1" applyAlignment="1">
      <alignment horizontal="center"/>
    </xf>
    <xf numFmtId="0" fontId="70" fillId="0" borderId="85" xfId="1" applyFont="1" applyBorder="1" applyAlignment="1">
      <alignment horizontal="center"/>
    </xf>
    <xf numFmtId="0" fontId="1" fillId="0" borderId="85" xfId="1" applyBorder="1" applyAlignment="1">
      <alignment horizontal="center"/>
    </xf>
    <xf numFmtId="0" fontId="1" fillId="0" borderId="87" xfId="1" applyBorder="1" applyAlignment="1">
      <alignment horizontal="center"/>
    </xf>
    <xf numFmtId="0" fontId="68" fillId="0" borderId="93" xfId="1" applyFont="1" applyBorder="1" applyAlignment="1">
      <alignment horizontal="center" vertical="center" wrapText="1"/>
    </xf>
    <xf numFmtId="0" fontId="68" fillId="0" borderId="94" xfId="1" applyFont="1" applyBorder="1" applyAlignment="1">
      <alignment horizontal="center" vertical="center" wrapText="1"/>
    </xf>
    <xf numFmtId="4" fontId="53" fillId="0" borderId="82" xfId="1" applyNumberFormat="1" applyFont="1" applyBorder="1" applyAlignment="1">
      <alignment horizontal="center"/>
    </xf>
    <xf numFmtId="4" fontId="53" fillId="0" borderId="87" xfId="1" applyNumberFormat="1" applyFont="1" applyBorder="1" applyAlignment="1">
      <alignment horizontal="center"/>
    </xf>
    <xf numFmtId="0" fontId="71" fillId="0" borderId="0" xfId="85" applyFont="1" applyBorder="1" applyAlignment="1">
      <alignment horizontal="left" vertical="center"/>
    </xf>
    <xf numFmtId="0" fontId="1" fillId="0" borderId="0" xfId="1" applyBorder="1" applyAlignment="1">
      <alignment horizontal="center" wrapText="1"/>
    </xf>
    <xf numFmtId="179" fontId="1" fillId="0" borderId="0" xfId="121" applyNumberFormat="1" applyFont="1" applyBorder="1"/>
    <xf numFmtId="0" fontId="1" fillId="0" borderId="88" xfId="1" applyBorder="1"/>
    <xf numFmtId="0" fontId="1" fillId="0" borderId="95" xfId="1" applyBorder="1" applyAlignment="1"/>
    <xf numFmtId="3" fontId="1" fillId="0" borderId="95" xfId="1" applyNumberFormat="1" applyBorder="1"/>
    <xf numFmtId="3" fontId="1" fillId="0" borderId="96" xfId="1" applyNumberFormat="1" applyBorder="1"/>
    <xf numFmtId="3" fontId="1" fillId="0" borderId="82" xfId="1" applyNumberFormat="1" applyBorder="1"/>
    <xf numFmtId="0" fontId="1" fillId="0" borderId="83" xfId="1" applyBorder="1"/>
    <xf numFmtId="3" fontId="1" fillId="0" borderId="85" xfId="1" applyNumberFormat="1" applyBorder="1"/>
    <xf numFmtId="170" fontId="1" fillId="0" borderId="85" xfId="1" applyNumberFormat="1" applyBorder="1" applyAlignment="1">
      <alignment horizontal="center"/>
    </xf>
    <xf numFmtId="170" fontId="66" fillId="0" borderId="85" xfId="1" applyNumberFormat="1" applyFont="1" applyBorder="1" applyAlignment="1">
      <alignment horizontal="center"/>
    </xf>
    <xf numFmtId="179" fontId="1" fillId="0" borderId="85" xfId="121" applyNumberFormat="1" applyFont="1" applyBorder="1"/>
    <xf numFmtId="3" fontId="1" fillId="0" borderId="87" xfId="1" applyNumberFormat="1" applyBorder="1"/>
    <xf numFmtId="0" fontId="65" fillId="0" borderId="0" xfId="8" applyFont="1" applyBorder="1" applyAlignment="1" applyProtection="1">
      <alignment vertical="center"/>
    </xf>
    <xf numFmtId="0" fontId="65" fillId="0" borderId="0" xfId="8" applyFont="1" applyBorder="1" applyAlignment="1" applyProtection="1"/>
    <xf numFmtId="0" fontId="12" fillId="0" borderId="0" xfId="8" applyFill="1" applyBorder="1" applyAlignment="1" applyProtection="1">
      <alignment vertical="center" wrapText="1"/>
    </xf>
    <xf numFmtId="0" fontId="44" fillId="0" borderId="39" xfId="1" applyFont="1" applyBorder="1" applyAlignment="1">
      <alignment horizontal="center" vertical="center" wrapText="1"/>
    </xf>
    <xf numFmtId="0" fontId="44" fillId="0" borderId="50" xfId="1" applyFont="1" applyBorder="1" applyAlignment="1">
      <alignment horizontal="center" vertical="center" wrapText="1"/>
    </xf>
    <xf numFmtId="0" fontId="44" fillId="0" borderId="40" xfId="1" applyFont="1" applyBorder="1" applyAlignment="1">
      <alignment horizontal="center" vertical="center" wrapText="1"/>
    </xf>
    <xf numFmtId="0" fontId="53" fillId="0" borderId="39" xfId="1" applyFont="1" applyBorder="1" applyAlignment="1">
      <alignment horizontal="left" vertical="top" wrapText="1"/>
    </xf>
    <xf numFmtId="0" fontId="53" fillId="0" borderId="50" xfId="1" applyFont="1" applyBorder="1" applyAlignment="1">
      <alignment horizontal="left" vertical="top" wrapText="1"/>
    </xf>
    <xf numFmtId="0" fontId="53" fillId="0" borderId="40" xfId="1" applyFont="1" applyBorder="1" applyAlignment="1">
      <alignment horizontal="left" vertical="top" wrapText="1"/>
    </xf>
    <xf numFmtId="0" fontId="1" fillId="0" borderId="42" xfId="1" applyFont="1" applyBorder="1" applyAlignment="1">
      <alignment horizontal="center" vertical="center" wrapText="1"/>
    </xf>
    <xf numFmtId="0" fontId="1" fillId="0" borderId="70" xfId="1" applyFont="1" applyBorder="1" applyAlignment="1">
      <alignment horizontal="center" vertical="center" wrapText="1"/>
    </xf>
    <xf numFmtId="0" fontId="1" fillId="0" borderId="47" xfId="1" applyBorder="1" applyAlignment="1">
      <alignment horizontal="center"/>
    </xf>
    <xf numFmtId="0" fontId="1" fillId="0" borderId="38" xfId="1" applyBorder="1" applyAlignment="1">
      <alignment horizontal="center"/>
    </xf>
    <xf numFmtId="0" fontId="1" fillId="0" borderId="72" xfId="1" applyBorder="1" applyAlignment="1">
      <alignment horizontal="center"/>
    </xf>
    <xf numFmtId="0" fontId="1" fillId="0" borderId="32" xfId="1" applyBorder="1" applyAlignment="1">
      <alignment horizontal="center"/>
    </xf>
    <xf numFmtId="0" fontId="1" fillId="0" borderId="60" xfId="1" applyFont="1" applyBorder="1" applyAlignment="1">
      <alignment horizontal="center" vertical="center" wrapText="1"/>
    </xf>
    <xf numFmtId="0" fontId="1" fillId="0" borderId="0" xfId="1" applyFont="1" applyBorder="1" applyAlignment="1">
      <alignment horizontal="center" vertical="center" wrapText="1"/>
    </xf>
    <xf numFmtId="0" fontId="1" fillId="0" borderId="7" xfId="1" applyFont="1" applyBorder="1" applyAlignment="1">
      <alignment horizontal="center" vertical="center" wrapText="1"/>
    </xf>
    <xf numFmtId="0" fontId="1" fillId="0" borderId="37" xfId="1" applyFont="1" applyBorder="1" applyAlignment="1">
      <alignment horizontal="center" vertical="center" wrapText="1"/>
    </xf>
    <xf numFmtId="0" fontId="1" fillId="0" borderId="5" xfId="1" applyFont="1" applyBorder="1" applyAlignment="1">
      <alignment horizontal="center" vertical="center" wrapText="1"/>
    </xf>
    <xf numFmtId="0" fontId="1" fillId="0" borderId="8" xfId="1" applyFont="1" applyBorder="1" applyAlignment="1">
      <alignment horizontal="center" vertical="center" wrapText="1"/>
    </xf>
    <xf numFmtId="0" fontId="1" fillId="0" borderId="60" xfId="1" applyBorder="1" applyAlignment="1">
      <alignment horizontal="center" vertical="center" wrapText="1"/>
    </xf>
    <xf numFmtId="0" fontId="1" fillId="0" borderId="0" xfId="1" applyBorder="1" applyAlignment="1">
      <alignment horizontal="center" vertical="center" wrapText="1"/>
    </xf>
    <xf numFmtId="0" fontId="1" fillId="0" borderId="7" xfId="1" applyBorder="1" applyAlignment="1">
      <alignment horizontal="center" vertical="center" wrapText="1"/>
    </xf>
    <xf numFmtId="0" fontId="1" fillId="0" borderId="64" xfId="1" applyBorder="1" applyAlignment="1">
      <alignment horizontal="center" vertical="center"/>
    </xf>
    <xf numFmtId="0" fontId="1" fillId="0" borderId="65" xfId="1" applyBorder="1" applyAlignment="1">
      <alignment horizontal="center" vertical="center"/>
    </xf>
    <xf numFmtId="0" fontId="1" fillId="0" borderId="66" xfId="1" applyBorder="1" applyAlignment="1">
      <alignment horizontal="center" vertical="center"/>
    </xf>
    <xf numFmtId="0" fontId="1" fillId="0" borderId="55" xfId="1" applyFont="1" applyBorder="1" applyAlignment="1">
      <alignment horizontal="center" vertical="center" wrapText="1"/>
    </xf>
    <xf numFmtId="0" fontId="1" fillId="0" borderId="4" xfId="1" applyFont="1" applyBorder="1" applyAlignment="1">
      <alignment horizontal="center" vertical="center" wrapText="1"/>
    </xf>
    <xf numFmtId="0" fontId="1" fillId="0" borderId="6" xfId="1" applyFont="1" applyBorder="1" applyAlignment="1">
      <alignment horizontal="center" vertical="center" wrapText="1"/>
    </xf>
    <xf numFmtId="0" fontId="3" fillId="0" borderId="67" xfId="1" applyFont="1" applyBorder="1" applyAlignment="1">
      <alignment horizontal="center" wrapText="1"/>
    </xf>
    <xf numFmtId="0" fontId="3" fillId="0" borderId="54" xfId="1" applyFont="1" applyBorder="1" applyAlignment="1">
      <alignment horizontal="center" wrapText="1"/>
    </xf>
    <xf numFmtId="0" fontId="1" fillId="0" borderId="34" xfId="1" applyFont="1" applyBorder="1" applyAlignment="1">
      <alignment horizontal="center" vertical="center" wrapText="1"/>
    </xf>
    <xf numFmtId="0" fontId="1" fillId="0" borderId="46" xfId="1" applyFont="1" applyBorder="1" applyAlignment="1">
      <alignment horizontal="center" vertical="center" wrapText="1"/>
    </xf>
    <xf numFmtId="0" fontId="1" fillId="0" borderId="33" xfId="1" applyFont="1" applyBorder="1" applyAlignment="1">
      <alignment horizontal="center" vertical="center" wrapText="1"/>
    </xf>
    <xf numFmtId="0" fontId="0" fillId="0" borderId="65" xfId="0" applyBorder="1" applyAlignment="1">
      <alignment horizontal="center" vertical="center"/>
    </xf>
    <xf numFmtId="0" fontId="0" fillId="0" borderId="66" xfId="0" applyBorder="1" applyAlignment="1">
      <alignment horizontal="center" vertical="center"/>
    </xf>
    <xf numFmtId="0" fontId="2" fillId="0" borderId="4" xfId="84" applyFont="1" applyBorder="1" applyAlignment="1">
      <alignment vertical="justify"/>
    </xf>
    <xf numFmtId="0" fontId="2" fillId="0" borderId="0" xfId="84" applyFont="1" applyBorder="1" applyAlignment="1">
      <alignment vertical="justify"/>
    </xf>
    <xf numFmtId="0" fontId="2" fillId="0" borderId="5" xfId="84" applyFont="1" applyBorder="1" applyAlignment="1">
      <alignment vertical="justify"/>
    </xf>
    <xf numFmtId="0" fontId="2" fillId="0" borderId="6" xfId="84" applyFont="1" applyBorder="1" applyAlignment="1">
      <alignment vertical="justify"/>
    </xf>
    <xf numFmtId="0" fontId="2" fillId="0" borderId="7" xfId="84" applyFont="1" applyBorder="1" applyAlignment="1">
      <alignment vertical="justify"/>
    </xf>
    <xf numFmtId="0" fontId="2" fillId="0" borderId="8" xfId="84" applyFont="1" applyBorder="1" applyAlignment="1">
      <alignment vertical="justify"/>
    </xf>
    <xf numFmtId="0" fontId="2" fillId="0" borderId="0" xfId="84" applyFont="1" applyAlignment="1">
      <alignment vertical="justify"/>
    </xf>
    <xf numFmtId="0" fontId="10" fillId="0" borderId="1" xfId="84" applyFont="1" applyBorder="1" applyAlignment="1">
      <alignment vertical="justify"/>
    </xf>
    <xf numFmtId="0" fontId="2" fillId="0" borderId="2" xfId="84" applyFont="1" applyBorder="1" applyAlignment="1">
      <alignment vertical="justify"/>
    </xf>
    <xf numFmtId="0" fontId="2" fillId="0" borderId="3" xfId="84" applyFont="1" applyBorder="1" applyAlignment="1">
      <alignment vertical="justify"/>
    </xf>
    <xf numFmtId="0" fontId="2" fillId="0" borderId="4" xfId="84" applyFont="1" applyBorder="1" applyAlignment="1">
      <alignment horizontal="center" vertical="justify"/>
    </xf>
    <xf numFmtId="0" fontId="2" fillId="0" borderId="0" xfId="84" applyFont="1" applyBorder="1" applyAlignment="1">
      <alignment horizontal="center" vertical="justify"/>
    </xf>
    <xf numFmtId="0" fontId="2" fillId="0" borderId="5" xfId="84" applyFont="1" applyBorder="1" applyAlignment="1">
      <alignment horizontal="center" vertical="justify"/>
    </xf>
    <xf numFmtId="49" fontId="4" fillId="0" borderId="4" xfId="84" applyNumberFormat="1" applyFont="1" applyBorder="1" applyAlignment="1">
      <alignment horizontal="center" vertical="justify"/>
    </xf>
    <xf numFmtId="49" fontId="4" fillId="0" borderId="0" xfId="84" applyNumberFormat="1" applyFont="1" applyBorder="1" applyAlignment="1">
      <alignment horizontal="center" vertical="justify"/>
    </xf>
    <xf numFmtId="0" fontId="2" fillId="0" borderId="6" xfId="84" applyFont="1" applyBorder="1" applyAlignment="1">
      <alignment horizontal="left" vertical="justify"/>
    </xf>
    <xf numFmtId="0" fontId="2" fillId="0" borderId="7" xfId="84" applyFont="1" applyBorder="1" applyAlignment="1">
      <alignment horizontal="left" vertical="justify"/>
    </xf>
    <xf numFmtId="0" fontId="2" fillId="0" borderId="8" xfId="84" applyFont="1" applyBorder="1" applyAlignment="1">
      <alignment horizontal="left" vertical="justify"/>
    </xf>
    <xf numFmtId="0" fontId="42" fillId="0" borderId="1" xfId="84" applyFont="1" applyBorder="1" applyAlignment="1">
      <alignment horizontal="center" vertical="center"/>
    </xf>
    <xf numFmtId="0" fontId="42" fillId="0" borderId="2" xfId="84" applyFont="1" applyBorder="1" applyAlignment="1">
      <alignment horizontal="center" vertical="center"/>
    </xf>
    <xf numFmtId="0" fontId="42" fillId="0" borderId="3" xfId="84" applyFont="1" applyBorder="1" applyAlignment="1">
      <alignment horizontal="center" vertical="center"/>
    </xf>
    <xf numFmtId="0" fontId="42" fillId="0" borderId="4" xfId="84" applyFont="1" applyBorder="1" applyAlignment="1">
      <alignment horizontal="center" vertical="center"/>
    </xf>
    <xf numFmtId="0" fontId="42" fillId="0" borderId="0" xfId="84" applyFont="1" applyBorder="1" applyAlignment="1">
      <alignment horizontal="center" vertical="center"/>
    </xf>
    <xf numFmtId="0" fontId="42" fillId="0" borderId="5" xfId="84" applyFont="1" applyBorder="1" applyAlignment="1">
      <alignment horizontal="center" vertical="center"/>
    </xf>
    <xf numFmtId="0" fontId="42" fillId="0" borderId="6" xfId="84" applyFont="1" applyBorder="1" applyAlignment="1">
      <alignment horizontal="center" vertical="center"/>
    </xf>
    <xf numFmtId="0" fontId="42" fillId="0" borderId="7" xfId="84" applyFont="1" applyBorder="1" applyAlignment="1">
      <alignment horizontal="center" vertical="center"/>
    </xf>
    <xf numFmtId="0" fontId="42" fillId="0" borderId="8" xfId="84" applyFont="1" applyBorder="1" applyAlignment="1">
      <alignment horizontal="center" vertical="center"/>
    </xf>
    <xf numFmtId="49" fontId="4" fillId="0" borderId="1" xfId="84" applyNumberFormat="1" applyFont="1" applyBorder="1" applyAlignment="1">
      <alignment horizontal="center" vertical="justify"/>
    </xf>
    <xf numFmtId="0" fontId="2" fillId="0" borderId="2" xfId="84" applyFont="1" applyBorder="1" applyAlignment="1">
      <alignment horizontal="center" vertical="justify"/>
    </xf>
    <xf numFmtId="49" fontId="4" fillId="0" borderId="2" xfId="84" applyNumberFormat="1" applyFont="1" applyBorder="1" applyAlignment="1">
      <alignment horizontal="center" vertical="justify"/>
    </xf>
    <xf numFmtId="0" fontId="2" fillId="0" borderId="3" xfId="84" applyFont="1" applyBorder="1" applyAlignment="1">
      <alignment horizontal="center" vertical="justify"/>
    </xf>
    <xf numFmtId="0" fontId="4" fillId="0" borderId="0" xfId="84" applyFont="1" applyAlignment="1">
      <alignment vertical="justify"/>
    </xf>
    <xf numFmtId="49" fontId="4" fillId="0" borderId="1" xfId="47" applyNumberFormat="1" applyFont="1" applyBorder="1" applyAlignment="1">
      <alignment horizontal="center" vertical="justify"/>
    </xf>
    <xf numFmtId="49" fontId="4" fillId="0" borderId="2" xfId="47" applyNumberFormat="1" applyFont="1" applyBorder="1" applyAlignment="1">
      <alignment horizontal="center" vertical="justify"/>
    </xf>
    <xf numFmtId="49" fontId="4" fillId="0" borderId="3" xfId="47" applyNumberFormat="1" applyFont="1" applyBorder="1" applyAlignment="1">
      <alignment horizontal="center" vertical="justify"/>
    </xf>
    <xf numFmtId="0" fontId="2" fillId="0" borderId="0" xfId="47" applyFont="1" applyAlignment="1">
      <alignment horizontal="center" vertical="justify"/>
    </xf>
    <xf numFmtId="0" fontId="10" fillId="0" borderId="1" xfId="47" applyFont="1" applyBorder="1" applyAlignment="1">
      <alignment horizontal="left" vertical="center" wrapText="1"/>
    </xf>
    <xf numFmtId="0" fontId="10" fillId="0" borderId="2" xfId="47" applyFont="1" applyBorder="1" applyAlignment="1">
      <alignment horizontal="left" vertical="center" wrapText="1"/>
    </xf>
    <xf numFmtId="0" fontId="10" fillId="0" borderId="3" xfId="47" applyFont="1" applyBorder="1" applyAlignment="1">
      <alignment horizontal="left" vertical="center" wrapText="1"/>
    </xf>
    <xf numFmtId="0" fontId="10" fillId="0" borderId="4" xfId="47" applyFont="1" applyBorder="1" applyAlignment="1">
      <alignment horizontal="left" vertical="center" wrapText="1"/>
    </xf>
    <xf numFmtId="0" fontId="10" fillId="0" borderId="0" xfId="47" applyFont="1" applyBorder="1" applyAlignment="1">
      <alignment horizontal="left" vertical="center" wrapText="1"/>
    </xf>
    <xf numFmtId="0" fontId="10" fillId="0" borderId="5" xfId="47" applyFont="1" applyBorder="1" applyAlignment="1">
      <alignment horizontal="left" vertical="center" wrapText="1"/>
    </xf>
    <xf numFmtId="0" fontId="10" fillId="0" borderId="6" xfId="47" applyFont="1" applyBorder="1" applyAlignment="1">
      <alignment horizontal="left" vertical="center" wrapText="1"/>
    </xf>
    <xf numFmtId="0" fontId="10" fillId="0" borderId="7" xfId="47" applyFont="1" applyBorder="1" applyAlignment="1">
      <alignment horizontal="left" vertical="center" wrapText="1"/>
    </xf>
    <xf numFmtId="0" fontId="10" fillId="0" borderId="8" xfId="47" applyFont="1" applyBorder="1" applyAlignment="1">
      <alignment horizontal="left" vertical="center" wrapText="1"/>
    </xf>
    <xf numFmtId="0" fontId="4" fillId="0" borderId="0" xfId="47" applyFont="1" applyAlignment="1">
      <alignment vertical="justify"/>
    </xf>
    <xf numFmtId="0" fontId="2" fillId="0" borderId="0" xfId="47" applyFont="1" applyAlignment="1">
      <alignment vertical="justify"/>
    </xf>
    <xf numFmtId="0" fontId="2" fillId="0" borderId="2" xfId="47" applyFont="1" applyBorder="1" applyAlignment="1">
      <alignment horizontal="center" vertical="justify"/>
    </xf>
    <xf numFmtId="0" fontId="2" fillId="0" borderId="3" xfId="47" applyFont="1" applyBorder="1" applyAlignment="1">
      <alignment horizontal="center" vertical="justify"/>
    </xf>
    <xf numFmtId="0" fontId="42" fillId="0" borderId="1" xfId="47" applyFont="1" applyBorder="1" applyAlignment="1">
      <alignment horizontal="center" vertical="center"/>
    </xf>
    <xf numFmtId="0" fontId="42" fillId="0" borderId="2" xfId="47" applyFont="1" applyBorder="1" applyAlignment="1">
      <alignment horizontal="center" vertical="center"/>
    </xf>
    <xf numFmtId="0" fontId="42" fillId="0" borderId="3" xfId="47" applyFont="1" applyBorder="1" applyAlignment="1">
      <alignment horizontal="center" vertical="center"/>
    </xf>
    <xf numFmtId="0" fontId="42" fillId="0" borderId="6" xfId="47" applyFont="1" applyBorder="1" applyAlignment="1">
      <alignment horizontal="center" vertical="center"/>
    </xf>
    <xf numFmtId="0" fontId="42" fillId="0" borderId="7" xfId="47" applyFont="1" applyBorder="1" applyAlignment="1">
      <alignment horizontal="center" vertical="center"/>
    </xf>
    <xf numFmtId="0" fontId="42" fillId="0" borderId="8" xfId="47" applyFont="1" applyBorder="1" applyAlignment="1">
      <alignment horizontal="center" vertical="center"/>
    </xf>
    <xf numFmtId="0" fontId="2" fillId="0" borderId="0" xfId="47" applyFont="1" applyAlignment="1">
      <alignment horizontal="center"/>
    </xf>
    <xf numFmtId="0" fontId="29" fillId="0" borderId="2" xfId="54" applyFont="1" applyBorder="1" applyAlignment="1">
      <alignment horizontal="center" vertical="center" wrapText="1"/>
    </xf>
    <xf numFmtId="0" fontId="29" fillId="0" borderId="0" xfId="54" applyFont="1" applyBorder="1" applyAlignment="1">
      <alignment horizontal="center" vertical="center" wrapText="1"/>
    </xf>
    <xf numFmtId="0" fontId="29" fillId="0" borderId="3" xfId="54" applyFont="1" applyBorder="1" applyAlignment="1">
      <alignment horizontal="center" vertical="center" wrapText="1"/>
    </xf>
    <xf numFmtId="0" fontId="29" fillId="0" borderId="5" xfId="54" applyFont="1" applyBorder="1" applyAlignment="1">
      <alignment horizontal="center" vertical="center" wrapText="1"/>
    </xf>
    <xf numFmtId="0" fontId="29" fillId="0" borderId="1" xfId="54" applyFont="1" applyBorder="1" applyAlignment="1">
      <alignment horizontal="left" wrapText="1"/>
    </xf>
    <xf numFmtId="0" fontId="29" fillId="0" borderId="2" xfId="54" applyFont="1" applyBorder="1" applyAlignment="1">
      <alignment horizontal="left" wrapText="1"/>
    </xf>
    <xf numFmtId="0" fontId="29" fillId="0" borderId="3" xfId="54" applyFont="1" applyBorder="1" applyAlignment="1">
      <alignment horizontal="left" wrapText="1"/>
    </xf>
    <xf numFmtId="0" fontId="29" fillId="0" borderId="4" xfId="54" applyFont="1" applyBorder="1" applyAlignment="1">
      <alignment horizontal="left" wrapText="1"/>
    </xf>
    <xf numFmtId="0" fontId="29" fillId="0" borderId="0" xfId="54" applyFont="1" applyBorder="1" applyAlignment="1">
      <alignment horizontal="left" wrapText="1"/>
    </xf>
    <xf numFmtId="0" fontId="29" fillId="0" borderId="5" xfId="54" applyFont="1" applyBorder="1" applyAlignment="1">
      <alignment horizontal="left" wrapText="1"/>
    </xf>
    <xf numFmtId="0" fontId="29" fillId="0" borderId="6" xfId="54" applyFont="1" applyBorder="1" applyAlignment="1">
      <alignment horizontal="left" wrapText="1"/>
    </xf>
    <xf numFmtId="0" fontId="29" fillId="0" borderId="7" xfId="54" applyFont="1" applyBorder="1" applyAlignment="1">
      <alignment horizontal="left" wrapText="1"/>
    </xf>
    <xf numFmtId="0" fontId="29" fillId="0" borderId="8" xfId="54" applyFont="1" applyBorder="1" applyAlignment="1">
      <alignment horizontal="left" wrapText="1"/>
    </xf>
    <xf numFmtId="0" fontId="62" fillId="0" borderId="92" xfId="54" applyFont="1" applyBorder="1" applyAlignment="1">
      <alignment horizontal="left" vertical="center"/>
    </xf>
    <xf numFmtId="0" fontId="62" fillId="0" borderId="93" xfId="54" applyFont="1" applyBorder="1" applyAlignment="1">
      <alignment horizontal="left" vertical="center"/>
    </xf>
    <xf numFmtId="0" fontId="62" fillId="0" borderId="94" xfId="54" applyFont="1" applyBorder="1" applyAlignment="1">
      <alignment horizontal="left" vertical="center"/>
    </xf>
    <xf numFmtId="0" fontId="1" fillId="0" borderId="0" xfId="1" applyBorder="1" applyAlignment="1">
      <alignment horizontal="center" wrapText="1"/>
    </xf>
    <xf numFmtId="0" fontId="53" fillId="0" borderId="88" xfId="1" applyFont="1" applyBorder="1" applyAlignment="1">
      <alignment horizontal="center" wrapText="1"/>
    </xf>
    <xf numFmtId="0" fontId="53" fillId="0" borderId="95" xfId="1" applyFont="1" applyBorder="1" applyAlignment="1">
      <alignment horizontal="center" wrapText="1"/>
    </xf>
    <xf numFmtId="0" fontId="53" fillId="0" borderId="96" xfId="1" applyFont="1" applyBorder="1" applyAlignment="1">
      <alignment horizontal="center" wrapText="1"/>
    </xf>
    <xf numFmtId="0" fontId="53" fillId="0" borderId="83" xfId="1" applyFont="1" applyBorder="1" applyAlignment="1">
      <alignment horizontal="center" wrapText="1"/>
    </xf>
    <xf numFmtId="0" fontId="53" fillId="0" borderId="85" xfId="1" applyFont="1" applyBorder="1" applyAlignment="1">
      <alignment horizontal="center" wrapText="1"/>
    </xf>
    <xf numFmtId="0" fontId="53" fillId="0" borderId="87" xfId="1" applyFont="1" applyBorder="1" applyAlignment="1">
      <alignment horizontal="center" wrapText="1"/>
    </xf>
    <xf numFmtId="0" fontId="53" fillId="0" borderId="88" xfId="1" applyFont="1" applyBorder="1" applyAlignment="1">
      <alignment horizontal="center" vertical="center" wrapText="1"/>
    </xf>
    <xf numFmtId="0" fontId="53" fillId="0" borderId="95" xfId="1" applyFont="1" applyBorder="1" applyAlignment="1">
      <alignment horizontal="center" vertical="center" wrapText="1"/>
    </xf>
    <xf numFmtId="0" fontId="53" fillId="0" borderId="96" xfId="1" applyFont="1" applyBorder="1" applyAlignment="1">
      <alignment horizontal="center" vertical="center" wrapText="1"/>
    </xf>
    <xf numFmtId="0" fontId="53" fillId="0" borderId="83" xfId="1" applyFont="1" applyBorder="1" applyAlignment="1">
      <alignment horizontal="center" vertical="center" wrapText="1"/>
    </xf>
    <xf numFmtId="0" fontId="53" fillId="0" borderId="85" xfId="1" applyFont="1" applyBorder="1" applyAlignment="1">
      <alignment horizontal="center" vertical="center" wrapText="1"/>
    </xf>
    <xf numFmtId="0" fontId="53" fillId="0" borderId="87" xfId="1" applyFont="1" applyBorder="1" applyAlignment="1">
      <alignment horizontal="center" vertical="center" wrapText="1"/>
    </xf>
    <xf numFmtId="0" fontId="54" fillId="0" borderId="1" xfId="1" applyFont="1" applyBorder="1" applyAlignment="1">
      <alignment horizontal="center" vertical="center" wrapText="1"/>
    </xf>
    <xf numFmtId="0" fontId="54" fillId="0" borderId="2" xfId="1" applyFont="1" applyBorder="1" applyAlignment="1">
      <alignment horizontal="center" vertical="center" wrapText="1"/>
    </xf>
    <xf numFmtId="0" fontId="54" fillId="0" borderId="3" xfId="1" applyFont="1" applyBorder="1" applyAlignment="1">
      <alignment horizontal="center" vertical="center" wrapText="1"/>
    </xf>
    <xf numFmtId="0" fontId="54" fillId="0" borderId="4" xfId="1" applyFont="1" applyBorder="1" applyAlignment="1">
      <alignment horizontal="center" vertical="center" wrapText="1"/>
    </xf>
    <xf numFmtId="0" fontId="54" fillId="0" borderId="0" xfId="1" applyFont="1" applyBorder="1" applyAlignment="1">
      <alignment horizontal="center" vertical="center" wrapText="1"/>
    </xf>
    <xf numFmtId="0" fontId="54" fillId="0" borderId="5" xfId="1" applyFont="1" applyBorder="1" applyAlignment="1">
      <alignment horizontal="center" vertical="center" wrapText="1"/>
    </xf>
    <xf numFmtId="0" fontId="54" fillId="0" borderId="6" xfId="1" applyFont="1" applyBorder="1" applyAlignment="1">
      <alignment horizontal="center" vertical="center" wrapText="1"/>
    </xf>
    <xf numFmtId="0" fontId="54" fillId="0" borderId="7" xfId="1" applyFont="1" applyBorder="1" applyAlignment="1">
      <alignment horizontal="center" vertical="center" wrapText="1"/>
    </xf>
    <xf numFmtId="0" fontId="54" fillId="0" borderId="8" xfId="1" applyFont="1" applyBorder="1" applyAlignment="1">
      <alignment horizontal="center" vertical="center" wrapText="1"/>
    </xf>
    <xf numFmtId="0" fontId="1" fillId="0" borderId="95" xfId="1" applyBorder="1" applyAlignment="1">
      <alignment horizontal="center"/>
    </xf>
    <xf numFmtId="0" fontId="1" fillId="0" borderId="82" xfId="1" applyFont="1" applyBorder="1" applyAlignment="1">
      <alignment horizontal="center" vertical="center" wrapText="1"/>
    </xf>
    <xf numFmtId="0" fontId="54" fillId="0" borderId="88" xfId="1" applyFont="1" applyBorder="1" applyAlignment="1">
      <alignment horizontal="left" vertical="center" wrapText="1"/>
    </xf>
    <xf numFmtId="0" fontId="54" fillId="0" borderId="77" xfId="1" applyFont="1" applyBorder="1" applyAlignment="1">
      <alignment horizontal="left" vertical="center" wrapText="1"/>
    </xf>
    <xf numFmtId="0" fontId="54" fillId="0" borderId="78" xfId="1" applyFont="1" applyBorder="1" applyAlignment="1">
      <alignment horizontal="left" vertical="center" wrapText="1"/>
    </xf>
    <xf numFmtId="0" fontId="39" fillId="2" borderId="14" xfId="0" applyFont="1" applyFill="1" applyBorder="1" applyAlignment="1">
      <alignment horizontal="center" vertical="center" wrapText="1"/>
    </xf>
    <xf numFmtId="0" fontId="39" fillId="2" borderId="17" xfId="0" applyFont="1" applyFill="1" applyBorder="1" applyAlignment="1">
      <alignment horizontal="center" vertical="center" wrapText="1"/>
    </xf>
    <xf numFmtId="0" fontId="39" fillId="2" borderId="21" xfId="0" applyFont="1" applyFill="1" applyBorder="1" applyAlignment="1">
      <alignment horizontal="center" vertical="center" wrapText="1"/>
    </xf>
    <xf numFmtId="0" fontId="14" fillId="0" borderId="68"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3" xfId="0" applyFont="1" applyBorder="1" applyAlignment="1">
      <alignment horizontal="center" vertical="center" wrapText="1"/>
    </xf>
    <xf numFmtId="0" fontId="13" fillId="0" borderId="88" xfId="0" applyFont="1" applyBorder="1" applyAlignment="1">
      <alignment horizontal="left" vertical="center" wrapText="1"/>
    </xf>
    <xf numFmtId="0" fontId="13" fillId="0" borderId="95" xfId="0" applyFont="1" applyBorder="1" applyAlignment="1">
      <alignment horizontal="left" vertical="center" wrapText="1"/>
    </xf>
    <xf numFmtId="0" fontId="13" fillId="0" borderId="96" xfId="0" applyFont="1" applyBorder="1" applyAlignment="1">
      <alignment horizontal="left" vertical="center" wrapText="1"/>
    </xf>
    <xf numFmtId="0" fontId="13" fillId="0" borderId="81" xfId="0" applyFont="1" applyBorder="1" applyAlignment="1">
      <alignment horizontal="left" vertical="center" wrapText="1"/>
    </xf>
    <xf numFmtId="0" fontId="13" fillId="0" borderId="0" xfId="0" applyFont="1" applyBorder="1" applyAlignment="1">
      <alignment horizontal="left" vertical="center" wrapText="1"/>
    </xf>
    <xf numFmtId="0" fontId="13" fillId="0" borderId="82" xfId="0" applyFont="1" applyBorder="1" applyAlignment="1">
      <alignment horizontal="left" vertical="center" wrapText="1"/>
    </xf>
    <xf numFmtId="0" fontId="13" fillId="0" borderId="83" xfId="0" applyFont="1" applyBorder="1" applyAlignment="1">
      <alignment horizontal="left" vertical="center" wrapText="1"/>
    </xf>
    <xf numFmtId="0" fontId="13" fillId="0" borderId="85" xfId="0" applyFont="1" applyBorder="1" applyAlignment="1">
      <alignment horizontal="left" vertical="center" wrapText="1"/>
    </xf>
    <xf numFmtId="0" fontId="13" fillId="0" borderId="87" xfId="0" applyFont="1" applyBorder="1" applyAlignment="1">
      <alignment horizontal="left" vertical="center" wrapText="1"/>
    </xf>
    <xf numFmtId="0" fontId="54" fillId="0" borderId="76" xfId="1" applyFont="1" applyBorder="1" applyAlignment="1">
      <alignment horizontal="left" vertical="center" wrapText="1"/>
    </xf>
    <xf numFmtId="0" fontId="14" fillId="0" borderId="16"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1" xfId="0" applyFont="1" applyBorder="1" applyAlignment="1">
      <alignment horizontal="center" vertical="center" wrapText="1"/>
    </xf>
    <xf numFmtId="0" fontId="13" fillId="0" borderId="9" xfId="0" applyFont="1" applyBorder="1" applyAlignment="1">
      <alignment horizontal="left" vertical="center" wrapText="1"/>
    </xf>
    <xf numFmtId="0" fontId="13" fillId="0" borderId="11" xfId="0" applyFont="1" applyBorder="1" applyAlignment="1">
      <alignment horizontal="left" vertical="center" wrapText="1"/>
    </xf>
    <xf numFmtId="0" fontId="13" fillId="0" borderId="12" xfId="0" applyFont="1" applyBorder="1" applyAlignment="1">
      <alignment horizontal="left" vertical="center" wrapText="1"/>
    </xf>
    <xf numFmtId="0" fontId="66" fillId="0" borderId="55" xfId="1" applyFont="1" applyBorder="1" applyAlignment="1">
      <alignment horizontal="center"/>
    </xf>
    <xf numFmtId="0" fontId="66" fillId="0" borderId="60" xfId="1" applyFont="1" applyBorder="1" applyAlignment="1">
      <alignment horizontal="center"/>
    </xf>
    <xf numFmtId="0" fontId="66" fillId="0" borderId="37" xfId="1" applyFont="1" applyBorder="1" applyAlignment="1">
      <alignment horizontal="center"/>
    </xf>
    <xf numFmtId="0" fontId="44" fillId="0" borderId="92" xfId="1" applyFont="1" applyBorder="1" applyAlignment="1">
      <alignment horizontal="center" vertical="center"/>
    </xf>
    <xf numFmtId="0" fontId="44" fillId="0" borderId="93" xfId="1" applyFont="1" applyBorder="1" applyAlignment="1">
      <alignment horizontal="center" vertical="center"/>
    </xf>
    <xf numFmtId="0" fontId="44" fillId="0" borderId="94" xfId="1" applyFont="1" applyBorder="1" applyAlignment="1">
      <alignment horizontal="center" vertical="center"/>
    </xf>
    <xf numFmtId="0" fontId="44" fillId="0" borderId="92" xfId="1" applyFont="1" applyBorder="1" applyAlignment="1">
      <alignment horizontal="center" vertical="center" wrapText="1"/>
    </xf>
    <xf numFmtId="0" fontId="43" fillId="0" borderId="93" xfId="1" applyFont="1" applyBorder="1" applyAlignment="1">
      <alignment horizontal="center" vertical="center"/>
    </xf>
    <xf numFmtId="0" fontId="43" fillId="0" borderId="94" xfId="1" applyFont="1" applyBorder="1" applyAlignment="1">
      <alignment horizontal="center" vertical="center"/>
    </xf>
  </cellXfs>
  <cellStyles count="122">
    <cellStyle name="20% - Accent1" xfId="9"/>
    <cellStyle name="20% - Accent2" xfId="10"/>
    <cellStyle name="20% - Accent3" xfId="11"/>
    <cellStyle name="20% - Accent4" xfId="12"/>
    <cellStyle name="20% - Accent5" xfId="13"/>
    <cellStyle name="20% - Accent6" xfId="14"/>
    <cellStyle name="40% - Accent1" xfId="15"/>
    <cellStyle name="40% - Accent2" xfId="16"/>
    <cellStyle name="40% - Accent3" xfId="17"/>
    <cellStyle name="40% - Accent4" xfId="18"/>
    <cellStyle name="40% - Accent5" xfId="19"/>
    <cellStyle name="40% - Accent6" xfId="20"/>
    <cellStyle name="60% - Accent1" xfId="21"/>
    <cellStyle name="60% - Accent2" xfId="22"/>
    <cellStyle name="60% - Accent3" xfId="23"/>
    <cellStyle name="60% - Accent4" xfId="24"/>
    <cellStyle name="60% - Accent5" xfId="25"/>
    <cellStyle name="60% - Accent6" xfId="26"/>
    <cellStyle name="Bad" xfId="27"/>
    <cellStyle name="Bon" xfId="86"/>
    <cellStyle name="caché" xfId="87"/>
    <cellStyle name="Calculation" xfId="28"/>
    <cellStyle name="Check Cell" xfId="29"/>
    <cellStyle name="Comma" xfId="121" builtinId="3"/>
    <cellStyle name="Comma 2" xfId="30"/>
    <cellStyle name="Comma 3" xfId="117"/>
    <cellStyle name="Comma 3 2" xfId="119"/>
    <cellStyle name="Comma(0)" xfId="88"/>
    <cellStyle name="Comma(3)" xfId="89"/>
    <cellStyle name="Comma[0]" xfId="90"/>
    <cellStyle name="Comma[1]" xfId="91"/>
    <cellStyle name="Comma[2]__" xfId="92"/>
    <cellStyle name="Comma[3]" xfId="93"/>
    <cellStyle name="Comma0" xfId="94"/>
    <cellStyle name="Currency0" xfId="95"/>
    <cellStyle name="Date" xfId="2"/>
    <cellStyle name="Dezimal_03-09-03" xfId="96"/>
    <cellStyle name="En-tête 1" xfId="3"/>
    <cellStyle name="En-tête 2" xfId="4"/>
    <cellStyle name="Explanatory Text" xfId="31"/>
    <cellStyle name="Financier0" xfId="5"/>
    <cellStyle name="Fixed" xfId="97"/>
    <cellStyle name="Followed Hyperlink_ALVAREDO_PIKETTY_May2009sent.xls Chart -1023" xfId="120"/>
    <cellStyle name="Good" xfId="32"/>
    <cellStyle name="Heading 1" xfId="33"/>
    <cellStyle name="Heading 2" xfId="34"/>
    <cellStyle name="Heading 3" xfId="35"/>
    <cellStyle name="Heading 4" xfId="36"/>
    <cellStyle name="Hyperlink" xfId="8" builtinId="8"/>
    <cellStyle name="Input" xfId="37"/>
    <cellStyle name="Lien hypertexte 2" xfId="38"/>
    <cellStyle name="Linked Cell" xfId="39"/>
    <cellStyle name="Milliers 2" xfId="40"/>
    <cellStyle name="Monétaire0" xfId="6"/>
    <cellStyle name="Motif" xfId="41"/>
    <cellStyle name="Neutral" xfId="42"/>
    <cellStyle name="Normaali_Eduskuntavaalit" xfId="98"/>
    <cellStyle name="Normal" xfId="0" builtinId="0"/>
    <cellStyle name="Normal 10" xfId="43"/>
    <cellStyle name="Normal 11" xfId="44"/>
    <cellStyle name="Normal 12" xfId="84"/>
    <cellStyle name="Normal 12 2" xfId="115"/>
    <cellStyle name="Normal 2" xfId="1"/>
    <cellStyle name="Normal 2 2" xfId="45"/>
    <cellStyle name="Normal 2 2 2" xfId="46"/>
    <cellStyle name="Normal 2 3" xfId="47"/>
    <cellStyle name="Normal 2 4" xfId="48"/>
    <cellStyle name="Normal 2 4 2" xfId="49"/>
    <cellStyle name="Normal 2_AccumulationEquation" xfId="50"/>
    <cellStyle name="Normal 3" xfId="51"/>
    <cellStyle name="Normal 3 2" xfId="52"/>
    <cellStyle name="Normal 3 3" xfId="53"/>
    <cellStyle name="Normal 4" xfId="54"/>
    <cellStyle name="Normal 4 2" xfId="55"/>
    <cellStyle name="Normal 4 3" xfId="116"/>
    <cellStyle name="Normal 5" xfId="56"/>
    <cellStyle name="Normal 6" xfId="57"/>
    <cellStyle name="Normal 7" xfId="58"/>
    <cellStyle name="Normal 8" xfId="59"/>
    <cellStyle name="Normal 9" xfId="60"/>
    <cellStyle name="Normal GHG whole table" xfId="99"/>
    <cellStyle name="Normal_TabAnnexeJApr2003" xfId="85"/>
    <cellStyle name="Normal-blank" xfId="100"/>
    <cellStyle name="Normal-bottom" xfId="101"/>
    <cellStyle name="Normal-center" xfId="102"/>
    <cellStyle name="Normal-droit" xfId="103"/>
    <cellStyle name="normální_Nove vystupy_DOPOCTENE" xfId="104"/>
    <cellStyle name="Normal-top" xfId="105"/>
    <cellStyle name="Note" xfId="61"/>
    <cellStyle name="Output" xfId="62"/>
    <cellStyle name="Percent 2" xfId="63"/>
    <cellStyle name="Percent 2 2" xfId="64"/>
    <cellStyle name="Percent 3" xfId="65"/>
    <cellStyle name="Percent 4" xfId="118"/>
    <cellStyle name="Pilkku_Esimerkkejä kaavioista.xls Kaavio 1" xfId="106"/>
    <cellStyle name="Pourcentage 10" xfId="66"/>
    <cellStyle name="Pourcentage 2" xfId="67"/>
    <cellStyle name="Pourcentage 2 2" xfId="68"/>
    <cellStyle name="Pourcentage 3" xfId="69"/>
    <cellStyle name="Pourcentage 3 2" xfId="70"/>
    <cellStyle name="Pourcentage 4" xfId="71"/>
    <cellStyle name="Pourcentage 5" xfId="72"/>
    <cellStyle name="Pourcentage 5 2" xfId="73"/>
    <cellStyle name="Pourcentage 6" xfId="74"/>
    <cellStyle name="Pourcentage 6 2" xfId="75"/>
    <cellStyle name="Pourcentage 7" xfId="76"/>
    <cellStyle name="Pourcentage 8" xfId="77"/>
    <cellStyle name="Pourcentage 9" xfId="78"/>
    <cellStyle name="Standard 11" xfId="79"/>
    <cellStyle name="Standard_2 + 3" xfId="80"/>
    <cellStyle name="Style 24" xfId="107"/>
    <cellStyle name="Style 25" xfId="108"/>
    <cellStyle name="style_col_headings" xfId="81"/>
    <cellStyle name="TEXT" xfId="109"/>
    <cellStyle name="Title" xfId="82"/>
    <cellStyle name="Titre 1" xfId="110"/>
    <cellStyle name="Titre 2" xfId="111"/>
    <cellStyle name="Titre 3" xfId="112"/>
    <cellStyle name="Titre 4" xfId="113"/>
    <cellStyle name="Virgule fixe" xfId="7"/>
    <cellStyle name="Warning Text" xfId="83"/>
    <cellStyle name="Wrapped" xfId="1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hartsheet" Target="chartsheets/sheet5.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hartsheet" Target="chartsheets/sheet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hartsheet" Target="chartsheets/sheet4.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hartsheet" Target="chartsheets/sheet3.xml"/><Relationship Id="rId20" Type="http://schemas.openxmlformats.org/officeDocument/2006/relationships/chartsheet" Target="chartsheets/sheet7.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hartsheet" Target="chartsheets/sheet2.xml"/><Relationship Id="rId23" Type="http://schemas.openxmlformats.org/officeDocument/2006/relationships/worksheet" Target="worksheets/sheet14.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hartsheet" Target="chartsheets/sheet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hartsheet" Target="chartsheets/sheet1.xml"/><Relationship Id="rId22" Type="http://schemas.openxmlformats.org/officeDocument/2006/relationships/chartsheet" Target="chartsheets/sheet9.xml"/><Relationship Id="rId27"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C1.</a:t>
            </a:r>
            <a:r>
              <a:rPr lang="fr-FR" sz="1600" baseline="0"/>
              <a:t> Decedents and inheritance declarations, France 1800-2010</a:t>
            </a:r>
            <a:endParaRPr lang="fr-FR" sz="1600"/>
          </a:p>
        </c:rich>
      </c:tx>
      <c:layout>
        <c:manualLayout>
          <c:xMode val="edge"/>
          <c:yMode val="edge"/>
          <c:x val="0.10981047937569677"/>
          <c:y val="0"/>
        </c:manualLayout>
      </c:layout>
      <c:overlay val="0"/>
      <c:spPr>
        <a:noFill/>
        <a:ln w="25400">
          <a:noFill/>
        </a:ln>
      </c:spPr>
    </c:title>
    <c:autoTitleDeleted val="0"/>
    <c:plotArea>
      <c:layout>
        <c:manualLayout>
          <c:layoutTarget val="inner"/>
          <c:xMode val="edge"/>
          <c:yMode val="edge"/>
          <c:x val="6.5901429963395042E-2"/>
          <c:y val="6.3427081777379449E-2"/>
          <c:w val="0.90355021989308193"/>
          <c:h val="0.72547887814836143"/>
        </c:manualLayout>
      </c:layout>
      <c:lineChart>
        <c:grouping val="standard"/>
        <c:varyColors val="0"/>
        <c:ser>
          <c:idx val="0"/>
          <c:order val="0"/>
          <c:tx>
            <c:v>Number of adult decedents (thousands)</c:v>
          </c:tx>
          <c:spPr>
            <a:ln w="12700">
              <a:solidFill>
                <a:srgbClr val="000000"/>
              </a:solidFill>
              <a:prstDash val="solid"/>
            </a:ln>
          </c:spPr>
          <c:marker>
            <c:symbol val="diamond"/>
            <c:size val="6"/>
            <c:spPr>
              <a:solidFill>
                <a:srgbClr val="000000"/>
              </a:solidFill>
              <a:ln>
                <a:solidFill>
                  <a:srgbClr val="000000"/>
                </a:solidFill>
                <a:prstDash val="solid"/>
              </a:ln>
            </c:spPr>
          </c:marker>
          <c:cat>
            <c:numRef>
              <c:f>'TC1'!$A$8:$A$218</c:f>
              <c:numCache>
                <c:formatCode>General</c:formatCode>
                <c:ptCount val="21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numCache>
            </c:numRef>
          </c:cat>
          <c:val>
            <c:numRef>
              <c:f>'TC1'!$B$8:$B$218</c:f>
              <c:numCache>
                <c:formatCode>General</c:formatCode>
                <c:ptCount val="211"/>
                <c:pt idx="7" formatCode="0">
                  <c:v>472.52256</c:v>
                </c:pt>
                <c:pt idx="17" formatCode="0">
                  <c:v>472.55899499999998</c:v>
                </c:pt>
                <c:pt idx="27" formatCode="0">
                  <c:v>497.88473599999992</c:v>
                </c:pt>
                <c:pt idx="37" formatCode="0">
                  <c:v>549.66086100000007</c:v>
                </c:pt>
                <c:pt idx="47" formatCode="0">
                  <c:v>558.68657250000001</c:v>
                </c:pt>
                <c:pt idx="57" formatCode="0">
                  <c:v>540.46860399999991</c:v>
                </c:pt>
                <c:pt idx="67" formatCode="0">
                  <c:v>580.14681799999994</c:v>
                </c:pt>
                <c:pt idx="77" formatCode="0">
                  <c:v>559.55540000000008</c:v>
                </c:pt>
                <c:pt idx="87" formatCode="0">
                  <c:v>583.97612000000004</c:v>
                </c:pt>
                <c:pt idx="102" formatCode="0">
                  <c:v>557.78396566159995</c:v>
                </c:pt>
                <c:pt idx="103" formatCode="0">
                  <c:v>553.77397897459991</c:v>
                </c:pt>
                <c:pt idx="104" formatCode="0">
                  <c:v>558.27200108160002</c:v>
                </c:pt>
                <c:pt idx="105" formatCode="0">
                  <c:v>578.46197413360005</c:v>
                </c:pt>
                <c:pt idx="106" formatCode="0">
                  <c:v>579.70602535500007</c:v>
                </c:pt>
                <c:pt idx="107" formatCode="0">
                  <c:v>610.3590171418</c:v>
                </c:pt>
                <c:pt idx="108" formatCode="0">
                  <c:v>568.22501592899994</c:v>
                </c:pt>
                <c:pt idx="109" formatCode="0">
                  <c:v>592.31603117960003</c:v>
                </c:pt>
                <c:pt idx="110" formatCode="0">
                  <c:v>547.6939937244</c:v>
                </c:pt>
                <c:pt idx="111" formatCode="0">
                  <c:v>581.2489773594001</c:v>
                </c:pt>
                <c:pt idx="112" formatCode="0">
                  <c:v>545.08496700149999</c:v>
                </c:pt>
                <c:pt idx="113" formatCode="0">
                  <c:v>549.21599654010004</c:v>
                </c:pt>
                <c:pt idx="119" formatCode="0">
                  <c:v>525.20501095299994</c:v>
                </c:pt>
                <c:pt idx="120" formatCode="0">
                  <c:v>532.42502755600003</c:v>
                </c:pt>
                <c:pt idx="121" formatCode="0">
                  <c:v>543.59199026549993</c:v>
                </c:pt>
                <c:pt idx="122" formatCode="0">
                  <c:v>572.55201308720007</c:v>
                </c:pt>
                <c:pt idx="123" formatCode="0">
                  <c:v>538.67796484409996</c:v>
                </c:pt>
                <c:pt idx="124" formatCode="0">
                  <c:v>564.55797723959995</c:v>
                </c:pt>
                <c:pt idx="125" formatCode="0">
                  <c:v>583.43100518429992</c:v>
                </c:pt>
                <c:pt idx="126" formatCode="0">
                  <c:v>581.13600354810001</c:v>
                </c:pt>
                <c:pt idx="127" formatCode="0">
                  <c:v>561.02400041759995</c:v>
                </c:pt>
                <c:pt idx="128" formatCode="0">
                  <c:v>552.61499337719999</c:v>
                </c:pt>
                <c:pt idx="129" formatCode="0">
                  <c:v>615.31297166460001</c:v>
                </c:pt>
                <c:pt idx="130" formatCode="0">
                  <c:v>544.71601397720008</c:v>
                </c:pt>
                <c:pt idx="131" formatCode="0">
                  <c:v>578.81798017920005</c:v>
                </c:pt>
                <c:pt idx="132" formatCode="0">
                  <c:v>561.34102307399996</c:v>
                </c:pt>
                <c:pt idx="133" formatCode="0">
                  <c:v>570.39096652019998</c:v>
                </c:pt>
                <c:pt idx="134" formatCode="0">
                  <c:v>549.73797154880003</c:v>
                </c:pt>
                <c:pt idx="135" formatCode="0">
                  <c:v>580.54003427420002</c:v>
                </c:pt>
                <c:pt idx="136" formatCode="0">
                  <c:v>567.05199900030004</c:v>
                </c:pt>
                <c:pt idx="137" formatCode="0">
                  <c:v>556.24299996089997</c:v>
                </c:pt>
                <c:pt idx="138" formatCode="0">
                  <c:v>575.04501473749997</c:v>
                </c:pt>
                <c:pt idx="139" formatCode="0">
                  <c:v>553.82403109860002</c:v>
                </c:pt>
                <c:pt idx="140" formatCode="0">
                  <c:v>573.34900853265003</c:v>
                </c:pt>
                <c:pt idx="141" formatCode="0">
                  <c:v>592.87398596670005</c:v>
                </c:pt>
                <c:pt idx="142" formatCode="0">
                  <c:v>585.2459859618001</c:v>
                </c:pt>
                <c:pt idx="143" formatCode="0">
                  <c:v>605.50902851440003</c:v>
                </c:pt>
                <c:pt idx="144" formatCode="0">
                  <c:v>576.00752564289996</c:v>
                </c:pt>
                <c:pt idx="145" formatCode="0">
                  <c:v>546.50602277140001</c:v>
                </c:pt>
                <c:pt idx="146" formatCode="0">
                  <c:v>460.83800995590002</c:v>
                </c:pt>
                <c:pt idx="147" formatCode="0">
                  <c:v>456.686985677</c:v>
                </c:pt>
                <c:pt idx="148" formatCode="0">
                  <c:v>447.89000985660005</c:v>
                </c:pt>
                <c:pt idx="149" formatCode="0">
                  <c:v>503.25599815640004</c:v>
                </c:pt>
                <c:pt idx="150" formatCode="0">
                  <c:v>474.80197302579995</c:v>
                </c:pt>
                <c:pt idx="151" formatCode="0">
                  <c:v>508.97700179290001</c:v>
                </c:pt>
                <c:pt idx="152" formatCode="0">
                  <c:v>473.75597741820002</c:v>
                </c:pt>
                <c:pt idx="153" formatCode="0">
                  <c:v>510.95802265639998</c:v>
                </c:pt>
                <c:pt idx="154" formatCode="0">
                  <c:v>474.33397846399993</c:v>
                </c:pt>
                <c:pt idx="155" formatCode="0">
                  <c:v>483.93901716750008</c:v>
                </c:pt>
                <c:pt idx="156" formatCode="0">
                  <c:v>506.22201612560002</c:v>
                </c:pt>
                <c:pt idx="157" formatCode="0">
                  <c:v>493.54100206469997</c:v>
                </c:pt>
                <c:pt idx="158" formatCode="0">
                  <c:v>465.31399392000003</c:v>
                </c:pt>
                <c:pt idx="159" formatCode="0">
                  <c:v>474.55698404100002</c:v>
                </c:pt>
                <c:pt idx="160" formatCode="0">
                  <c:v>489.49901721600008</c:v>
                </c:pt>
                <c:pt idx="161" formatCode="0">
                  <c:v>469.56700294349997</c:v>
                </c:pt>
                <c:pt idx="162" formatCode="0">
                  <c:v>510.00501832930007</c:v>
                </c:pt>
                <c:pt idx="163" formatCode="0">
                  <c:v>526.0900269576</c:v>
                </c:pt>
                <c:pt idx="164" formatCode="0">
                  <c:v>489.98800799580005</c:v>
                </c:pt>
                <c:pt idx="165" formatCode="0">
                  <c:v>515.07002501279999</c:v>
                </c:pt>
                <c:pt idx="166" formatCode="0">
                  <c:v>500.3529875776</c:v>
                </c:pt>
                <c:pt idx="167" formatCode="0">
                  <c:v>515.68200258570005</c:v>
                </c:pt>
                <c:pt idx="168" formatCode="0">
                  <c:v>526.14501315950008</c:v>
                </c:pt>
                <c:pt idx="169" formatCode="0">
                  <c:v>546.28700403900007</c:v>
                </c:pt>
                <c:pt idx="170" formatCode="0">
                  <c:v>516.65799077819997</c:v>
                </c:pt>
                <c:pt idx="171" formatCode="0">
                  <c:v>528.52002004229996</c:v>
                </c:pt>
                <c:pt idx="172" formatCode="0">
                  <c:v>525.28900553999995</c:v>
                </c:pt>
                <c:pt idx="173" formatCode="0">
                  <c:v>534.96101158360011</c:v>
                </c:pt>
                <c:pt idx="174" formatCode="0">
                  <c:v>530.57002392410004</c:v>
                </c:pt>
                <c:pt idx="175" formatCode="0">
                  <c:v>540.43598107389994</c:v>
                </c:pt>
                <c:pt idx="176" formatCode="0">
                  <c:v>538.682997538</c:v>
                </c:pt>
                <c:pt idx="177" formatCode="0">
                  <c:v>518.43299438910003</c:v>
                </c:pt>
                <c:pt idx="178" formatCode="0">
                  <c:v>530.07700327600003</c:v>
                </c:pt>
                <c:pt idx="179" formatCode="0">
                  <c:v>525.43501209099998</c:v>
                </c:pt>
                <c:pt idx="180" formatCode="0">
                  <c:v>530.25599497859992</c:v>
                </c:pt>
                <c:pt idx="181" formatCode="0">
                  <c:v>538.53400702529996</c:v>
                </c:pt>
                <c:pt idx="182" formatCode="0">
                  <c:v>527.56101524480005</c:v>
                </c:pt>
                <c:pt idx="183" formatCode="0">
                  <c:v>544.95599721799999</c:v>
                </c:pt>
                <c:pt idx="184" formatCode="0">
                  <c:v>528.95102282100004</c:v>
                </c:pt>
                <c:pt idx="185" formatCode="0">
                  <c:v>539.251013392</c:v>
                </c:pt>
                <c:pt idx="186" formatCode="0">
                  <c:v>533.95302466520002</c:v>
                </c:pt>
                <c:pt idx="187" formatCode="0">
                  <c:v>515.28401449019998</c:v>
                </c:pt>
                <c:pt idx="188" formatCode="0">
                  <c:v>512.48399577999999</c:v>
                </c:pt>
                <c:pt idx="189" formatCode="0">
                  <c:v>517.49300946179994</c:v>
                </c:pt>
                <c:pt idx="190" formatCode="0">
                  <c:v>514.92598593280002</c:v>
                </c:pt>
                <c:pt idx="191" formatCode="0">
                  <c:v>513.53701780499989</c:v>
                </c:pt>
                <c:pt idx="192" formatCode="0">
                  <c:v>511.30999381399999</c:v>
                </c:pt>
                <c:pt idx="193" formatCode="0">
                  <c:v>522.56697783419997</c:v>
                </c:pt>
                <c:pt idx="194" formatCode="0">
                  <c:v>511.11597564750002</c:v>
                </c:pt>
                <c:pt idx="195" formatCode="0">
                  <c:v>523.58998342020004</c:v>
                </c:pt>
                <c:pt idx="196" formatCode="0">
                  <c:v>527.98601020499996</c:v>
                </c:pt>
                <c:pt idx="197" formatCode="0">
                  <c:v>522.61001785650001</c:v>
                </c:pt>
                <c:pt idx="198" formatCode="0">
                  <c:v>526.66200404599999</c:v>
                </c:pt>
                <c:pt idx="199" formatCode="0">
                  <c:v>530.18399437920004</c:v>
                </c:pt>
                <c:pt idx="200" formatCode="0">
                  <c:v>527.52301407820005</c:v>
                </c:pt>
                <c:pt idx="201" formatCode="0">
                  <c:v>523.52900182039991</c:v>
                </c:pt>
                <c:pt idx="202" formatCode="0">
                  <c:v>528.33600506079995</c:v>
                </c:pt>
                <c:pt idx="203" formatCode="0">
                  <c:v>545.80902740640011</c:v>
                </c:pt>
                <c:pt idx="204" formatCode="0">
                  <c:v>503.2479960572</c:v>
                </c:pt>
                <c:pt idx="205" formatCode="0">
                  <c:v>521.64900242459998</c:v>
                </c:pt>
                <c:pt idx="206" formatCode="0">
                  <c:v>510.50598037120005</c:v>
                </c:pt>
                <c:pt idx="207" formatCode="0">
                  <c:v>515.36099653919996</c:v>
                </c:pt>
                <c:pt idx="208" formatCode="0">
                  <c:v>541.155000976</c:v>
                </c:pt>
                <c:pt idx="209" formatCode="0">
                  <c:v>546.10902123719995</c:v>
                </c:pt>
                <c:pt idx="210" formatCode="0">
                  <c:v>551.56099248999999</c:v>
                </c:pt>
              </c:numCache>
            </c:numRef>
          </c:val>
          <c:smooth val="1"/>
        </c:ser>
        <c:ser>
          <c:idx val="1"/>
          <c:order val="1"/>
          <c:tx>
            <c:v>Number of inheritance declarations (thousands)</c:v>
          </c:tx>
          <c:spPr>
            <a:ln>
              <a:solidFill>
                <a:schemeClr val="tx1"/>
              </a:solidFill>
            </a:ln>
          </c:spPr>
          <c:marker>
            <c:symbol val="square"/>
            <c:size val="5"/>
            <c:spPr>
              <a:solidFill>
                <a:schemeClr val="bg1"/>
              </a:solidFill>
              <a:ln>
                <a:solidFill>
                  <a:schemeClr val="tx1"/>
                </a:solidFill>
              </a:ln>
            </c:spPr>
          </c:marker>
          <c:cat>
            <c:numRef>
              <c:f>'TC1'!$A$8:$A$218</c:f>
              <c:numCache>
                <c:formatCode>General</c:formatCode>
                <c:ptCount val="21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numCache>
            </c:numRef>
          </c:cat>
          <c:val>
            <c:numRef>
              <c:f>'TC1'!$C$8:$C$218</c:f>
              <c:numCache>
                <c:formatCode>General</c:formatCode>
                <c:ptCount val="211"/>
                <c:pt idx="7" formatCode="0">
                  <c:v>340.21624320000001</c:v>
                </c:pt>
                <c:pt idx="17" formatCode="0">
                  <c:v>344.96806634999996</c:v>
                </c:pt>
                <c:pt idx="27" formatCode="0">
                  <c:v>358.47700991999994</c:v>
                </c:pt>
                <c:pt idx="37" formatCode="0">
                  <c:v>379.26599408999999</c:v>
                </c:pt>
                <c:pt idx="47" formatCode="0">
                  <c:v>363.146272125</c:v>
                </c:pt>
                <c:pt idx="57" formatCode="0">
                  <c:v>356.70927863999998</c:v>
                </c:pt>
                <c:pt idx="67" formatCode="0">
                  <c:v>377.09543169999995</c:v>
                </c:pt>
                <c:pt idx="77" formatCode="0">
                  <c:v>352.51990200000006</c:v>
                </c:pt>
                <c:pt idx="87" formatCode="0">
                  <c:v>362.0651944</c:v>
                </c:pt>
                <c:pt idx="102" formatCode="#,##0">
                  <c:v>363.61200000000002</c:v>
                </c:pt>
                <c:pt idx="103" formatCode="#,##0">
                  <c:v>386.03199999999998</c:v>
                </c:pt>
                <c:pt idx="104" formatCode="#,##0">
                  <c:v>381.601</c:v>
                </c:pt>
                <c:pt idx="105" formatCode="#,##0">
                  <c:v>385.01900000000001</c:v>
                </c:pt>
                <c:pt idx="107" formatCode="#,##0">
                  <c:v>401.57400000000001</c:v>
                </c:pt>
                <c:pt idx="109" formatCode="#,##0">
                  <c:v>379.41800000000001</c:v>
                </c:pt>
                <c:pt idx="110" formatCode="#,##0">
                  <c:v>359.83600000000001</c:v>
                </c:pt>
                <c:pt idx="111" formatCode="#,##0">
                  <c:v>359.113</c:v>
                </c:pt>
                <c:pt idx="112" formatCode="#,##0">
                  <c:v>358.92099999999999</c:v>
                </c:pt>
                <c:pt idx="113" formatCode="#,##0">
                  <c:v>360.53899999999999</c:v>
                </c:pt>
                <c:pt idx="125" formatCode="#,##0">
                  <c:v>385.94299999999998</c:v>
                </c:pt>
                <c:pt idx="126" formatCode="#,##0">
                  <c:v>403.99</c:v>
                </c:pt>
                <c:pt idx="127" formatCode="#,##0">
                  <c:v>381.45600000000002</c:v>
                </c:pt>
                <c:pt idx="129" formatCode="#,##0">
                  <c:v>388.62</c:v>
                </c:pt>
                <c:pt idx="130" formatCode="#,##0">
                  <c:v>357.24</c:v>
                </c:pt>
                <c:pt idx="131" formatCode="#,##0">
                  <c:v>372.18299999999999</c:v>
                </c:pt>
                <c:pt idx="132" formatCode="#,##0">
                  <c:v>370.99866666666668</c:v>
                </c:pt>
                <c:pt idx="133" formatCode="#,##0">
                  <c:v>354.14699999999999</c:v>
                </c:pt>
                <c:pt idx="135" formatCode="#,##0">
                  <c:v>370.15</c:v>
                </c:pt>
                <c:pt idx="136" formatCode="#,##0">
                  <c:v>362.63799999999998</c:v>
                </c:pt>
                <c:pt idx="137" formatCode="#,##0">
                  <c:v>361.32799999999997</c:v>
                </c:pt>
                <c:pt idx="138" formatCode="#,##0">
                  <c:v>379.226</c:v>
                </c:pt>
                <c:pt idx="139" formatCode="#,##0">
                  <c:v>330.69600000000003</c:v>
                </c:pt>
                <c:pt idx="140" formatCode="#,##0">
                  <c:v>296.63299999999998</c:v>
                </c:pt>
                <c:pt idx="141" formatCode="#,##0">
                  <c:v>346.21300000000002</c:v>
                </c:pt>
                <c:pt idx="142" formatCode="#,##0">
                  <c:v>354.58100000000002</c:v>
                </c:pt>
                <c:pt idx="143" formatCode="#,##0">
                  <c:v>332.27600000000001</c:v>
                </c:pt>
                <c:pt idx="144" formatCode="#,##0">
                  <c:v>313.25</c:v>
                </c:pt>
                <c:pt idx="145" formatCode="#,##0">
                  <c:v>318.69299999999998</c:v>
                </c:pt>
                <c:pt idx="146" formatCode="#,##0">
                  <c:v>285.23</c:v>
                </c:pt>
                <c:pt idx="147" formatCode="#,##0">
                  <c:v>308.52600000000001</c:v>
                </c:pt>
                <c:pt idx="148" formatCode="#,##0">
                  <c:v>284.26400000000001</c:v>
                </c:pt>
                <c:pt idx="149" formatCode="#,##0">
                  <c:v>287.66899999999998</c:v>
                </c:pt>
                <c:pt idx="150" formatCode="#,##0">
                  <c:v>275.899</c:v>
                </c:pt>
                <c:pt idx="151" formatCode="#,##0">
                  <c:v>283.08999999999997</c:v>
                </c:pt>
                <c:pt idx="152" formatCode="#,##0">
                  <c:v>285.76799999999997</c:v>
                </c:pt>
                <c:pt idx="153" formatCode="#,##0">
                  <c:v>259.22300000000001</c:v>
                </c:pt>
                <c:pt idx="154" formatCode="#,##0">
                  <c:v>285.93200000000002</c:v>
                </c:pt>
                <c:pt idx="155" formatCode="#,##0">
                  <c:v>248.96</c:v>
                </c:pt>
                <c:pt idx="156" formatCode="#,##0">
                  <c:v>64.734999999999999</c:v>
                </c:pt>
                <c:pt idx="157" formatCode="#,##0">
                  <c:v>68.727000000000004</c:v>
                </c:pt>
                <c:pt idx="158" formatCode="#,##0">
                  <c:v>84.037999999999997</c:v>
                </c:pt>
                <c:pt idx="159" formatCode="#,##0">
                  <c:v>88.56</c:v>
                </c:pt>
                <c:pt idx="160" formatCode="#,##0">
                  <c:v>89.653999999999996</c:v>
                </c:pt>
                <c:pt idx="162" formatCode="#,##0">
                  <c:v>104.652</c:v>
                </c:pt>
                <c:pt idx="164" formatCode="#,##0">
                  <c:v>123.91500000000001</c:v>
                </c:pt>
                <c:pt idx="177" formatCode="#,##0">
                  <c:v>241.7</c:v>
                </c:pt>
                <c:pt idx="184" formatCode="#,##0">
                  <c:v>266.05900000000003</c:v>
                </c:pt>
                <c:pt idx="187" formatCode="#,##0">
                  <c:v>262.20699999999999</c:v>
                </c:pt>
                <c:pt idx="194" formatCode="#,##0">
                  <c:v>305.50359999999995</c:v>
                </c:pt>
                <c:pt idx="200" formatCode="#,##0">
                  <c:v>345.82409999999999</c:v>
                </c:pt>
                <c:pt idx="206" formatCode="#,##0">
                  <c:v>338</c:v>
                </c:pt>
                <c:pt idx="210" formatCode="#,##0">
                  <c:v>330.93659549399996</c:v>
                </c:pt>
              </c:numCache>
            </c:numRef>
          </c:val>
          <c:smooth val="0"/>
        </c:ser>
        <c:dLbls>
          <c:showLegendKey val="0"/>
          <c:showVal val="0"/>
          <c:showCatName val="0"/>
          <c:showSerName val="0"/>
          <c:showPercent val="0"/>
          <c:showBubbleSize val="0"/>
        </c:dLbls>
        <c:marker val="1"/>
        <c:smooth val="0"/>
        <c:axId val="609326176"/>
        <c:axId val="609318560"/>
      </c:lineChart>
      <c:catAx>
        <c:axId val="60932617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09318560"/>
        <c:crossesAt val="0"/>
        <c:auto val="1"/>
        <c:lblAlgn val="ctr"/>
        <c:lblOffset val="100"/>
        <c:tickLblSkip val="20"/>
        <c:tickMarkSkip val="20"/>
        <c:noMultiLvlLbl val="0"/>
      </c:catAx>
      <c:valAx>
        <c:axId val="609318560"/>
        <c:scaling>
          <c:orientation val="minMax"/>
          <c:max val="700"/>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09326176"/>
        <c:crosses val="autoZero"/>
        <c:crossBetween val="between"/>
        <c:majorUnit val="100"/>
        <c:minorUnit val="1E-3"/>
      </c:valAx>
      <c:spPr>
        <a:solidFill>
          <a:srgbClr val="FFFFFF"/>
        </a:solidFill>
        <a:ln w="3175">
          <a:solidFill>
            <a:srgbClr val="000000"/>
          </a:solidFill>
          <a:prstDash val="solid"/>
        </a:ln>
      </c:spPr>
    </c:plotArea>
    <c:legend>
      <c:legendPos val="r"/>
      <c:legendEntry>
        <c:idx val="0"/>
        <c:txPr>
          <a:bodyPr/>
          <a:lstStyle/>
          <a:p>
            <a:pPr>
              <a:defRPr sz="1400" b="0" i="0" u="none" strike="noStrike" baseline="0">
                <a:solidFill>
                  <a:srgbClr val="000000"/>
                </a:solidFill>
                <a:latin typeface="Arial"/>
                <a:ea typeface="Arial"/>
                <a:cs typeface="Arial"/>
              </a:defRPr>
            </a:pPr>
            <a:endParaRPr lang="fr-FR"/>
          </a:p>
        </c:txPr>
      </c:legendEntry>
      <c:layout>
        <c:manualLayout>
          <c:xMode val="edge"/>
          <c:yMode val="edge"/>
          <c:x val="0.16861761426978819"/>
          <c:y val="0.50699379041034509"/>
          <c:w val="0.44705273044882771"/>
          <c:h val="0.16046881334955079"/>
        </c:manualLayout>
      </c:layout>
      <c:overlay val="0"/>
      <c:spPr>
        <a:solidFill>
          <a:srgbClr val="FFFFFF"/>
        </a:solidFill>
        <a:ln w="3175">
          <a:solidFill>
            <a:srgbClr val="000000"/>
          </a:solidFill>
          <a:prstDash val="solid"/>
        </a:ln>
      </c:spPr>
      <c:txPr>
        <a:bodyPr/>
        <a:lstStyle/>
        <a:p>
          <a:pPr>
            <a:defRPr sz="1400" b="0" i="0" u="none" strike="noStrike" baseline="0">
              <a:solidFill>
                <a:srgbClr val="000000"/>
              </a:solidFill>
              <a:latin typeface="Arial"/>
              <a:ea typeface="Arial"/>
              <a:cs typeface="Arial"/>
            </a:defRPr>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C2.</a:t>
            </a:r>
            <a:r>
              <a:rPr lang="fr-FR" sz="1600" baseline="0"/>
              <a:t> The fraction of population covered by inheritance registers, France 1800-2010 </a:t>
            </a:r>
            <a:r>
              <a:rPr lang="fr-FR" sz="1600" b="0" baseline="0"/>
              <a:t>(% adult decedents with inheritance declaration)</a:t>
            </a:r>
            <a:r>
              <a:rPr lang="fr-FR" sz="1600" b="0"/>
              <a:t> </a:t>
            </a:r>
          </a:p>
        </c:rich>
      </c:tx>
      <c:layout>
        <c:manualLayout>
          <c:xMode val="edge"/>
          <c:yMode val="edge"/>
          <c:x val="0.14604236343366778"/>
          <c:y val="2.2583559168925021E-3"/>
        </c:manualLayout>
      </c:layout>
      <c:overlay val="0"/>
      <c:spPr>
        <a:noFill/>
        <a:ln w="25400">
          <a:noFill/>
        </a:ln>
      </c:spPr>
    </c:title>
    <c:autoTitleDeleted val="0"/>
    <c:plotArea>
      <c:layout>
        <c:manualLayout>
          <c:layoutTarget val="inner"/>
          <c:xMode val="edge"/>
          <c:yMode val="edge"/>
          <c:x val="6.5901429963395042E-2"/>
          <c:y val="9.9560776447659496E-2"/>
          <c:w val="0.90330212694985035"/>
          <c:h val="0.68934518347808138"/>
        </c:manualLayout>
      </c:layout>
      <c:lineChart>
        <c:grouping val="standard"/>
        <c:varyColors val="0"/>
        <c:ser>
          <c:idx val="0"/>
          <c:order val="0"/>
          <c:tx>
            <c:v>France</c:v>
          </c:tx>
          <c:spPr>
            <a:ln w="12700">
              <a:solidFill>
                <a:srgbClr val="000000"/>
              </a:solidFill>
              <a:prstDash val="solid"/>
            </a:ln>
          </c:spPr>
          <c:marker>
            <c:symbol val="diamond"/>
            <c:size val="6"/>
            <c:spPr>
              <a:solidFill>
                <a:srgbClr val="000000"/>
              </a:solidFill>
              <a:ln>
                <a:solidFill>
                  <a:srgbClr val="000000"/>
                </a:solidFill>
                <a:prstDash val="solid"/>
              </a:ln>
            </c:spPr>
          </c:marker>
          <c:cat>
            <c:numRef>
              <c:f>'TC1'!$A$8:$A$218</c:f>
              <c:numCache>
                <c:formatCode>General</c:formatCode>
                <c:ptCount val="21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numCache>
            </c:numRef>
          </c:cat>
          <c:val>
            <c:numRef>
              <c:f>'TC1'!$D$8:$D$218</c:f>
              <c:numCache>
                <c:formatCode>General</c:formatCode>
                <c:ptCount val="211"/>
                <c:pt idx="7" formatCode="0%">
                  <c:v>0.72</c:v>
                </c:pt>
                <c:pt idx="17" formatCode="0%">
                  <c:v>0.73</c:v>
                </c:pt>
                <c:pt idx="27" formatCode="0%">
                  <c:v>0.72</c:v>
                </c:pt>
                <c:pt idx="37" formatCode="0%">
                  <c:v>0.69</c:v>
                </c:pt>
                <c:pt idx="47" formatCode="0%">
                  <c:v>0.65</c:v>
                </c:pt>
                <c:pt idx="57" formatCode="0%">
                  <c:v>0.66</c:v>
                </c:pt>
                <c:pt idx="67" formatCode="0%">
                  <c:v>0.65</c:v>
                </c:pt>
                <c:pt idx="77" formatCode="0%">
                  <c:v>0.63</c:v>
                </c:pt>
                <c:pt idx="87" formatCode="0%">
                  <c:v>0.62</c:v>
                </c:pt>
                <c:pt idx="102" formatCode="0%">
                  <c:v>0.65188679199250865</c:v>
                </c:pt>
                <c:pt idx="103" formatCode="0%">
                  <c:v>0.69709306442097418</c:v>
                </c:pt>
                <c:pt idx="104" formatCode="0%">
                  <c:v>0.68353956361895918</c:v>
                </c:pt>
                <c:pt idx="105" formatCode="0%">
                  <c:v>0.66559085508890692</c:v>
                </c:pt>
                <c:pt idx="107" formatCode="0%">
                  <c:v>0.65793080584030339</c:v>
                </c:pt>
                <c:pt idx="109" formatCode="0%">
                  <c:v>0.64056682586217928</c:v>
                </c:pt>
                <c:pt idx="110" formatCode="0%">
                  <c:v>0.65700191005028574</c:v>
                </c:pt>
                <c:pt idx="111" formatCode="0%">
                  <c:v>0.61782990420291417</c:v>
                </c:pt>
                <c:pt idx="112" formatCode="0%">
                  <c:v>0.65846798522882821</c:v>
                </c:pt>
                <c:pt idx="113" formatCode="0%">
                  <c:v>0.65646121429690707</c:v>
                </c:pt>
                <c:pt idx="125" formatCode="0%">
                  <c:v>0.66150581057666713</c:v>
                </c:pt>
                <c:pt idx="126" formatCode="0%">
                  <c:v>0.69517289848410191</c:v>
                </c:pt>
                <c:pt idx="127" formatCode="0%">
                  <c:v>0.67992813091073123</c:v>
                </c:pt>
                <c:pt idx="129" formatCode="0%">
                  <c:v>0.63158102932345184</c:v>
                </c:pt>
                <c:pt idx="130" formatCode="0%">
                  <c:v>0.6558279742716594</c:v>
                </c:pt>
                <c:pt idx="131" formatCode="0%">
                  <c:v>0.64300524991427088</c:v>
                </c:pt>
                <c:pt idx="132" formatCode="0%">
                  <c:v>0.66091493658349465</c:v>
                </c:pt>
                <c:pt idx="133" formatCode="0%">
                  <c:v>0.62088465769462375</c:v>
                </c:pt>
                <c:pt idx="135" formatCode="0%">
                  <c:v>0.6375959936385216</c:v>
                </c:pt>
                <c:pt idx="136" formatCode="0%">
                  <c:v>0.63951454300367983</c:v>
                </c:pt>
                <c:pt idx="137" formatCode="0%">
                  <c:v>0.64958660158491677</c:v>
                </c:pt>
                <c:pt idx="138" formatCode="0%">
                  <c:v>0.65947185051784407</c:v>
                </c:pt>
                <c:pt idx="139" formatCode="0%">
                  <c:v>0.59711385102594905</c:v>
                </c:pt>
                <c:pt idx="140" formatCode="0%">
                  <c:v>0.51736899442655593</c:v>
                </c:pt>
                <c:pt idx="141" formatCode="0%">
                  <c:v>0.58395714467972248</c:v>
                </c:pt>
                <c:pt idx="142" formatCode="0%">
                  <c:v>0.60586660738437603</c:v>
                </c:pt>
                <c:pt idx="143" formatCode="0%">
                  <c:v>0.54875482338426917</c:v>
                </c:pt>
                <c:pt idx="144" formatCode="0%">
                  <c:v>0.54382970022895427</c:v>
                </c:pt>
                <c:pt idx="145" formatCode="0%">
                  <c:v>0.58314636384768126</c:v>
                </c:pt>
                <c:pt idx="146" formatCode="0%">
                  <c:v>0.61893766103906045</c:v>
                </c:pt>
                <c:pt idx="147" formatCode="0%">
                  <c:v>0.67557432043445731</c:v>
                </c:pt>
                <c:pt idx="148" formatCode="0%">
                  <c:v>0.63467367823410969</c:v>
                </c:pt>
                <c:pt idx="149" formatCode="0%">
                  <c:v>0.57161564105312312</c:v>
                </c:pt>
                <c:pt idx="150" formatCode="0%">
                  <c:v>0.58108225254785983</c:v>
                </c:pt>
                <c:pt idx="151" formatCode="0%">
                  <c:v>0.55619408932584302</c:v>
                </c:pt>
                <c:pt idx="152" formatCode="0%">
                  <c:v>0.60319661095852128</c:v>
                </c:pt>
                <c:pt idx="153" formatCode="0%">
                  <c:v>0.50732738993378668</c:v>
                </c:pt>
                <c:pt idx="154" formatCode="0%">
                  <c:v>0.60280733192657232</c:v>
                </c:pt>
                <c:pt idx="155" formatCode="0%">
                  <c:v>0.51444498411631567</c:v>
                </c:pt>
                <c:pt idx="156" formatCode="0%">
                  <c:v>0.12787867366072525</c:v>
                </c:pt>
                <c:pt idx="157" formatCode="0%">
                  <c:v>0.13925286797345027</c:v>
                </c:pt>
                <c:pt idx="158" formatCode="0%">
                  <c:v>0.18060492720631219</c:v>
                </c:pt>
                <c:pt idx="159" formatCode="0%">
                  <c:v>0.18661615565297157</c:v>
                </c:pt>
                <c:pt idx="160" formatCode="0%">
                  <c:v>0.18315460674446785</c:v>
                </c:pt>
                <c:pt idx="162" formatCode="0%">
                  <c:v>0.20519798088031418</c:v>
                </c:pt>
                <c:pt idx="164" formatCode="0%">
                  <c:v>0.25289394429641254</c:v>
                </c:pt>
                <c:pt idx="177" formatCode="0%">
                  <c:v>0.46621261111054335</c:v>
                </c:pt>
                <c:pt idx="184" formatCode="0%">
                  <c:v>0.50299363933744745</c:v>
                </c:pt>
                <c:pt idx="187" formatCode="0%">
                  <c:v>0.50885917790292101</c:v>
                </c:pt>
                <c:pt idx="194" formatCode="0%">
                  <c:v>0.59771874595188901</c:v>
                </c:pt>
                <c:pt idx="200" formatCode="0%">
                  <c:v>0.65556210965373163</c:v>
                </c:pt>
                <c:pt idx="206" formatCode="0%">
                  <c:v>0.66208822814226942</c:v>
                </c:pt>
                <c:pt idx="210" formatCode="0%">
                  <c:v>0.6</c:v>
                </c:pt>
              </c:numCache>
            </c:numRef>
          </c:val>
          <c:smooth val="1"/>
        </c:ser>
        <c:dLbls>
          <c:showLegendKey val="0"/>
          <c:showVal val="0"/>
          <c:showCatName val="0"/>
          <c:showSerName val="0"/>
          <c:showPercent val="0"/>
          <c:showBubbleSize val="0"/>
        </c:dLbls>
        <c:marker val="1"/>
        <c:smooth val="0"/>
        <c:axId val="609330528"/>
        <c:axId val="609323456"/>
      </c:lineChart>
      <c:catAx>
        <c:axId val="60933052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09323456"/>
        <c:crossesAt val="0"/>
        <c:auto val="1"/>
        <c:lblAlgn val="ctr"/>
        <c:lblOffset val="100"/>
        <c:tickLblSkip val="20"/>
        <c:tickMarkSkip val="20"/>
        <c:noMultiLvlLbl val="0"/>
      </c:catAx>
      <c:valAx>
        <c:axId val="609323456"/>
        <c:scaling>
          <c:orientation val="minMax"/>
          <c:max val="0.8"/>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09330528"/>
        <c:crosses val="autoZero"/>
        <c:crossBetween val="between"/>
        <c:majorUnit val="0.1"/>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C3.</a:t>
            </a:r>
            <a:r>
              <a:rPr lang="fr-FR" sz="1600" baseline="0"/>
              <a:t> Inheritance registration: France vs Paris </a:t>
            </a:r>
          </a:p>
          <a:p>
            <a:pPr>
              <a:defRPr sz="1600" b="1" i="0" u="none" strike="noStrike" baseline="0">
                <a:solidFill>
                  <a:srgbClr val="000000"/>
                </a:solidFill>
                <a:latin typeface="Arial"/>
                <a:ea typeface="Arial"/>
                <a:cs typeface="Arial"/>
              </a:defRPr>
            </a:pPr>
            <a:r>
              <a:rPr lang="fr-FR" sz="1600" b="0" baseline="0"/>
              <a:t>(% adult decedents with inheritance declaration)</a:t>
            </a:r>
            <a:endParaRPr lang="fr-FR" sz="1600" b="0"/>
          </a:p>
        </c:rich>
      </c:tx>
      <c:layout>
        <c:manualLayout>
          <c:xMode val="edge"/>
          <c:yMode val="edge"/>
          <c:x val="0.21571906354515052"/>
          <c:y val="2.2583559168925021E-3"/>
        </c:manualLayout>
      </c:layout>
      <c:overlay val="0"/>
      <c:spPr>
        <a:noFill/>
        <a:ln w="25400">
          <a:noFill/>
        </a:ln>
      </c:spPr>
    </c:title>
    <c:autoTitleDeleted val="0"/>
    <c:plotArea>
      <c:layout>
        <c:manualLayout>
          <c:layoutTarget val="inner"/>
          <c:xMode val="edge"/>
          <c:yMode val="edge"/>
          <c:x val="6.5901429963395042E-2"/>
          <c:y val="9.9560776447659496E-2"/>
          <c:w val="0.90330212694985035"/>
          <c:h val="0.68934518347808138"/>
        </c:manualLayout>
      </c:layout>
      <c:lineChart>
        <c:grouping val="standard"/>
        <c:varyColors val="0"/>
        <c:ser>
          <c:idx val="0"/>
          <c:order val="0"/>
          <c:tx>
            <c:v>France</c:v>
          </c:tx>
          <c:spPr>
            <a:ln w="12700">
              <a:solidFill>
                <a:srgbClr val="000000"/>
              </a:solidFill>
              <a:prstDash val="solid"/>
            </a:ln>
          </c:spPr>
          <c:marker>
            <c:symbol val="diamond"/>
            <c:size val="6"/>
            <c:spPr>
              <a:solidFill>
                <a:srgbClr val="000000"/>
              </a:solidFill>
              <a:ln>
                <a:solidFill>
                  <a:srgbClr val="000000"/>
                </a:solidFill>
                <a:prstDash val="solid"/>
              </a:ln>
            </c:spPr>
          </c:marker>
          <c:cat>
            <c:numRef>
              <c:f>'TC1'!$A$8:$A$218</c:f>
              <c:numCache>
                <c:formatCode>General</c:formatCode>
                <c:ptCount val="21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numCache>
            </c:numRef>
          </c:cat>
          <c:val>
            <c:numRef>
              <c:f>'TC1'!$D$8:$D$218</c:f>
              <c:numCache>
                <c:formatCode>General</c:formatCode>
                <c:ptCount val="211"/>
                <c:pt idx="7" formatCode="0%">
                  <c:v>0.72</c:v>
                </c:pt>
                <c:pt idx="17" formatCode="0%">
                  <c:v>0.73</c:v>
                </c:pt>
                <c:pt idx="27" formatCode="0%">
                  <c:v>0.72</c:v>
                </c:pt>
                <c:pt idx="37" formatCode="0%">
                  <c:v>0.69</c:v>
                </c:pt>
                <c:pt idx="47" formatCode="0%">
                  <c:v>0.65</c:v>
                </c:pt>
                <c:pt idx="57" formatCode="0%">
                  <c:v>0.66</c:v>
                </c:pt>
                <c:pt idx="67" formatCode="0%">
                  <c:v>0.65</c:v>
                </c:pt>
                <c:pt idx="77" formatCode="0%">
                  <c:v>0.63</c:v>
                </c:pt>
                <c:pt idx="87" formatCode="0%">
                  <c:v>0.62</c:v>
                </c:pt>
                <c:pt idx="102" formatCode="0%">
                  <c:v>0.65188679199250865</c:v>
                </c:pt>
                <c:pt idx="103" formatCode="0%">
                  <c:v>0.69709306442097418</c:v>
                </c:pt>
                <c:pt idx="104" formatCode="0%">
                  <c:v>0.68353956361895918</c:v>
                </c:pt>
                <c:pt idx="105" formatCode="0%">
                  <c:v>0.66559085508890692</c:v>
                </c:pt>
                <c:pt idx="107" formatCode="0%">
                  <c:v>0.65793080584030339</c:v>
                </c:pt>
                <c:pt idx="109" formatCode="0%">
                  <c:v>0.64056682586217928</c:v>
                </c:pt>
                <c:pt idx="110" formatCode="0%">
                  <c:v>0.65700191005028574</c:v>
                </c:pt>
                <c:pt idx="111" formatCode="0%">
                  <c:v>0.61782990420291417</c:v>
                </c:pt>
                <c:pt idx="112" formatCode="0%">
                  <c:v>0.65846798522882821</c:v>
                </c:pt>
                <c:pt idx="113" formatCode="0%">
                  <c:v>0.65646121429690707</c:v>
                </c:pt>
                <c:pt idx="125" formatCode="0%">
                  <c:v>0.66150581057666713</c:v>
                </c:pt>
                <c:pt idx="126" formatCode="0%">
                  <c:v>0.69517289848410191</c:v>
                </c:pt>
                <c:pt idx="127" formatCode="0%">
                  <c:v>0.67992813091073123</c:v>
                </c:pt>
                <c:pt idx="129" formatCode="0%">
                  <c:v>0.63158102932345184</c:v>
                </c:pt>
                <c:pt idx="130" formatCode="0%">
                  <c:v>0.6558279742716594</c:v>
                </c:pt>
                <c:pt idx="131" formatCode="0%">
                  <c:v>0.64300524991427088</c:v>
                </c:pt>
                <c:pt idx="132" formatCode="0%">
                  <c:v>0.66091493658349465</c:v>
                </c:pt>
                <c:pt idx="133" formatCode="0%">
                  <c:v>0.62088465769462375</c:v>
                </c:pt>
                <c:pt idx="135" formatCode="0%">
                  <c:v>0.6375959936385216</c:v>
                </c:pt>
                <c:pt idx="136" formatCode="0%">
                  <c:v>0.63951454300367983</c:v>
                </c:pt>
                <c:pt idx="137" formatCode="0%">
                  <c:v>0.64958660158491677</c:v>
                </c:pt>
                <c:pt idx="138" formatCode="0%">
                  <c:v>0.65947185051784407</c:v>
                </c:pt>
                <c:pt idx="139" formatCode="0%">
                  <c:v>0.59711385102594905</c:v>
                </c:pt>
                <c:pt idx="140" formatCode="0%">
                  <c:v>0.51736899442655593</c:v>
                </c:pt>
                <c:pt idx="141" formatCode="0%">
                  <c:v>0.58395714467972248</c:v>
                </c:pt>
                <c:pt idx="142" formatCode="0%">
                  <c:v>0.60586660738437603</c:v>
                </c:pt>
                <c:pt idx="143" formatCode="0%">
                  <c:v>0.54875482338426917</c:v>
                </c:pt>
                <c:pt idx="144" formatCode="0%">
                  <c:v>0.54382970022895427</c:v>
                </c:pt>
                <c:pt idx="145" formatCode="0%">
                  <c:v>0.58314636384768126</c:v>
                </c:pt>
                <c:pt idx="146" formatCode="0%">
                  <c:v>0.61893766103906045</c:v>
                </c:pt>
                <c:pt idx="147" formatCode="0%">
                  <c:v>0.67557432043445731</c:v>
                </c:pt>
                <c:pt idx="148" formatCode="0%">
                  <c:v>0.63467367823410969</c:v>
                </c:pt>
                <c:pt idx="149" formatCode="0%">
                  <c:v>0.57161564105312312</c:v>
                </c:pt>
                <c:pt idx="150" formatCode="0%">
                  <c:v>0.58108225254785983</c:v>
                </c:pt>
                <c:pt idx="151" formatCode="0%">
                  <c:v>0.55619408932584302</c:v>
                </c:pt>
                <c:pt idx="152" formatCode="0%">
                  <c:v>0.60319661095852128</c:v>
                </c:pt>
                <c:pt idx="153" formatCode="0%">
                  <c:v>0.50732738993378668</c:v>
                </c:pt>
                <c:pt idx="154" formatCode="0%">
                  <c:v>0.60280733192657232</c:v>
                </c:pt>
                <c:pt idx="155" formatCode="0%">
                  <c:v>0.51444498411631567</c:v>
                </c:pt>
                <c:pt idx="156" formatCode="0%">
                  <c:v>0.12787867366072525</c:v>
                </c:pt>
                <c:pt idx="157" formatCode="0%">
                  <c:v>0.13925286797345027</c:v>
                </c:pt>
                <c:pt idx="158" formatCode="0%">
                  <c:v>0.18060492720631219</c:v>
                </c:pt>
                <c:pt idx="159" formatCode="0%">
                  <c:v>0.18661615565297157</c:v>
                </c:pt>
                <c:pt idx="160" formatCode="0%">
                  <c:v>0.18315460674446785</c:v>
                </c:pt>
                <c:pt idx="162" formatCode="0%">
                  <c:v>0.20519798088031418</c:v>
                </c:pt>
                <c:pt idx="164" formatCode="0%">
                  <c:v>0.25289394429641254</c:v>
                </c:pt>
                <c:pt idx="177" formatCode="0%">
                  <c:v>0.46621261111054335</c:v>
                </c:pt>
                <c:pt idx="184" formatCode="0%">
                  <c:v>0.50299363933744745</c:v>
                </c:pt>
                <c:pt idx="187" formatCode="0%">
                  <c:v>0.50885917790292101</c:v>
                </c:pt>
                <c:pt idx="194" formatCode="0%">
                  <c:v>0.59771874595188901</c:v>
                </c:pt>
                <c:pt idx="200" formatCode="0%">
                  <c:v>0.65556210965373163</c:v>
                </c:pt>
                <c:pt idx="206" formatCode="0%">
                  <c:v>0.66208822814226942</c:v>
                </c:pt>
                <c:pt idx="210" formatCode="0%">
                  <c:v>0.6</c:v>
                </c:pt>
              </c:numCache>
            </c:numRef>
          </c:val>
          <c:smooth val="1"/>
        </c:ser>
        <c:ser>
          <c:idx val="1"/>
          <c:order val="1"/>
          <c:tx>
            <c:v>Paris</c:v>
          </c:tx>
          <c:spPr>
            <a:ln>
              <a:solidFill>
                <a:schemeClr val="tx1"/>
              </a:solidFill>
            </a:ln>
          </c:spPr>
          <c:marker>
            <c:symbol val="square"/>
            <c:size val="5"/>
            <c:spPr>
              <a:solidFill>
                <a:schemeClr val="bg1"/>
              </a:solidFill>
              <a:ln>
                <a:solidFill>
                  <a:schemeClr val="tx1"/>
                </a:solidFill>
              </a:ln>
            </c:spPr>
          </c:marker>
          <c:val>
            <c:numRef>
              <c:f>'TC1'!$G$8:$G$218</c:f>
              <c:numCache>
                <c:formatCode>General</c:formatCode>
                <c:ptCount val="211"/>
                <c:pt idx="7" formatCode="0%">
                  <c:v>0.31380544132438304</c:v>
                </c:pt>
                <c:pt idx="17" formatCode="0%">
                  <c:v>0.27563941299790357</c:v>
                </c:pt>
                <c:pt idx="27" formatCode="0%">
                  <c:v>0.27397357077238355</c:v>
                </c:pt>
                <c:pt idx="37" formatCode="0%">
                  <c:v>0.2912081410483966</c:v>
                </c:pt>
                <c:pt idx="47" formatCode="0%">
                  <c:v>0.26495679454015081</c:v>
                </c:pt>
                <c:pt idx="57" formatCode="0%">
                  <c:v>0.31421446384039897</c:v>
                </c:pt>
                <c:pt idx="67" formatCode="0%">
                  <c:v>0.27454924750409776</c:v>
                </c:pt>
                <c:pt idx="77" formatCode="0%">
                  <c:v>0.28651353511484862</c:v>
                </c:pt>
                <c:pt idx="87" formatCode="0%">
                  <c:v>0.28522856063468077</c:v>
                </c:pt>
                <c:pt idx="102" formatCode="0%">
                  <c:v>0.27030743001704888</c:v>
                </c:pt>
                <c:pt idx="113" formatCode="0%">
                  <c:v>0.33430501443507021</c:v>
                </c:pt>
                <c:pt idx="129" formatCode="0%">
                  <c:v>0.40441381619329275</c:v>
                </c:pt>
                <c:pt idx="138" formatCode="0%">
                  <c:v>0.52893572042016257</c:v>
                </c:pt>
                <c:pt idx="156" formatCode="0%">
                  <c:v>0.26309949892627055</c:v>
                </c:pt>
                <c:pt idx="194" formatCode="0%">
                  <c:v>0.6752579555416951</c:v>
                </c:pt>
              </c:numCache>
            </c:numRef>
          </c:val>
          <c:smooth val="1"/>
        </c:ser>
        <c:dLbls>
          <c:showLegendKey val="0"/>
          <c:showVal val="0"/>
          <c:showCatName val="0"/>
          <c:showSerName val="0"/>
          <c:showPercent val="0"/>
          <c:showBubbleSize val="0"/>
        </c:dLbls>
        <c:marker val="1"/>
        <c:smooth val="0"/>
        <c:axId val="609316384"/>
        <c:axId val="609319648"/>
      </c:lineChart>
      <c:catAx>
        <c:axId val="60931638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09319648"/>
        <c:crossesAt val="0"/>
        <c:auto val="1"/>
        <c:lblAlgn val="ctr"/>
        <c:lblOffset val="100"/>
        <c:tickLblSkip val="20"/>
        <c:tickMarkSkip val="20"/>
        <c:noMultiLvlLbl val="0"/>
      </c:catAx>
      <c:valAx>
        <c:axId val="609319648"/>
        <c:scaling>
          <c:orientation val="minMax"/>
          <c:max val="0.8"/>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09316384"/>
        <c:crosses val="autoZero"/>
        <c:crossBetween val="between"/>
        <c:majorUnit val="0.1"/>
        <c:minorUnit val="1E-3"/>
      </c:valAx>
      <c:spPr>
        <a:solidFill>
          <a:srgbClr val="FFFFFF"/>
        </a:solidFill>
        <a:ln w="3175">
          <a:solidFill>
            <a:srgbClr val="000000"/>
          </a:solidFill>
          <a:prstDash val="solid"/>
        </a:ln>
      </c:spPr>
    </c:plotArea>
    <c:legend>
      <c:legendPos val="l"/>
      <c:layout>
        <c:manualLayout>
          <c:xMode val="edge"/>
          <c:yMode val="edge"/>
          <c:x val="0.16722408026755853"/>
          <c:y val="0.2542193912752776"/>
          <c:w val="0.13148015256454149"/>
          <c:h val="0.22597838379958604"/>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C10.</a:t>
            </a:r>
            <a:r>
              <a:rPr lang="fr-FR" sz="1600" baseline="0"/>
              <a:t> Inverted Pareto coefficients, 1800-2012 (1)</a:t>
            </a:r>
            <a:endParaRPr lang="fr-FR" sz="1400" b="0" baseline="0"/>
          </a:p>
        </c:rich>
      </c:tx>
      <c:layout>
        <c:manualLayout>
          <c:xMode val="edge"/>
          <c:yMode val="edge"/>
          <c:x val="0.16182803892489508"/>
          <c:y val="0"/>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0"/>
          <c:order val="0"/>
          <c:tx>
            <c:v>b(P90)</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Dataseries!$A$8:$A$223</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Dataseries!$C$8:$C$223</c:f>
              <c:numCache>
                <c:formatCode>0.00</c:formatCode>
                <c:ptCount val="216"/>
                <c:pt idx="7" formatCode="0.0">
                  <c:v>5.57965087890625</c:v>
                </c:pt>
                <c:pt idx="17" formatCode="0.0">
                  <c:v>7.1243433952331543</c:v>
                </c:pt>
                <c:pt idx="27" formatCode="0.0">
                  <c:v>6.0731887817382813</c:v>
                </c:pt>
                <c:pt idx="37" formatCode="0.0">
                  <c:v>6.1227836608886719</c:v>
                </c:pt>
                <c:pt idx="47" formatCode="0.0">
                  <c:v>6.0126028060913086</c:v>
                </c:pt>
                <c:pt idx="57" formatCode="0.0">
                  <c:v>5.9487533569335938</c:v>
                </c:pt>
                <c:pt idx="67" formatCode="0.0">
                  <c:v>6.019810676574707</c:v>
                </c:pt>
                <c:pt idx="77" formatCode="0.0">
                  <c:v>7.8012685775756836</c:v>
                </c:pt>
                <c:pt idx="87" formatCode="0.0">
                  <c:v>8.2388095855712891</c:v>
                </c:pt>
                <c:pt idx="102" formatCode="0.0">
                  <c:v>7.3122811317443848</c:v>
                </c:pt>
                <c:pt idx="103" formatCode="0.0">
                  <c:v>7.5455384254455566</c:v>
                </c:pt>
                <c:pt idx="104" formatCode="0.0">
                  <c:v>8.2158012390136719</c:v>
                </c:pt>
                <c:pt idx="105" formatCode="0.0">
                  <c:v>8.586491584777832</c:v>
                </c:pt>
                <c:pt idx="107" formatCode="0.0">
                  <c:v>7.3562994003295898</c:v>
                </c:pt>
                <c:pt idx="109" formatCode="0.0">
                  <c:v>7.6915140151977539</c:v>
                </c:pt>
                <c:pt idx="110" formatCode="0.0">
                  <c:v>7.4009695053100586</c:v>
                </c:pt>
                <c:pt idx="111" formatCode="0.0">
                  <c:v>7.9436707496643066</c:v>
                </c:pt>
                <c:pt idx="112" formatCode="0.0">
                  <c:v>7.7820219993591309</c:v>
                </c:pt>
                <c:pt idx="113" formatCode="0.0">
                  <c:v>7.4726190567016602</c:v>
                </c:pt>
                <c:pt idx="125" formatCode="0.0">
                  <c:v>4.9481420516967773</c:v>
                </c:pt>
                <c:pt idx="126" formatCode="0.0">
                  <c:v>5.0524601936340332</c:v>
                </c:pt>
                <c:pt idx="127" formatCode="0.0">
                  <c:v>5.3163237571716309</c:v>
                </c:pt>
                <c:pt idx="129" formatCode="0.0">
                  <c:v>5.5194411277770996</c:v>
                </c:pt>
                <c:pt idx="130" formatCode="0.0">
                  <c:v>5.4652872085571289</c:v>
                </c:pt>
                <c:pt idx="131" formatCode="0.0">
                  <c:v>4.9108943939208984</c:v>
                </c:pt>
                <c:pt idx="132" formatCode="0.0">
                  <c:v>4.8405704498291016</c:v>
                </c:pt>
                <c:pt idx="133" formatCode="0.0">
                  <c:v>4.7678084373474121</c:v>
                </c:pt>
                <c:pt idx="135" formatCode="0.0">
                  <c:v>4.9585528373718262</c:v>
                </c:pt>
                <c:pt idx="136" formatCode="0.0">
                  <c:v>4.9319319725036621</c:v>
                </c:pt>
                <c:pt idx="137" formatCode="0.0">
                  <c:v>4.5883889198303223</c:v>
                </c:pt>
                <c:pt idx="138" formatCode="0.0">
                  <c:v>4.4647250175476074</c:v>
                </c:pt>
                <c:pt idx="139" formatCode="0.0">
                  <c:v>4.5137009620666504</c:v>
                </c:pt>
                <c:pt idx="140" formatCode="0.0">
                  <c:v>3.9307754039764404</c:v>
                </c:pt>
                <c:pt idx="141" formatCode="0.0">
                  <c:v>3.7972300052642822</c:v>
                </c:pt>
                <c:pt idx="142" formatCode="0.0">
                  <c:v>3.9773740768432617</c:v>
                </c:pt>
                <c:pt idx="143" formatCode="0.0">
                  <c:v>4.1542811393737793</c:v>
                </c:pt>
                <c:pt idx="144" formatCode="0.0">
                  <c:v>4.0599007606506348</c:v>
                </c:pt>
                <c:pt idx="145" formatCode="0.0">
                  <c:v>3.7574424743652344</c:v>
                </c:pt>
                <c:pt idx="146" formatCode="0.0">
                  <c:v>3.2621512413024902</c:v>
                </c:pt>
                <c:pt idx="147" formatCode="0.0">
                  <c:v>3.1876444816589355</c:v>
                </c:pt>
                <c:pt idx="148" formatCode="0.0">
                  <c:v>3.2546534538269043</c:v>
                </c:pt>
                <c:pt idx="149" formatCode="0.0">
                  <c:v>3.4530467987060547</c:v>
                </c:pt>
                <c:pt idx="150" formatCode="0.0">
                  <c:v>3.5519397258758545</c:v>
                </c:pt>
                <c:pt idx="151" formatCode="0.0">
                  <c:v>3.5622069835662842</c:v>
                </c:pt>
                <c:pt idx="152" formatCode="0.0">
                  <c:v>3.5440361499786377</c:v>
                </c:pt>
                <c:pt idx="153" formatCode="0.0">
                  <c:v>3.5616714954376221</c:v>
                </c:pt>
                <c:pt idx="154" formatCode="0.0">
                  <c:v>3.3356397151947021</c:v>
                </c:pt>
                <c:pt idx="155" formatCode="0.0">
                  <c:v>3.5329141616821289</c:v>
                </c:pt>
                <c:pt idx="156" formatCode="0.0">
                  <c:v>3.6470403671264648</c:v>
                </c:pt>
                <c:pt idx="157" formatCode="0.0">
                  <c:v>3.647465705871582</c:v>
                </c:pt>
                <c:pt idx="158" formatCode="0.0">
                  <c:v>3.5438566207885742</c:v>
                </c:pt>
                <c:pt idx="159" formatCode="0.0">
                  <c:v>3.7837779521942139</c:v>
                </c:pt>
                <c:pt idx="160" formatCode="0.0">
                  <c:v>3.6433484554290771</c:v>
                </c:pt>
                <c:pt idx="162" formatCode="0.0">
                  <c:v>3.6317882537841797</c:v>
                </c:pt>
                <c:pt idx="164" formatCode="0.0">
                  <c:v>3.5827529430389404</c:v>
                </c:pt>
                <c:pt idx="170" formatCode="0.0">
                  <c:v>2.5791831016540527</c:v>
                </c:pt>
                <c:pt idx="175" formatCode="0.0">
                  <c:v>2.5394487380981445</c:v>
                </c:pt>
                <c:pt idx="179" formatCode="0.0">
                  <c:v>2.3827812671661377</c:v>
                </c:pt>
                <c:pt idx="184" formatCode="0.0">
                  <c:v>2.2839093208312988</c:v>
                </c:pt>
                <c:pt idx="188" formatCode="0.0">
                  <c:v>2.4370596408843994</c:v>
                </c:pt>
                <c:pt idx="190" formatCode="0.0">
                  <c:v>2.3942093849182129</c:v>
                </c:pt>
                <c:pt idx="191" formatCode="0.0">
                  <c:v>2.3950276374816895</c:v>
                </c:pt>
                <c:pt idx="192" formatCode="0.0">
                  <c:v>2.4289438724517822</c:v>
                </c:pt>
                <c:pt idx="193" formatCode="0.0">
                  <c:v>2.5351252555847168</c:v>
                </c:pt>
                <c:pt idx="194" formatCode="0.0">
                  <c:v>2.5238254070282</c:v>
                </c:pt>
                <c:pt idx="195" formatCode="0.0">
                  <c:v>2.5726449489593501</c:v>
                </c:pt>
                <c:pt idx="196" formatCode="0.0">
                  <c:v>2.94772100448608</c:v>
                </c:pt>
                <c:pt idx="197" formatCode="0.0">
                  <c:v>3.1167266368865998</c:v>
                </c:pt>
                <c:pt idx="198" formatCode="0.0">
                  <c:v>3.2898707389831499</c:v>
                </c:pt>
                <c:pt idx="199" formatCode="0.0">
                  <c:v>3.4090948104858398</c:v>
                </c:pt>
                <c:pt idx="200" formatCode="0.0">
                  <c:v>3.4872403144836399</c:v>
                </c:pt>
                <c:pt idx="201" formatCode="0.0">
                  <c:v>3.4412376880645801</c:v>
                </c:pt>
                <c:pt idx="202" formatCode="0.0">
                  <c:v>3.3415343761444101</c:v>
                </c:pt>
                <c:pt idx="203" formatCode="0.0">
                  <c:v>3.2684059143066402</c:v>
                </c:pt>
                <c:pt idx="204" formatCode="0.0">
                  <c:v>3.1951382160186799</c:v>
                </c:pt>
                <c:pt idx="205" formatCode="0.0">
                  <c:v>3.09433817863464</c:v>
                </c:pt>
                <c:pt idx="206" formatCode="0.0">
                  <c:v>3.0503802299499498</c:v>
                </c:pt>
                <c:pt idx="207" formatCode="0.0">
                  <c:v>3.0458121299743701</c:v>
                </c:pt>
                <c:pt idx="208" formatCode="0.0">
                  <c:v>2.8755524158477801</c:v>
                </c:pt>
                <c:pt idx="209" formatCode="0.0">
                  <c:v>2.82124948501587</c:v>
                </c:pt>
                <c:pt idx="210" formatCode="0.0">
                  <c:v>2.8815891742706299</c:v>
                </c:pt>
                <c:pt idx="211" formatCode="0.0">
                  <c:v>2.8745450973510702</c:v>
                </c:pt>
                <c:pt idx="212" formatCode="0.0">
                  <c:v>2.84389448165894</c:v>
                </c:pt>
              </c:numCache>
            </c:numRef>
          </c:val>
          <c:smooth val="1"/>
        </c:ser>
        <c:ser>
          <c:idx val="2"/>
          <c:order val="1"/>
          <c:tx>
            <c:v>b(P99)</c:v>
          </c:tx>
          <c:cat>
            <c:numRef>
              <c:f>Dataseries!$A$8:$A$223</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Dataseries!$D$8:$D$223</c:f>
              <c:numCache>
                <c:formatCode>0.00</c:formatCode>
                <c:ptCount val="216"/>
                <c:pt idx="7" formatCode="0.0">
                  <c:v>2.5802392959594727</c:v>
                </c:pt>
                <c:pt idx="17" formatCode="0.0">
                  <c:v>3.4299662113189697</c:v>
                </c:pt>
                <c:pt idx="27" formatCode="0.0">
                  <c:v>2.8084700107574463</c:v>
                </c:pt>
                <c:pt idx="37" formatCode="0.0">
                  <c:v>2.5907413959503174</c:v>
                </c:pt>
                <c:pt idx="47" formatCode="0.0">
                  <c:v>3.458961009979248</c:v>
                </c:pt>
                <c:pt idx="57" formatCode="0.0">
                  <c:v>2.485802173614502</c:v>
                </c:pt>
                <c:pt idx="67" formatCode="0.0">
                  <c:v>2.8542556762695313</c:v>
                </c:pt>
                <c:pt idx="77" formatCode="0.0">
                  <c:v>3.226116418838501</c:v>
                </c:pt>
                <c:pt idx="87" formatCode="0.0">
                  <c:v>3.2316899299621582</c:v>
                </c:pt>
                <c:pt idx="102" formatCode="0.0">
                  <c:v>3.5520834922790527</c:v>
                </c:pt>
                <c:pt idx="103" formatCode="0.0">
                  <c:v>3.6852219104766846</c:v>
                </c:pt>
                <c:pt idx="104" formatCode="0.0">
                  <c:v>4.1144695281982422</c:v>
                </c:pt>
                <c:pt idx="105" formatCode="0.0">
                  <c:v>4.400547981262207</c:v>
                </c:pt>
                <c:pt idx="107" formatCode="0.0">
                  <c:v>3.6501264572143555</c:v>
                </c:pt>
                <c:pt idx="109" formatCode="0.0">
                  <c:v>3.9438681602478027</c:v>
                </c:pt>
                <c:pt idx="110" formatCode="0.0">
                  <c:v>3.6258318424224854</c:v>
                </c:pt>
                <c:pt idx="111" formatCode="0.0">
                  <c:v>4.0673003196716309</c:v>
                </c:pt>
                <c:pt idx="112" formatCode="0.0">
                  <c:v>4.1633925437927246</c:v>
                </c:pt>
                <c:pt idx="113" formatCode="0.0">
                  <c:v>3.7967238426208496</c:v>
                </c:pt>
                <c:pt idx="125" formatCode="0.0">
                  <c:v>3.2885208129882813</c:v>
                </c:pt>
                <c:pt idx="126" formatCode="0.0">
                  <c:v>3.4833955764770508</c:v>
                </c:pt>
                <c:pt idx="127" formatCode="0.0">
                  <c:v>3.8376975059509277</c:v>
                </c:pt>
                <c:pt idx="129" formatCode="0.0">
                  <c:v>3.8380641937255859</c:v>
                </c:pt>
                <c:pt idx="130" formatCode="0.0">
                  <c:v>4.0191617012023926</c:v>
                </c:pt>
                <c:pt idx="131" formatCode="0.0">
                  <c:v>3.5901799201965332</c:v>
                </c:pt>
                <c:pt idx="132" formatCode="0.0">
                  <c:v>3.3235471248626709</c:v>
                </c:pt>
                <c:pt idx="133" formatCode="0.0">
                  <c:v>3.4177370071411133</c:v>
                </c:pt>
                <c:pt idx="135" formatCode="0.0">
                  <c:v>3.5990188121795654</c:v>
                </c:pt>
                <c:pt idx="136" formatCode="0.0">
                  <c:v>3.7159321308135986</c:v>
                </c:pt>
                <c:pt idx="137" formatCode="0.0">
                  <c:v>3.1808044910430908</c:v>
                </c:pt>
                <c:pt idx="138" formatCode="0.0">
                  <c:v>3.4430415630340576</c:v>
                </c:pt>
                <c:pt idx="139" formatCode="0.0">
                  <c:v>3.3756299018859863</c:v>
                </c:pt>
                <c:pt idx="140" formatCode="0.0">
                  <c:v>2.9608142375946045</c:v>
                </c:pt>
                <c:pt idx="141" formatCode="0.0">
                  <c:v>2.6320843696594238</c:v>
                </c:pt>
                <c:pt idx="142" formatCode="0.0">
                  <c:v>2.6851639747619629</c:v>
                </c:pt>
                <c:pt idx="143" formatCode="0.0">
                  <c:v>2.6883132457733154</c:v>
                </c:pt>
                <c:pt idx="144" formatCode="0.0">
                  <c:v>2.7636594772338867</c:v>
                </c:pt>
                <c:pt idx="145" formatCode="0.0">
                  <c:v>2.6252775192260742</c:v>
                </c:pt>
                <c:pt idx="146" formatCode="0.0">
                  <c:v>2.4334480762481689</c:v>
                </c:pt>
                <c:pt idx="147" formatCode="0.0">
                  <c:v>2.4624829292297363</c:v>
                </c:pt>
                <c:pt idx="148" formatCode="0.0">
                  <c:v>2.433436393737793</c:v>
                </c:pt>
                <c:pt idx="149" formatCode="0.0">
                  <c:v>2.261324405670166</c:v>
                </c:pt>
                <c:pt idx="150" formatCode="0.0">
                  <c:v>2.5523865222930908</c:v>
                </c:pt>
                <c:pt idx="151" formatCode="0.0">
                  <c:v>2.6078741550445557</c:v>
                </c:pt>
                <c:pt idx="152" formatCode="0.0">
                  <c:v>2.3408055305480957</c:v>
                </c:pt>
                <c:pt idx="153" formatCode="0.0">
                  <c:v>2.3561515808105469</c:v>
                </c:pt>
                <c:pt idx="154" formatCode="0.0">
                  <c:v>2.3174943923950195</c:v>
                </c:pt>
                <c:pt idx="155" formatCode="0.0">
                  <c:v>2.3556532859802246</c:v>
                </c:pt>
                <c:pt idx="156" formatCode="0.0">
                  <c:v>2.3930437564849854</c:v>
                </c:pt>
                <c:pt idx="157" formatCode="0.0">
                  <c:v>2.594428539276123</c:v>
                </c:pt>
                <c:pt idx="158" formatCode="0.0">
                  <c:v>2.3987925052642822</c:v>
                </c:pt>
                <c:pt idx="159" formatCode="0.0">
                  <c:v>2.45943284034729</c:v>
                </c:pt>
                <c:pt idx="160" formatCode="0.0">
                  <c:v>2.360720157623291</c:v>
                </c:pt>
                <c:pt idx="162" formatCode="0.0">
                  <c:v>2.4729239940643311</c:v>
                </c:pt>
                <c:pt idx="164" formatCode="0.0">
                  <c:v>2.3699684143066406</c:v>
                </c:pt>
                <c:pt idx="170" formatCode="0.0">
                  <c:v>2.0792686939239502</c:v>
                </c:pt>
                <c:pt idx="175" formatCode="0.0">
                  <c:v>1.9257757663726807</c:v>
                </c:pt>
                <c:pt idx="179" formatCode="0.0">
                  <c:v>1.9755796194076538</c:v>
                </c:pt>
                <c:pt idx="184" formatCode="0.0">
                  <c:v>1.8346753120422363</c:v>
                </c:pt>
                <c:pt idx="188" formatCode="0.0">
                  <c:v>2.0110611915588379</c:v>
                </c:pt>
                <c:pt idx="190" formatCode="0.0">
                  <c:v>2.1906888484954834</c:v>
                </c:pt>
                <c:pt idx="191" formatCode="0.0">
                  <c:v>2.2493815422058105</c:v>
                </c:pt>
                <c:pt idx="192" formatCode="0.0">
                  <c:v>2.2873895168304443</c:v>
                </c:pt>
                <c:pt idx="193" formatCode="0.0">
                  <c:v>2.4743256568908691</c:v>
                </c:pt>
                <c:pt idx="194" formatCode="0.0">
                  <c:v>2.5491847991943399</c:v>
                </c:pt>
                <c:pt idx="195" formatCode="0.0">
                  <c:v>2.57761907577515</c:v>
                </c:pt>
                <c:pt idx="196" formatCode="0.0">
                  <c:v>2.8940377235412602</c:v>
                </c:pt>
                <c:pt idx="197" formatCode="0.0">
                  <c:v>3.09051537513733</c:v>
                </c:pt>
                <c:pt idx="198" formatCode="0.0">
                  <c:v>3.1909248828887899</c:v>
                </c:pt>
                <c:pt idx="199" formatCode="0.0">
                  <c:v>3.29552030563354</c:v>
                </c:pt>
                <c:pt idx="200" formatCode="0.0">
                  <c:v>3.3147594928741499</c:v>
                </c:pt>
                <c:pt idx="201" formatCode="0.0">
                  <c:v>3.1774044036865199</c:v>
                </c:pt>
                <c:pt idx="202" formatCode="0.0">
                  <c:v>3.0178325176239</c:v>
                </c:pt>
                <c:pt idx="203" formatCode="0.0">
                  <c:v>2.95536112785339</c:v>
                </c:pt>
                <c:pt idx="204" formatCode="0.0">
                  <c:v>2.8598659038543701</c:v>
                </c:pt>
                <c:pt idx="205" formatCode="0.0">
                  <c:v>2.6402790546417201</c:v>
                </c:pt>
                <c:pt idx="206" formatCode="0.0">
                  <c:v>2.5017678737640399</c:v>
                </c:pt>
                <c:pt idx="207" formatCode="0.0">
                  <c:v>2.47580170631409</c:v>
                </c:pt>
                <c:pt idx="208" formatCode="0.0">
                  <c:v>2.4088304042816202</c:v>
                </c:pt>
                <c:pt idx="209" formatCode="0.0">
                  <c:v>2.3534343242645299</c:v>
                </c:pt>
                <c:pt idx="210" formatCode="0.0">
                  <c:v>2.53546237945557</c:v>
                </c:pt>
                <c:pt idx="211" formatCode="0.0">
                  <c:v>2.4625535011291499</c:v>
                </c:pt>
                <c:pt idx="212" formatCode="0.0">
                  <c:v>2.38954377174377</c:v>
                </c:pt>
              </c:numCache>
            </c:numRef>
          </c:val>
          <c:smooth val="0"/>
        </c:ser>
        <c:ser>
          <c:idx val="1"/>
          <c:order val="2"/>
          <c:tx>
            <c:v>b(P99.9)</c:v>
          </c:tx>
          <c:marker>
            <c:symbol val="square"/>
            <c:size val="5"/>
          </c:marker>
          <c:cat>
            <c:numRef>
              <c:f>Dataseries!$A$8:$A$223</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Dataseries!$E$8:$E$223</c:f>
              <c:numCache>
                <c:formatCode>0.00</c:formatCode>
                <c:ptCount val="216"/>
                <c:pt idx="7" formatCode="0.0">
                  <c:v>2.1580402851104736</c:v>
                </c:pt>
                <c:pt idx="17" formatCode="0.0">
                  <c:v>2.591325044631958</c:v>
                </c:pt>
                <c:pt idx="27" formatCode="0.0">
                  <c:v>1.8261357545852661</c:v>
                </c:pt>
                <c:pt idx="37" formatCode="0.0">
                  <c:v>1.8049685955047607</c:v>
                </c:pt>
                <c:pt idx="47" formatCode="0.0">
                  <c:v>2.7478375434875488</c:v>
                </c:pt>
                <c:pt idx="57" formatCode="0.0">
                  <c:v>1.5630214214324951</c:v>
                </c:pt>
                <c:pt idx="67" formatCode="0.0">
                  <c:v>1.8158236742019653</c:v>
                </c:pt>
                <c:pt idx="77" formatCode="0.0">
                  <c:v>2.4433774948120117</c:v>
                </c:pt>
                <c:pt idx="87" formatCode="0.0">
                  <c:v>2.3196237087249756</c:v>
                </c:pt>
                <c:pt idx="102" formatCode="0.0">
                  <c:v>2.50203537940979</c:v>
                </c:pt>
                <c:pt idx="103" formatCode="0.0">
                  <c:v>2.321603536605835</c:v>
                </c:pt>
                <c:pt idx="104" formatCode="0.0">
                  <c:v>3.1440978050231934</c:v>
                </c:pt>
                <c:pt idx="105" formatCode="0.0">
                  <c:v>3.3485503196716309</c:v>
                </c:pt>
                <c:pt idx="107" formatCode="0.0">
                  <c:v>2.3104941844940186</c:v>
                </c:pt>
                <c:pt idx="109" formatCode="0.0">
                  <c:v>2.7274289131164551</c:v>
                </c:pt>
                <c:pt idx="110" formatCode="0.0">
                  <c:v>2.3059906959533691</c:v>
                </c:pt>
                <c:pt idx="111" formatCode="0.0">
                  <c:v>2.8623230457305908</c:v>
                </c:pt>
                <c:pt idx="112" formatCode="0.0">
                  <c:v>2.9873006343841553</c:v>
                </c:pt>
                <c:pt idx="113" formatCode="0.0">
                  <c:v>2.622478723526001</c:v>
                </c:pt>
                <c:pt idx="125" formatCode="0.0">
                  <c:v>2.2768011093139648</c:v>
                </c:pt>
                <c:pt idx="126" formatCode="0.0">
                  <c:v>2.62123703956604</c:v>
                </c:pt>
                <c:pt idx="127" formatCode="0.0">
                  <c:v>2.7166242599487305</c:v>
                </c:pt>
                <c:pt idx="129" formatCode="0.0">
                  <c:v>2.8957602977752686</c:v>
                </c:pt>
                <c:pt idx="130" formatCode="0.0">
                  <c:v>2.9735534191131592</c:v>
                </c:pt>
                <c:pt idx="131" formatCode="0.0">
                  <c:v>2.5487942695617676</c:v>
                </c:pt>
                <c:pt idx="132" formatCode="0.0">
                  <c:v>2.5696988105773926</c:v>
                </c:pt>
                <c:pt idx="133" formatCode="0.0">
                  <c:v>2.5757555961608887</c:v>
                </c:pt>
                <c:pt idx="135" formatCode="0.0">
                  <c:v>3.0420098304748535</c:v>
                </c:pt>
                <c:pt idx="136" formatCode="0.0">
                  <c:v>3.3202207088470459</c:v>
                </c:pt>
                <c:pt idx="137" formatCode="0.0">
                  <c:v>2.6062874794006348</c:v>
                </c:pt>
                <c:pt idx="138" formatCode="0.0">
                  <c:v>3.0204792022705078</c:v>
                </c:pt>
                <c:pt idx="139" formatCode="0.0">
                  <c:v>3.0559163093566895</c:v>
                </c:pt>
                <c:pt idx="140" formatCode="0.0">
                  <c:v>2.3599350452423096</c:v>
                </c:pt>
                <c:pt idx="141" formatCode="0.0">
                  <c:v>2.1834316253662109</c:v>
                </c:pt>
                <c:pt idx="142" formatCode="0.0">
                  <c:v>2.1066300868988037</c:v>
                </c:pt>
                <c:pt idx="143" formatCode="0.0">
                  <c:v>2.0245788097381592</c:v>
                </c:pt>
                <c:pt idx="144" formatCode="0.0">
                  <c:v>2.1885700225830078</c:v>
                </c:pt>
                <c:pt idx="145" formatCode="0.0">
                  <c:v>2.1679997444152832</c:v>
                </c:pt>
                <c:pt idx="146" formatCode="0.0">
                  <c:v>2.1688451766967773</c:v>
                </c:pt>
                <c:pt idx="147" formatCode="0.0">
                  <c:v>2.0458047389984131</c:v>
                </c:pt>
                <c:pt idx="148" formatCode="0.0">
                  <c:v>2.0648114681243896</c:v>
                </c:pt>
                <c:pt idx="149" formatCode="0.0">
                  <c:v>1.9459542036056519</c:v>
                </c:pt>
                <c:pt idx="150" formatCode="0.0">
                  <c:v>2.1646316051483154</c:v>
                </c:pt>
                <c:pt idx="151" formatCode="0.0">
                  <c:v>2.1535000801086426</c:v>
                </c:pt>
                <c:pt idx="152" formatCode="0.0">
                  <c:v>2.0473737716674805</c:v>
                </c:pt>
                <c:pt idx="153" formatCode="0.0">
                  <c:v>2.048936128616333</c:v>
                </c:pt>
                <c:pt idx="154" formatCode="0.0">
                  <c:v>2.1642112731933594</c:v>
                </c:pt>
                <c:pt idx="155" formatCode="0.0">
                  <c:v>1.9844609498977661</c:v>
                </c:pt>
                <c:pt idx="156" formatCode="0.0">
                  <c:v>2.0850117206573486</c:v>
                </c:pt>
                <c:pt idx="157" formatCode="0.0">
                  <c:v>2.1342999935150146</c:v>
                </c:pt>
                <c:pt idx="158" formatCode="0.0">
                  <c:v>1.9416570663452148</c:v>
                </c:pt>
                <c:pt idx="159" formatCode="0.0">
                  <c:v>2.2685151100158691</c:v>
                </c:pt>
                <c:pt idx="160" formatCode="0.0">
                  <c:v>1.9669910669326782</c:v>
                </c:pt>
                <c:pt idx="162" formatCode="0.0">
                  <c:v>2.1770949363708496</c:v>
                </c:pt>
                <c:pt idx="164" formatCode="0.0">
                  <c:v>2.1017169952392578</c:v>
                </c:pt>
                <c:pt idx="170" formatCode="0.0">
                  <c:v>2.1585805416107178</c:v>
                </c:pt>
                <c:pt idx="175" formatCode="0.0">
                  <c:v>2.1382052898406982</c:v>
                </c:pt>
                <c:pt idx="179" formatCode="0.0">
                  <c:v>2.2297303676605225</c:v>
                </c:pt>
                <c:pt idx="184" formatCode="0.0">
                  <c:v>1.9595253467559814</c:v>
                </c:pt>
                <c:pt idx="188" formatCode="0.0">
                  <c:v>2.2288353443145752</c:v>
                </c:pt>
                <c:pt idx="190" formatCode="0.0">
                  <c:v>2.4419639110565186</c:v>
                </c:pt>
                <c:pt idx="191" formatCode="0.0">
                  <c:v>2.564030647277832</c:v>
                </c:pt>
                <c:pt idx="192" formatCode="0.0">
                  <c:v>2.532606840133667</c:v>
                </c:pt>
                <c:pt idx="193" formatCode="0.0">
                  <c:v>2.5942165851593018</c:v>
                </c:pt>
                <c:pt idx="194" formatCode="0.0">
                  <c:v>2.5094349384307901</c:v>
                </c:pt>
                <c:pt idx="195" formatCode="0.0">
                  <c:v>2.4628870487213099</c:v>
                </c:pt>
                <c:pt idx="196" formatCode="0.0">
                  <c:v>2.5588364601135298</c:v>
                </c:pt>
                <c:pt idx="197" formatCode="0.0">
                  <c:v>2.58844089508057</c:v>
                </c:pt>
                <c:pt idx="198" formatCode="0.0">
                  <c:v>2.4969956874847399</c:v>
                </c:pt>
                <c:pt idx="199" formatCode="0.0">
                  <c:v>2.5063307285308798</c:v>
                </c:pt>
                <c:pt idx="200" formatCode="0.0">
                  <c:v>2.48291039466858</c:v>
                </c:pt>
                <c:pt idx="201" formatCode="0.0">
                  <c:v>2.5281889438629199</c:v>
                </c:pt>
                <c:pt idx="202" formatCode="0.0">
                  <c:v>2.4863755702972399</c:v>
                </c:pt>
                <c:pt idx="203" formatCode="0.0">
                  <c:v>2.44457340240479</c:v>
                </c:pt>
                <c:pt idx="204" formatCode="0.0">
                  <c:v>2.42220830917358</c:v>
                </c:pt>
                <c:pt idx="205" formatCode="0.0">
                  <c:v>2.2704946994781499</c:v>
                </c:pt>
                <c:pt idx="206" formatCode="0.0">
                  <c:v>2.2420117855071999</c:v>
                </c:pt>
                <c:pt idx="207" formatCode="0.0">
                  <c:v>2.17371273040771</c:v>
                </c:pt>
                <c:pt idx="208" formatCode="0.0">
                  <c:v>2.23753118515015</c:v>
                </c:pt>
                <c:pt idx="209" formatCode="0.0">
                  <c:v>2.1485800743103001</c:v>
                </c:pt>
                <c:pt idx="210" formatCode="0.0">
                  <c:v>2.4192035198211701</c:v>
                </c:pt>
                <c:pt idx="211" formatCode="0.0">
                  <c:v>2.2876012325286901</c:v>
                </c:pt>
                <c:pt idx="212" formatCode="0.0">
                  <c:v>2.0970692634582502</c:v>
                </c:pt>
              </c:numCache>
            </c:numRef>
          </c:val>
          <c:smooth val="0"/>
        </c:ser>
        <c:dLbls>
          <c:showLegendKey val="0"/>
          <c:showVal val="0"/>
          <c:showCatName val="0"/>
          <c:showSerName val="0"/>
          <c:showPercent val="0"/>
          <c:showBubbleSize val="0"/>
        </c:dLbls>
        <c:marker val="1"/>
        <c:smooth val="0"/>
        <c:axId val="609317472"/>
        <c:axId val="609328352"/>
      </c:lineChart>
      <c:catAx>
        <c:axId val="60931747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609328352"/>
        <c:crossesAt val="0"/>
        <c:auto val="1"/>
        <c:lblAlgn val="ctr"/>
        <c:lblOffset val="100"/>
        <c:tickLblSkip val="10"/>
        <c:tickMarkSkip val="10"/>
        <c:noMultiLvlLbl val="0"/>
      </c:catAx>
      <c:valAx>
        <c:axId val="609328352"/>
        <c:scaling>
          <c:orientation val="minMax"/>
          <c:max val="9"/>
          <c:min val="1"/>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609317472"/>
        <c:crosses val="autoZero"/>
        <c:crossBetween val="midCat"/>
        <c:majorUnit val="0.5"/>
        <c:minorUnit val="1E-3"/>
      </c:valAx>
      <c:spPr>
        <a:solidFill>
          <a:srgbClr val="FFFFFF"/>
        </a:solidFill>
        <a:ln w="3175">
          <a:solidFill>
            <a:srgbClr val="000000"/>
          </a:solidFill>
          <a:prstDash val="solid"/>
        </a:ln>
      </c:spPr>
    </c:plotArea>
    <c:legend>
      <c:legendPos val="l"/>
      <c:layout>
        <c:manualLayout>
          <c:xMode val="edge"/>
          <c:yMode val="edge"/>
          <c:x val="0.79857409650716749"/>
          <c:y val="0.35810376345233264"/>
          <c:w val="0.18490824621002641"/>
          <c:h val="0.25730462553969374"/>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C11.</a:t>
            </a:r>
            <a:r>
              <a:rPr lang="fr-FR" sz="1600" baseline="0"/>
              <a:t> Inverted Pareto coefficients,1800-2012 (2)</a:t>
            </a:r>
            <a:endParaRPr lang="fr-FR" sz="1400" b="0" baseline="0"/>
          </a:p>
        </c:rich>
      </c:tx>
      <c:layout>
        <c:manualLayout>
          <c:xMode val="edge"/>
          <c:yMode val="edge"/>
          <c:x val="0.26588628762541805"/>
          <c:y val="0"/>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3"/>
          <c:order val="0"/>
          <c:tx>
            <c:v>b(P50)</c:v>
          </c:tx>
          <c:val>
            <c:numRef>
              <c:f>Dataseries!$B$8:$B$223</c:f>
              <c:numCache>
                <c:formatCode>0.00</c:formatCode>
                <c:ptCount val="216"/>
                <c:pt idx="7" formatCode="0.0">
                  <c:v>13.220799446105957</c:v>
                </c:pt>
                <c:pt idx="17" formatCode="0.0">
                  <c:v>18.487411499023438</c:v>
                </c:pt>
                <c:pt idx="27" formatCode="0.0">
                  <c:v>15.559780120849609</c:v>
                </c:pt>
                <c:pt idx="37" formatCode="0.0">
                  <c:v>13.332589149475098</c:v>
                </c:pt>
                <c:pt idx="47" formatCode="0.0">
                  <c:v>24.819419860839844</c:v>
                </c:pt>
                <c:pt idx="57" formatCode="0.0">
                  <c:v>16.572320938110352</c:v>
                </c:pt>
                <c:pt idx="67" formatCode="0.0">
                  <c:v>15.294331550598145</c:v>
                </c:pt>
                <c:pt idx="77" formatCode="0.0">
                  <c:v>16.820171356201172</c:v>
                </c:pt>
                <c:pt idx="87" formatCode="0.0">
                  <c:v>16.717720031738281</c:v>
                </c:pt>
                <c:pt idx="102" formatCode="0.0">
                  <c:v>27.645563125610352</c:v>
                </c:pt>
                <c:pt idx="103" formatCode="0.0">
                  <c:v>24.555505752563477</c:v>
                </c:pt>
                <c:pt idx="104" formatCode="0.0">
                  <c:v>24.665555953979492</c:v>
                </c:pt>
                <c:pt idx="105" formatCode="0.0">
                  <c:v>24.227931976318359</c:v>
                </c:pt>
                <c:pt idx="107" formatCode="0.0">
                  <c:v>22.505464553833008</c:v>
                </c:pt>
                <c:pt idx="109" formatCode="0.0">
                  <c:v>22.137733459472656</c:v>
                </c:pt>
                <c:pt idx="110" formatCode="0.0">
                  <c:v>21.779809951782227</c:v>
                </c:pt>
                <c:pt idx="111" formatCode="0.0">
                  <c:v>21.949756622314453</c:v>
                </c:pt>
                <c:pt idx="112" formatCode="0.0">
                  <c:v>22.838310241699219</c:v>
                </c:pt>
                <c:pt idx="113" formatCode="0.0">
                  <c:v>21.183172225952148</c:v>
                </c:pt>
                <c:pt idx="125" formatCode="0.0">
                  <c:v>17.92365837097168</c:v>
                </c:pt>
                <c:pt idx="126" formatCode="0.0">
                  <c:v>18.394205093383789</c:v>
                </c:pt>
                <c:pt idx="127" formatCode="0.0">
                  <c:v>21.248098373413086</c:v>
                </c:pt>
                <c:pt idx="129" formatCode="0.0">
                  <c:v>24.934488296508789</c:v>
                </c:pt>
                <c:pt idx="130" formatCode="0.0">
                  <c:v>21.009420394897461</c:v>
                </c:pt>
                <c:pt idx="131" formatCode="0.0">
                  <c:v>19.915279388427734</c:v>
                </c:pt>
                <c:pt idx="132" formatCode="0.0">
                  <c:v>18.745193481445313</c:v>
                </c:pt>
                <c:pt idx="133" formatCode="0.0">
                  <c:v>21.858863830566406</c:v>
                </c:pt>
                <c:pt idx="135" formatCode="0.0">
                  <c:v>19.229040145874023</c:v>
                </c:pt>
                <c:pt idx="136" formatCode="0.0">
                  <c:v>18.598117828369141</c:v>
                </c:pt>
                <c:pt idx="137" formatCode="0.0">
                  <c:v>16.523628234863281</c:v>
                </c:pt>
                <c:pt idx="138" formatCode="0.0">
                  <c:v>14.215648651123047</c:v>
                </c:pt>
                <c:pt idx="139" formatCode="0.0">
                  <c:v>15.277905464172363</c:v>
                </c:pt>
                <c:pt idx="140" formatCode="0.0">
                  <c:v>12.231380462646484</c:v>
                </c:pt>
                <c:pt idx="141" formatCode="0.0">
                  <c:v>15.34581470489502</c:v>
                </c:pt>
                <c:pt idx="142" formatCode="0.0">
                  <c:v>14.774204254150391</c:v>
                </c:pt>
                <c:pt idx="143" formatCode="0.0">
                  <c:v>15.778770446777344</c:v>
                </c:pt>
                <c:pt idx="144" formatCode="0.0">
                  <c:v>15.489315986633301</c:v>
                </c:pt>
                <c:pt idx="145" formatCode="0.0">
                  <c:v>16.231975555419922</c:v>
                </c:pt>
                <c:pt idx="146" formatCode="0.0">
                  <c:v>17.681819915771484</c:v>
                </c:pt>
                <c:pt idx="147" formatCode="0.0">
                  <c:v>16.166666030883789</c:v>
                </c:pt>
                <c:pt idx="148" formatCode="0.0">
                  <c:v>16.166666030883789</c:v>
                </c:pt>
                <c:pt idx="149" formatCode="0.0">
                  <c:v>14.314815521240234</c:v>
                </c:pt>
                <c:pt idx="150" formatCode="0.0">
                  <c:v>14.884614944458008</c:v>
                </c:pt>
                <c:pt idx="151" formatCode="0.0">
                  <c:v>14.767175674438477</c:v>
                </c:pt>
                <c:pt idx="152" formatCode="0.0">
                  <c:v>14.314814567565918</c:v>
                </c:pt>
                <c:pt idx="153" formatCode="0.0">
                  <c:v>15.125000953674316</c:v>
                </c:pt>
                <c:pt idx="154" formatCode="0.0">
                  <c:v>13.388888359069824</c:v>
                </c:pt>
                <c:pt idx="155" formatCode="0.0">
                  <c:v>12.922818183898926</c:v>
                </c:pt>
                <c:pt idx="156" formatCode="0.0">
                  <c:v>12.403225898742676</c:v>
                </c:pt>
                <c:pt idx="157" formatCode="0.0">
                  <c:v>12.403224945068359</c:v>
                </c:pt>
                <c:pt idx="158" formatCode="0.0">
                  <c:v>11.845678329467773</c:v>
                </c:pt>
                <c:pt idx="159" formatCode="0.0">
                  <c:v>12.078615188598633</c:v>
                </c:pt>
                <c:pt idx="160" formatCode="0.0">
                  <c:v>11.476047515869141</c:v>
                </c:pt>
                <c:pt idx="162" formatCode="0.0">
                  <c:v>11.84567928314209</c:v>
                </c:pt>
                <c:pt idx="164" formatCode="0.0">
                  <c:v>11.621212959289551</c:v>
                </c:pt>
                <c:pt idx="170" formatCode="0.0">
                  <c:v>4.9471869468688965</c:v>
                </c:pt>
                <c:pt idx="175" formatCode="0.0">
                  <c:v>4.1680693626403809</c:v>
                </c:pt>
                <c:pt idx="179" formatCode="0.0">
                  <c:v>3.5633761882781982</c:v>
                </c:pt>
                <c:pt idx="184" formatCode="0.0">
                  <c:v>3.8157520294189453</c:v>
                </c:pt>
                <c:pt idx="188" formatCode="0.0">
                  <c:v>3.9497330188751221</c:v>
                </c:pt>
                <c:pt idx="190" formatCode="0.0">
                  <c:v>3.904017448425293</c:v>
                </c:pt>
                <c:pt idx="191" formatCode="0.0">
                  <c:v>4.0247478485107422</c:v>
                </c:pt>
                <c:pt idx="192" formatCode="0.0">
                  <c:v>4.4527378082275391</c:v>
                </c:pt>
                <c:pt idx="193" formatCode="0.0">
                  <c:v>4.579409122467041</c:v>
                </c:pt>
                <c:pt idx="194" formatCode="0.0">
                  <c:v>4.64156246185303</c:v>
                </c:pt>
                <c:pt idx="195" formatCode="0.0">
                  <c:v>4.6836194992065403</c:v>
                </c:pt>
                <c:pt idx="196" formatCode="0.0">
                  <c:v>4.97287845611572</c:v>
                </c:pt>
                <c:pt idx="197" formatCode="0.0">
                  <c:v>5.1731476783752397</c:v>
                </c:pt>
                <c:pt idx="198" formatCode="0.0">
                  <c:v>5.3010015487670898</c:v>
                </c:pt>
                <c:pt idx="199" formatCode="0.0">
                  <c:v>5.2520852088928196</c:v>
                </c:pt>
                <c:pt idx="200" formatCode="0.0">
                  <c:v>5.2031984329223597</c:v>
                </c:pt>
                <c:pt idx="201" formatCode="0.0">
                  <c:v>4.9427056312561</c:v>
                </c:pt>
                <c:pt idx="202" formatCode="0.0">
                  <c:v>4.6593270301818803</c:v>
                </c:pt>
                <c:pt idx="203" formatCode="0.0">
                  <c:v>4.4225425720214799</c:v>
                </c:pt>
                <c:pt idx="204" formatCode="0.0">
                  <c:v>4.1403861045837402</c:v>
                </c:pt>
                <c:pt idx="205" formatCode="0.0">
                  <c:v>3.9155359268188499</c:v>
                </c:pt>
                <c:pt idx="206" formatCode="0.0">
                  <c:v>3.8643565177917498</c:v>
                </c:pt>
                <c:pt idx="207" formatCode="0.0">
                  <c:v>3.87820243835449</c:v>
                </c:pt>
                <c:pt idx="208" formatCode="0.0">
                  <c:v>3.9805984497070299</c:v>
                </c:pt>
                <c:pt idx="209" formatCode="0.0">
                  <c:v>4.24033451080322</c:v>
                </c:pt>
                <c:pt idx="210" formatCode="0.0">
                  <c:v>4.5629763603210396</c:v>
                </c:pt>
                <c:pt idx="211" formatCode="0.0">
                  <c:v>4.2623534202575701</c:v>
                </c:pt>
                <c:pt idx="212" formatCode="0.0">
                  <c:v>4.17417192459106</c:v>
                </c:pt>
              </c:numCache>
            </c:numRef>
          </c:val>
          <c:smooth val="0"/>
        </c:ser>
        <c:ser>
          <c:idx val="0"/>
          <c:order val="1"/>
          <c:tx>
            <c:v>b(P90)</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Dataseries!$A$8:$A$223</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Dataseries!$C$8:$C$223</c:f>
              <c:numCache>
                <c:formatCode>0.00</c:formatCode>
                <c:ptCount val="216"/>
                <c:pt idx="7" formatCode="0.0">
                  <c:v>5.57965087890625</c:v>
                </c:pt>
                <c:pt idx="17" formatCode="0.0">
                  <c:v>7.1243433952331543</c:v>
                </c:pt>
                <c:pt idx="27" formatCode="0.0">
                  <c:v>6.0731887817382813</c:v>
                </c:pt>
                <c:pt idx="37" formatCode="0.0">
                  <c:v>6.1227836608886719</c:v>
                </c:pt>
                <c:pt idx="47" formatCode="0.0">
                  <c:v>6.0126028060913086</c:v>
                </c:pt>
                <c:pt idx="57" formatCode="0.0">
                  <c:v>5.9487533569335938</c:v>
                </c:pt>
                <c:pt idx="67" formatCode="0.0">
                  <c:v>6.019810676574707</c:v>
                </c:pt>
                <c:pt idx="77" formatCode="0.0">
                  <c:v>7.8012685775756836</c:v>
                </c:pt>
                <c:pt idx="87" formatCode="0.0">
                  <c:v>8.2388095855712891</c:v>
                </c:pt>
                <c:pt idx="102" formatCode="0.0">
                  <c:v>7.3122811317443848</c:v>
                </c:pt>
                <c:pt idx="103" formatCode="0.0">
                  <c:v>7.5455384254455566</c:v>
                </c:pt>
                <c:pt idx="104" formatCode="0.0">
                  <c:v>8.2158012390136719</c:v>
                </c:pt>
                <c:pt idx="105" formatCode="0.0">
                  <c:v>8.586491584777832</c:v>
                </c:pt>
                <c:pt idx="107" formatCode="0.0">
                  <c:v>7.3562994003295898</c:v>
                </c:pt>
                <c:pt idx="109" formatCode="0.0">
                  <c:v>7.6915140151977539</c:v>
                </c:pt>
                <c:pt idx="110" formatCode="0.0">
                  <c:v>7.4009695053100586</c:v>
                </c:pt>
                <c:pt idx="111" formatCode="0.0">
                  <c:v>7.9436707496643066</c:v>
                </c:pt>
                <c:pt idx="112" formatCode="0.0">
                  <c:v>7.7820219993591309</c:v>
                </c:pt>
                <c:pt idx="113" formatCode="0.0">
                  <c:v>7.4726190567016602</c:v>
                </c:pt>
                <c:pt idx="125" formatCode="0.0">
                  <c:v>4.9481420516967773</c:v>
                </c:pt>
                <c:pt idx="126" formatCode="0.0">
                  <c:v>5.0524601936340332</c:v>
                </c:pt>
                <c:pt idx="127" formatCode="0.0">
                  <c:v>5.3163237571716309</c:v>
                </c:pt>
                <c:pt idx="129" formatCode="0.0">
                  <c:v>5.5194411277770996</c:v>
                </c:pt>
                <c:pt idx="130" formatCode="0.0">
                  <c:v>5.4652872085571289</c:v>
                </c:pt>
                <c:pt idx="131" formatCode="0.0">
                  <c:v>4.9108943939208984</c:v>
                </c:pt>
                <c:pt idx="132" formatCode="0.0">
                  <c:v>4.8405704498291016</c:v>
                </c:pt>
                <c:pt idx="133" formatCode="0.0">
                  <c:v>4.7678084373474121</c:v>
                </c:pt>
                <c:pt idx="135" formatCode="0.0">
                  <c:v>4.9585528373718262</c:v>
                </c:pt>
                <c:pt idx="136" formatCode="0.0">
                  <c:v>4.9319319725036621</c:v>
                </c:pt>
                <c:pt idx="137" formatCode="0.0">
                  <c:v>4.5883889198303223</c:v>
                </c:pt>
                <c:pt idx="138" formatCode="0.0">
                  <c:v>4.4647250175476074</c:v>
                </c:pt>
                <c:pt idx="139" formatCode="0.0">
                  <c:v>4.5137009620666504</c:v>
                </c:pt>
                <c:pt idx="140" formatCode="0.0">
                  <c:v>3.9307754039764404</c:v>
                </c:pt>
                <c:pt idx="141" formatCode="0.0">
                  <c:v>3.7972300052642822</c:v>
                </c:pt>
                <c:pt idx="142" formatCode="0.0">
                  <c:v>3.9773740768432617</c:v>
                </c:pt>
                <c:pt idx="143" formatCode="0.0">
                  <c:v>4.1542811393737793</c:v>
                </c:pt>
                <c:pt idx="144" formatCode="0.0">
                  <c:v>4.0599007606506348</c:v>
                </c:pt>
                <c:pt idx="145" formatCode="0.0">
                  <c:v>3.7574424743652344</c:v>
                </c:pt>
                <c:pt idx="146" formatCode="0.0">
                  <c:v>3.2621512413024902</c:v>
                </c:pt>
                <c:pt idx="147" formatCode="0.0">
                  <c:v>3.1876444816589355</c:v>
                </c:pt>
                <c:pt idx="148" formatCode="0.0">
                  <c:v>3.2546534538269043</c:v>
                </c:pt>
                <c:pt idx="149" formatCode="0.0">
                  <c:v>3.4530467987060547</c:v>
                </c:pt>
                <c:pt idx="150" formatCode="0.0">
                  <c:v>3.5519397258758545</c:v>
                </c:pt>
                <c:pt idx="151" formatCode="0.0">
                  <c:v>3.5622069835662842</c:v>
                </c:pt>
                <c:pt idx="152" formatCode="0.0">
                  <c:v>3.5440361499786377</c:v>
                </c:pt>
                <c:pt idx="153" formatCode="0.0">
                  <c:v>3.5616714954376221</c:v>
                </c:pt>
                <c:pt idx="154" formatCode="0.0">
                  <c:v>3.3356397151947021</c:v>
                </c:pt>
                <c:pt idx="155" formatCode="0.0">
                  <c:v>3.5329141616821289</c:v>
                </c:pt>
                <c:pt idx="156" formatCode="0.0">
                  <c:v>3.6470403671264648</c:v>
                </c:pt>
                <c:pt idx="157" formatCode="0.0">
                  <c:v>3.647465705871582</c:v>
                </c:pt>
                <c:pt idx="158" formatCode="0.0">
                  <c:v>3.5438566207885742</c:v>
                </c:pt>
                <c:pt idx="159" formatCode="0.0">
                  <c:v>3.7837779521942139</c:v>
                </c:pt>
                <c:pt idx="160" formatCode="0.0">
                  <c:v>3.6433484554290771</c:v>
                </c:pt>
                <c:pt idx="162" formatCode="0.0">
                  <c:v>3.6317882537841797</c:v>
                </c:pt>
                <c:pt idx="164" formatCode="0.0">
                  <c:v>3.5827529430389404</c:v>
                </c:pt>
                <c:pt idx="170" formatCode="0.0">
                  <c:v>2.5791831016540527</c:v>
                </c:pt>
                <c:pt idx="175" formatCode="0.0">
                  <c:v>2.5394487380981445</c:v>
                </c:pt>
                <c:pt idx="179" formatCode="0.0">
                  <c:v>2.3827812671661377</c:v>
                </c:pt>
                <c:pt idx="184" formatCode="0.0">
                  <c:v>2.2839093208312988</c:v>
                </c:pt>
                <c:pt idx="188" formatCode="0.0">
                  <c:v>2.4370596408843994</c:v>
                </c:pt>
                <c:pt idx="190" formatCode="0.0">
                  <c:v>2.3942093849182129</c:v>
                </c:pt>
                <c:pt idx="191" formatCode="0.0">
                  <c:v>2.3950276374816895</c:v>
                </c:pt>
                <c:pt idx="192" formatCode="0.0">
                  <c:v>2.4289438724517822</c:v>
                </c:pt>
                <c:pt idx="193" formatCode="0.0">
                  <c:v>2.5351252555847168</c:v>
                </c:pt>
                <c:pt idx="194" formatCode="0.0">
                  <c:v>2.5238254070282</c:v>
                </c:pt>
                <c:pt idx="195" formatCode="0.0">
                  <c:v>2.5726449489593501</c:v>
                </c:pt>
                <c:pt idx="196" formatCode="0.0">
                  <c:v>2.94772100448608</c:v>
                </c:pt>
                <c:pt idx="197" formatCode="0.0">
                  <c:v>3.1167266368865998</c:v>
                </c:pt>
                <c:pt idx="198" formatCode="0.0">
                  <c:v>3.2898707389831499</c:v>
                </c:pt>
                <c:pt idx="199" formatCode="0.0">
                  <c:v>3.4090948104858398</c:v>
                </c:pt>
                <c:pt idx="200" formatCode="0.0">
                  <c:v>3.4872403144836399</c:v>
                </c:pt>
                <c:pt idx="201" formatCode="0.0">
                  <c:v>3.4412376880645801</c:v>
                </c:pt>
                <c:pt idx="202" formatCode="0.0">
                  <c:v>3.3415343761444101</c:v>
                </c:pt>
                <c:pt idx="203" formatCode="0.0">
                  <c:v>3.2684059143066402</c:v>
                </c:pt>
                <c:pt idx="204" formatCode="0.0">
                  <c:v>3.1951382160186799</c:v>
                </c:pt>
                <c:pt idx="205" formatCode="0.0">
                  <c:v>3.09433817863464</c:v>
                </c:pt>
                <c:pt idx="206" formatCode="0.0">
                  <c:v>3.0503802299499498</c:v>
                </c:pt>
                <c:pt idx="207" formatCode="0.0">
                  <c:v>3.0458121299743701</c:v>
                </c:pt>
                <c:pt idx="208" formatCode="0.0">
                  <c:v>2.8755524158477801</c:v>
                </c:pt>
                <c:pt idx="209" formatCode="0.0">
                  <c:v>2.82124948501587</c:v>
                </c:pt>
                <c:pt idx="210" formatCode="0.0">
                  <c:v>2.8815891742706299</c:v>
                </c:pt>
                <c:pt idx="211" formatCode="0.0">
                  <c:v>2.8745450973510702</c:v>
                </c:pt>
                <c:pt idx="212" formatCode="0.0">
                  <c:v>2.84389448165894</c:v>
                </c:pt>
              </c:numCache>
            </c:numRef>
          </c:val>
          <c:smooth val="1"/>
        </c:ser>
        <c:ser>
          <c:idx val="2"/>
          <c:order val="2"/>
          <c:tx>
            <c:v>b(P99)</c:v>
          </c:tx>
          <c:cat>
            <c:numRef>
              <c:f>Dataseries!$A$8:$A$223</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Dataseries!$D$8:$D$223</c:f>
              <c:numCache>
                <c:formatCode>0.00</c:formatCode>
                <c:ptCount val="216"/>
                <c:pt idx="7" formatCode="0.0">
                  <c:v>2.5802392959594727</c:v>
                </c:pt>
                <c:pt idx="17" formatCode="0.0">
                  <c:v>3.4299662113189697</c:v>
                </c:pt>
                <c:pt idx="27" formatCode="0.0">
                  <c:v>2.8084700107574463</c:v>
                </c:pt>
                <c:pt idx="37" formatCode="0.0">
                  <c:v>2.5907413959503174</c:v>
                </c:pt>
                <c:pt idx="47" formatCode="0.0">
                  <c:v>3.458961009979248</c:v>
                </c:pt>
                <c:pt idx="57" formatCode="0.0">
                  <c:v>2.485802173614502</c:v>
                </c:pt>
                <c:pt idx="67" formatCode="0.0">
                  <c:v>2.8542556762695313</c:v>
                </c:pt>
                <c:pt idx="77" formatCode="0.0">
                  <c:v>3.226116418838501</c:v>
                </c:pt>
                <c:pt idx="87" formatCode="0.0">
                  <c:v>3.2316899299621582</c:v>
                </c:pt>
                <c:pt idx="102" formatCode="0.0">
                  <c:v>3.5520834922790527</c:v>
                </c:pt>
                <c:pt idx="103" formatCode="0.0">
                  <c:v>3.6852219104766846</c:v>
                </c:pt>
                <c:pt idx="104" formatCode="0.0">
                  <c:v>4.1144695281982422</c:v>
                </c:pt>
                <c:pt idx="105" formatCode="0.0">
                  <c:v>4.400547981262207</c:v>
                </c:pt>
                <c:pt idx="107" formatCode="0.0">
                  <c:v>3.6501264572143555</c:v>
                </c:pt>
                <c:pt idx="109" formatCode="0.0">
                  <c:v>3.9438681602478027</c:v>
                </c:pt>
                <c:pt idx="110" formatCode="0.0">
                  <c:v>3.6258318424224854</c:v>
                </c:pt>
                <c:pt idx="111" formatCode="0.0">
                  <c:v>4.0673003196716309</c:v>
                </c:pt>
                <c:pt idx="112" formatCode="0.0">
                  <c:v>4.1633925437927246</c:v>
                </c:pt>
                <c:pt idx="113" formatCode="0.0">
                  <c:v>3.7967238426208496</c:v>
                </c:pt>
                <c:pt idx="125" formatCode="0.0">
                  <c:v>3.2885208129882813</c:v>
                </c:pt>
                <c:pt idx="126" formatCode="0.0">
                  <c:v>3.4833955764770508</c:v>
                </c:pt>
                <c:pt idx="127" formatCode="0.0">
                  <c:v>3.8376975059509277</c:v>
                </c:pt>
                <c:pt idx="129" formatCode="0.0">
                  <c:v>3.8380641937255859</c:v>
                </c:pt>
                <c:pt idx="130" formatCode="0.0">
                  <c:v>4.0191617012023926</c:v>
                </c:pt>
                <c:pt idx="131" formatCode="0.0">
                  <c:v>3.5901799201965332</c:v>
                </c:pt>
                <c:pt idx="132" formatCode="0.0">
                  <c:v>3.3235471248626709</c:v>
                </c:pt>
                <c:pt idx="133" formatCode="0.0">
                  <c:v>3.4177370071411133</c:v>
                </c:pt>
                <c:pt idx="135" formatCode="0.0">
                  <c:v>3.5990188121795654</c:v>
                </c:pt>
                <c:pt idx="136" formatCode="0.0">
                  <c:v>3.7159321308135986</c:v>
                </c:pt>
                <c:pt idx="137" formatCode="0.0">
                  <c:v>3.1808044910430908</c:v>
                </c:pt>
                <c:pt idx="138" formatCode="0.0">
                  <c:v>3.4430415630340576</c:v>
                </c:pt>
                <c:pt idx="139" formatCode="0.0">
                  <c:v>3.3756299018859863</c:v>
                </c:pt>
                <c:pt idx="140" formatCode="0.0">
                  <c:v>2.9608142375946045</c:v>
                </c:pt>
                <c:pt idx="141" formatCode="0.0">
                  <c:v>2.6320843696594238</c:v>
                </c:pt>
                <c:pt idx="142" formatCode="0.0">
                  <c:v>2.6851639747619629</c:v>
                </c:pt>
                <c:pt idx="143" formatCode="0.0">
                  <c:v>2.6883132457733154</c:v>
                </c:pt>
                <c:pt idx="144" formatCode="0.0">
                  <c:v>2.7636594772338867</c:v>
                </c:pt>
                <c:pt idx="145" formatCode="0.0">
                  <c:v>2.6252775192260742</c:v>
                </c:pt>
                <c:pt idx="146" formatCode="0.0">
                  <c:v>2.4334480762481689</c:v>
                </c:pt>
                <c:pt idx="147" formatCode="0.0">
                  <c:v>2.4624829292297363</c:v>
                </c:pt>
                <c:pt idx="148" formatCode="0.0">
                  <c:v>2.433436393737793</c:v>
                </c:pt>
                <c:pt idx="149" formatCode="0.0">
                  <c:v>2.261324405670166</c:v>
                </c:pt>
                <c:pt idx="150" formatCode="0.0">
                  <c:v>2.5523865222930908</c:v>
                </c:pt>
                <c:pt idx="151" formatCode="0.0">
                  <c:v>2.6078741550445557</c:v>
                </c:pt>
                <c:pt idx="152" formatCode="0.0">
                  <c:v>2.3408055305480957</c:v>
                </c:pt>
                <c:pt idx="153" formatCode="0.0">
                  <c:v>2.3561515808105469</c:v>
                </c:pt>
                <c:pt idx="154" formatCode="0.0">
                  <c:v>2.3174943923950195</c:v>
                </c:pt>
                <c:pt idx="155" formatCode="0.0">
                  <c:v>2.3556532859802246</c:v>
                </c:pt>
                <c:pt idx="156" formatCode="0.0">
                  <c:v>2.3930437564849854</c:v>
                </c:pt>
                <c:pt idx="157" formatCode="0.0">
                  <c:v>2.594428539276123</c:v>
                </c:pt>
                <c:pt idx="158" formatCode="0.0">
                  <c:v>2.3987925052642822</c:v>
                </c:pt>
                <c:pt idx="159" formatCode="0.0">
                  <c:v>2.45943284034729</c:v>
                </c:pt>
                <c:pt idx="160" formatCode="0.0">
                  <c:v>2.360720157623291</c:v>
                </c:pt>
                <c:pt idx="162" formatCode="0.0">
                  <c:v>2.4729239940643311</c:v>
                </c:pt>
                <c:pt idx="164" formatCode="0.0">
                  <c:v>2.3699684143066406</c:v>
                </c:pt>
                <c:pt idx="170" formatCode="0.0">
                  <c:v>2.0792686939239502</c:v>
                </c:pt>
                <c:pt idx="175" formatCode="0.0">
                  <c:v>1.9257757663726807</c:v>
                </c:pt>
                <c:pt idx="179" formatCode="0.0">
                  <c:v>1.9755796194076538</c:v>
                </c:pt>
                <c:pt idx="184" formatCode="0.0">
                  <c:v>1.8346753120422363</c:v>
                </c:pt>
                <c:pt idx="188" formatCode="0.0">
                  <c:v>2.0110611915588379</c:v>
                </c:pt>
                <c:pt idx="190" formatCode="0.0">
                  <c:v>2.1906888484954834</c:v>
                </c:pt>
                <c:pt idx="191" formatCode="0.0">
                  <c:v>2.2493815422058105</c:v>
                </c:pt>
                <c:pt idx="192" formatCode="0.0">
                  <c:v>2.2873895168304443</c:v>
                </c:pt>
                <c:pt idx="193" formatCode="0.0">
                  <c:v>2.4743256568908691</c:v>
                </c:pt>
                <c:pt idx="194" formatCode="0.0">
                  <c:v>2.5491847991943399</c:v>
                </c:pt>
                <c:pt idx="195" formatCode="0.0">
                  <c:v>2.57761907577515</c:v>
                </c:pt>
                <c:pt idx="196" formatCode="0.0">
                  <c:v>2.8940377235412602</c:v>
                </c:pt>
                <c:pt idx="197" formatCode="0.0">
                  <c:v>3.09051537513733</c:v>
                </c:pt>
                <c:pt idx="198" formatCode="0.0">
                  <c:v>3.1909248828887899</c:v>
                </c:pt>
                <c:pt idx="199" formatCode="0.0">
                  <c:v>3.29552030563354</c:v>
                </c:pt>
                <c:pt idx="200" formatCode="0.0">
                  <c:v>3.3147594928741499</c:v>
                </c:pt>
                <c:pt idx="201" formatCode="0.0">
                  <c:v>3.1774044036865199</c:v>
                </c:pt>
                <c:pt idx="202" formatCode="0.0">
                  <c:v>3.0178325176239</c:v>
                </c:pt>
                <c:pt idx="203" formatCode="0.0">
                  <c:v>2.95536112785339</c:v>
                </c:pt>
                <c:pt idx="204" formatCode="0.0">
                  <c:v>2.8598659038543701</c:v>
                </c:pt>
                <c:pt idx="205" formatCode="0.0">
                  <c:v>2.6402790546417201</c:v>
                </c:pt>
                <c:pt idx="206" formatCode="0.0">
                  <c:v>2.5017678737640399</c:v>
                </c:pt>
                <c:pt idx="207" formatCode="0.0">
                  <c:v>2.47580170631409</c:v>
                </c:pt>
                <c:pt idx="208" formatCode="0.0">
                  <c:v>2.4088304042816202</c:v>
                </c:pt>
                <c:pt idx="209" formatCode="0.0">
                  <c:v>2.3534343242645299</c:v>
                </c:pt>
                <c:pt idx="210" formatCode="0.0">
                  <c:v>2.53546237945557</c:v>
                </c:pt>
                <c:pt idx="211" formatCode="0.0">
                  <c:v>2.4625535011291499</c:v>
                </c:pt>
                <c:pt idx="212" formatCode="0.0">
                  <c:v>2.38954377174377</c:v>
                </c:pt>
              </c:numCache>
            </c:numRef>
          </c:val>
          <c:smooth val="0"/>
        </c:ser>
        <c:ser>
          <c:idx val="1"/>
          <c:order val="3"/>
          <c:tx>
            <c:v>b(P99.9)</c:v>
          </c:tx>
          <c:marker>
            <c:symbol val="square"/>
            <c:size val="5"/>
          </c:marker>
          <c:cat>
            <c:numRef>
              <c:f>Dataseries!$A$8:$A$223</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Dataseries!$E$8:$E$223</c:f>
              <c:numCache>
                <c:formatCode>0.00</c:formatCode>
                <c:ptCount val="216"/>
                <c:pt idx="7" formatCode="0.0">
                  <c:v>2.1580402851104736</c:v>
                </c:pt>
                <c:pt idx="17" formatCode="0.0">
                  <c:v>2.591325044631958</c:v>
                </c:pt>
                <c:pt idx="27" formatCode="0.0">
                  <c:v>1.8261357545852661</c:v>
                </c:pt>
                <c:pt idx="37" formatCode="0.0">
                  <c:v>1.8049685955047607</c:v>
                </c:pt>
                <c:pt idx="47" formatCode="0.0">
                  <c:v>2.7478375434875488</c:v>
                </c:pt>
                <c:pt idx="57" formatCode="0.0">
                  <c:v>1.5630214214324951</c:v>
                </c:pt>
                <c:pt idx="67" formatCode="0.0">
                  <c:v>1.8158236742019653</c:v>
                </c:pt>
                <c:pt idx="77" formatCode="0.0">
                  <c:v>2.4433774948120117</c:v>
                </c:pt>
                <c:pt idx="87" formatCode="0.0">
                  <c:v>2.3196237087249756</c:v>
                </c:pt>
                <c:pt idx="102" formatCode="0.0">
                  <c:v>2.50203537940979</c:v>
                </c:pt>
                <c:pt idx="103" formatCode="0.0">
                  <c:v>2.321603536605835</c:v>
                </c:pt>
                <c:pt idx="104" formatCode="0.0">
                  <c:v>3.1440978050231934</c:v>
                </c:pt>
                <c:pt idx="105" formatCode="0.0">
                  <c:v>3.3485503196716309</c:v>
                </c:pt>
                <c:pt idx="107" formatCode="0.0">
                  <c:v>2.3104941844940186</c:v>
                </c:pt>
                <c:pt idx="109" formatCode="0.0">
                  <c:v>2.7274289131164551</c:v>
                </c:pt>
                <c:pt idx="110" formatCode="0.0">
                  <c:v>2.3059906959533691</c:v>
                </c:pt>
                <c:pt idx="111" formatCode="0.0">
                  <c:v>2.8623230457305908</c:v>
                </c:pt>
                <c:pt idx="112" formatCode="0.0">
                  <c:v>2.9873006343841553</c:v>
                </c:pt>
                <c:pt idx="113" formatCode="0.0">
                  <c:v>2.622478723526001</c:v>
                </c:pt>
                <c:pt idx="125" formatCode="0.0">
                  <c:v>2.2768011093139648</c:v>
                </c:pt>
                <c:pt idx="126" formatCode="0.0">
                  <c:v>2.62123703956604</c:v>
                </c:pt>
                <c:pt idx="127" formatCode="0.0">
                  <c:v>2.7166242599487305</c:v>
                </c:pt>
                <c:pt idx="129" formatCode="0.0">
                  <c:v>2.8957602977752686</c:v>
                </c:pt>
                <c:pt idx="130" formatCode="0.0">
                  <c:v>2.9735534191131592</c:v>
                </c:pt>
                <c:pt idx="131" formatCode="0.0">
                  <c:v>2.5487942695617676</c:v>
                </c:pt>
                <c:pt idx="132" formatCode="0.0">
                  <c:v>2.5696988105773926</c:v>
                </c:pt>
                <c:pt idx="133" formatCode="0.0">
                  <c:v>2.5757555961608887</c:v>
                </c:pt>
                <c:pt idx="135" formatCode="0.0">
                  <c:v>3.0420098304748535</c:v>
                </c:pt>
                <c:pt idx="136" formatCode="0.0">
                  <c:v>3.3202207088470459</c:v>
                </c:pt>
                <c:pt idx="137" formatCode="0.0">
                  <c:v>2.6062874794006348</c:v>
                </c:pt>
                <c:pt idx="138" formatCode="0.0">
                  <c:v>3.0204792022705078</c:v>
                </c:pt>
                <c:pt idx="139" formatCode="0.0">
                  <c:v>3.0559163093566895</c:v>
                </c:pt>
                <c:pt idx="140" formatCode="0.0">
                  <c:v>2.3599350452423096</c:v>
                </c:pt>
                <c:pt idx="141" formatCode="0.0">
                  <c:v>2.1834316253662109</c:v>
                </c:pt>
                <c:pt idx="142" formatCode="0.0">
                  <c:v>2.1066300868988037</c:v>
                </c:pt>
                <c:pt idx="143" formatCode="0.0">
                  <c:v>2.0245788097381592</c:v>
                </c:pt>
                <c:pt idx="144" formatCode="0.0">
                  <c:v>2.1885700225830078</c:v>
                </c:pt>
                <c:pt idx="145" formatCode="0.0">
                  <c:v>2.1679997444152832</c:v>
                </c:pt>
                <c:pt idx="146" formatCode="0.0">
                  <c:v>2.1688451766967773</c:v>
                </c:pt>
                <c:pt idx="147" formatCode="0.0">
                  <c:v>2.0458047389984131</c:v>
                </c:pt>
                <c:pt idx="148" formatCode="0.0">
                  <c:v>2.0648114681243896</c:v>
                </c:pt>
                <c:pt idx="149" formatCode="0.0">
                  <c:v>1.9459542036056519</c:v>
                </c:pt>
                <c:pt idx="150" formatCode="0.0">
                  <c:v>2.1646316051483154</c:v>
                </c:pt>
                <c:pt idx="151" formatCode="0.0">
                  <c:v>2.1535000801086426</c:v>
                </c:pt>
                <c:pt idx="152" formatCode="0.0">
                  <c:v>2.0473737716674805</c:v>
                </c:pt>
                <c:pt idx="153" formatCode="0.0">
                  <c:v>2.048936128616333</c:v>
                </c:pt>
                <c:pt idx="154" formatCode="0.0">
                  <c:v>2.1642112731933594</c:v>
                </c:pt>
                <c:pt idx="155" formatCode="0.0">
                  <c:v>1.9844609498977661</c:v>
                </c:pt>
                <c:pt idx="156" formatCode="0.0">
                  <c:v>2.0850117206573486</c:v>
                </c:pt>
                <c:pt idx="157" formatCode="0.0">
                  <c:v>2.1342999935150146</c:v>
                </c:pt>
                <c:pt idx="158" formatCode="0.0">
                  <c:v>1.9416570663452148</c:v>
                </c:pt>
                <c:pt idx="159" formatCode="0.0">
                  <c:v>2.2685151100158691</c:v>
                </c:pt>
                <c:pt idx="160" formatCode="0.0">
                  <c:v>1.9669910669326782</c:v>
                </c:pt>
                <c:pt idx="162" formatCode="0.0">
                  <c:v>2.1770949363708496</c:v>
                </c:pt>
                <c:pt idx="164" formatCode="0.0">
                  <c:v>2.1017169952392578</c:v>
                </c:pt>
                <c:pt idx="170" formatCode="0.0">
                  <c:v>2.1585805416107178</c:v>
                </c:pt>
                <c:pt idx="175" formatCode="0.0">
                  <c:v>2.1382052898406982</c:v>
                </c:pt>
                <c:pt idx="179" formatCode="0.0">
                  <c:v>2.2297303676605225</c:v>
                </c:pt>
                <c:pt idx="184" formatCode="0.0">
                  <c:v>1.9595253467559814</c:v>
                </c:pt>
                <c:pt idx="188" formatCode="0.0">
                  <c:v>2.2288353443145752</c:v>
                </c:pt>
                <c:pt idx="190" formatCode="0.0">
                  <c:v>2.4419639110565186</c:v>
                </c:pt>
                <c:pt idx="191" formatCode="0.0">
                  <c:v>2.564030647277832</c:v>
                </c:pt>
                <c:pt idx="192" formatCode="0.0">
                  <c:v>2.532606840133667</c:v>
                </c:pt>
                <c:pt idx="193" formatCode="0.0">
                  <c:v>2.5942165851593018</c:v>
                </c:pt>
                <c:pt idx="194" formatCode="0.0">
                  <c:v>2.5094349384307901</c:v>
                </c:pt>
                <c:pt idx="195" formatCode="0.0">
                  <c:v>2.4628870487213099</c:v>
                </c:pt>
                <c:pt idx="196" formatCode="0.0">
                  <c:v>2.5588364601135298</c:v>
                </c:pt>
                <c:pt idx="197" formatCode="0.0">
                  <c:v>2.58844089508057</c:v>
                </c:pt>
                <c:pt idx="198" formatCode="0.0">
                  <c:v>2.4969956874847399</c:v>
                </c:pt>
                <c:pt idx="199" formatCode="0.0">
                  <c:v>2.5063307285308798</c:v>
                </c:pt>
                <c:pt idx="200" formatCode="0.0">
                  <c:v>2.48291039466858</c:v>
                </c:pt>
                <c:pt idx="201" formatCode="0.0">
                  <c:v>2.5281889438629199</c:v>
                </c:pt>
                <c:pt idx="202" formatCode="0.0">
                  <c:v>2.4863755702972399</c:v>
                </c:pt>
                <c:pt idx="203" formatCode="0.0">
                  <c:v>2.44457340240479</c:v>
                </c:pt>
                <c:pt idx="204" formatCode="0.0">
                  <c:v>2.42220830917358</c:v>
                </c:pt>
                <c:pt idx="205" formatCode="0.0">
                  <c:v>2.2704946994781499</c:v>
                </c:pt>
                <c:pt idx="206" formatCode="0.0">
                  <c:v>2.2420117855071999</c:v>
                </c:pt>
                <c:pt idx="207" formatCode="0.0">
                  <c:v>2.17371273040771</c:v>
                </c:pt>
                <c:pt idx="208" formatCode="0.0">
                  <c:v>2.23753118515015</c:v>
                </c:pt>
                <c:pt idx="209" formatCode="0.0">
                  <c:v>2.1485800743103001</c:v>
                </c:pt>
                <c:pt idx="210" formatCode="0.0">
                  <c:v>2.4192035198211701</c:v>
                </c:pt>
                <c:pt idx="211" formatCode="0.0">
                  <c:v>2.2876012325286901</c:v>
                </c:pt>
                <c:pt idx="212" formatCode="0.0">
                  <c:v>2.0970692634582502</c:v>
                </c:pt>
              </c:numCache>
            </c:numRef>
          </c:val>
          <c:smooth val="0"/>
        </c:ser>
        <c:dLbls>
          <c:showLegendKey val="0"/>
          <c:showVal val="0"/>
          <c:showCatName val="0"/>
          <c:showSerName val="0"/>
          <c:showPercent val="0"/>
          <c:showBubbleSize val="0"/>
        </c:dLbls>
        <c:marker val="1"/>
        <c:smooth val="0"/>
        <c:axId val="609321280"/>
        <c:axId val="609316928"/>
      </c:lineChart>
      <c:catAx>
        <c:axId val="60932128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609316928"/>
        <c:crossesAt val="0"/>
        <c:auto val="1"/>
        <c:lblAlgn val="ctr"/>
        <c:lblOffset val="100"/>
        <c:tickLblSkip val="10"/>
        <c:tickMarkSkip val="10"/>
        <c:noMultiLvlLbl val="0"/>
      </c:catAx>
      <c:valAx>
        <c:axId val="609316928"/>
        <c:scaling>
          <c:orientation val="minMax"/>
          <c:max val="30"/>
          <c:min val="0"/>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609321280"/>
        <c:crosses val="autoZero"/>
        <c:crossBetween val="midCat"/>
        <c:majorUnit val="5"/>
        <c:minorUnit val="1E-3"/>
      </c:valAx>
      <c:spPr>
        <a:solidFill>
          <a:srgbClr val="FFFFFF"/>
        </a:solidFill>
        <a:ln w="3175">
          <a:solidFill>
            <a:srgbClr val="000000"/>
          </a:solidFill>
          <a:prstDash val="solid"/>
        </a:ln>
      </c:spPr>
    </c:plotArea>
    <c:legend>
      <c:legendPos val="l"/>
      <c:layout>
        <c:manualLayout>
          <c:xMode val="edge"/>
          <c:yMode val="edge"/>
          <c:x val="0.79857409650716749"/>
          <c:y val="0.35810376345233264"/>
          <c:w val="0.11662508010077335"/>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sz="1600"/>
              <a:t>Figure</a:t>
            </a:r>
            <a:r>
              <a:rPr lang="fr-FR" sz="1600" baseline="0"/>
              <a:t> C12. Pareto curves: b(p) as a function of percentile p, 1807-1857</a:t>
            </a:r>
            <a:endParaRPr lang="fr-FR" sz="1600"/>
          </a:p>
        </c:rich>
      </c:tx>
      <c:overlay val="0"/>
    </c:title>
    <c:autoTitleDeleted val="0"/>
    <c:plotArea>
      <c:layout/>
      <c:scatterChart>
        <c:scatterStyle val="smoothMarker"/>
        <c:varyColors val="0"/>
        <c:ser>
          <c:idx val="0"/>
          <c:order val="0"/>
          <c:tx>
            <c:v>1807</c:v>
          </c:tx>
          <c:marker>
            <c:symbol val="diamond"/>
            <c:size val="5"/>
          </c:marker>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'TC11'!$D$34:$D$140</c:f>
              <c:numCache>
                <c:formatCode>#\ ##0.0_ ;\-#\ ##0.0\ </c:formatCode>
                <c:ptCount val="107"/>
                <c:pt idx="0">
                  <c:v>31.565141677856445</c:v>
                </c:pt>
                <c:pt idx="1">
                  <c:v>31.152591705322266</c:v>
                </c:pt>
                <c:pt idx="2">
                  <c:v>30.723091125488281</c:v>
                </c:pt>
                <c:pt idx="3">
                  <c:v>30.277191162109375</c:v>
                </c:pt>
                <c:pt idx="4">
                  <c:v>29.815450668334961</c:v>
                </c:pt>
                <c:pt idx="5">
                  <c:v>29.33842658996582</c:v>
                </c:pt>
                <c:pt idx="6">
                  <c:v>28.846675872802734</c:v>
                </c:pt>
                <c:pt idx="7">
                  <c:v>28.340747833251953</c:v>
                </c:pt>
                <c:pt idx="8">
                  <c:v>27.821203231811523</c:v>
                </c:pt>
                <c:pt idx="9">
                  <c:v>27.288595199584961</c:v>
                </c:pt>
                <c:pt idx="10">
                  <c:v>26.74348258972168</c:v>
                </c:pt>
                <c:pt idx="11">
                  <c:v>26.186418533325195</c:v>
                </c:pt>
                <c:pt idx="12">
                  <c:v>25.617954254150391</c:v>
                </c:pt>
                <c:pt idx="13">
                  <c:v>25.038656234741211</c:v>
                </c:pt>
                <c:pt idx="14">
                  <c:v>24.449066162109375</c:v>
                </c:pt>
                <c:pt idx="15">
                  <c:v>23.849750518798828</c:v>
                </c:pt>
                <c:pt idx="16">
                  <c:v>23.24125862121582</c:v>
                </c:pt>
                <c:pt idx="17">
                  <c:v>22.624151229858398</c:v>
                </c:pt>
                <c:pt idx="18">
                  <c:v>21.998983383178711</c:v>
                </c:pt>
                <c:pt idx="19">
                  <c:v>21.366304397583008</c:v>
                </c:pt>
                <c:pt idx="20">
                  <c:v>20.726675033569336</c:v>
                </c:pt>
                <c:pt idx="21">
                  <c:v>20.080650329589844</c:v>
                </c:pt>
                <c:pt idx="22">
                  <c:v>19.428030014038086</c:v>
                </c:pt>
                <c:pt idx="23">
                  <c:v>18.745527267456055</c:v>
                </c:pt>
                <c:pt idx="24">
                  <c:v>18.02581787109375</c:v>
                </c:pt>
                <c:pt idx="25">
                  <c:v>17.274162292480469</c:v>
                </c:pt>
                <c:pt idx="26">
                  <c:v>16.495820999145508</c:v>
                </c:pt>
                <c:pt idx="27">
                  <c:v>15.696052551269531</c:v>
                </c:pt>
                <c:pt idx="28">
                  <c:v>14.880117416381836</c:v>
                </c:pt>
                <c:pt idx="29">
                  <c:v>14.053280830383301</c:v>
                </c:pt>
                <c:pt idx="30">
                  <c:v>13.220799446105957</c:v>
                </c:pt>
                <c:pt idx="31">
                  <c:v>12.86375617980957</c:v>
                </c:pt>
                <c:pt idx="32">
                  <c:v>12.547399520874023</c:v>
                </c:pt>
                <c:pt idx="33">
                  <c:v>12.265743255615234</c:v>
                </c:pt>
                <c:pt idx="34">
                  <c:v>12.012797355651855</c:v>
                </c:pt>
                <c:pt idx="35">
                  <c:v>11.782577514648438</c:v>
                </c:pt>
                <c:pt idx="36">
                  <c:v>11.569094657897949</c:v>
                </c:pt>
                <c:pt idx="37">
                  <c:v>11.366364479064941</c:v>
                </c:pt>
                <c:pt idx="38">
                  <c:v>11.168396949768066</c:v>
                </c:pt>
                <c:pt idx="39">
                  <c:v>10.969206809997559</c:v>
                </c:pt>
                <c:pt idx="40">
                  <c:v>10.762807846069336</c:v>
                </c:pt>
                <c:pt idx="41">
                  <c:v>10.546948432922363</c:v>
                </c:pt>
                <c:pt idx="42">
                  <c:v>10.331988334655762</c:v>
                </c:pt>
                <c:pt idx="43">
                  <c:v>10.119161605834961</c:v>
                </c:pt>
                <c:pt idx="44">
                  <c:v>9.9085903167724609</c:v>
                </c:pt>
                <c:pt idx="45">
                  <c:v>9.7003974914550781</c:v>
                </c:pt>
                <c:pt idx="46">
                  <c:v>9.4947061538696289</c:v>
                </c:pt>
                <c:pt idx="47">
                  <c:v>9.2916393280029297</c:v>
                </c:pt>
                <c:pt idx="48">
                  <c:v>9.0913171768188477</c:v>
                </c:pt>
                <c:pt idx="49">
                  <c:v>8.893864631652832</c:v>
                </c:pt>
                <c:pt idx="50">
                  <c:v>8.6994037628173828</c:v>
                </c:pt>
                <c:pt idx="51">
                  <c:v>8.5080556869506836</c:v>
                </c:pt>
                <c:pt idx="52">
                  <c:v>8.3199443817138672</c:v>
                </c:pt>
                <c:pt idx="53">
                  <c:v>8.13519287109375</c:v>
                </c:pt>
                <c:pt idx="54">
                  <c:v>7.9539227485656738</c:v>
                </c:pt>
                <c:pt idx="55">
                  <c:v>7.7762584686279297</c:v>
                </c:pt>
                <c:pt idx="56">
                  <c:v>7.6023192405700684</c:v>
                </c:pt>
                <c:pt idx="57">
                  <c:v>7.4322304725646973</c:v>
                </c:pt>
                <c:pt idx="58">
                  <c:v>7.2661128044128418</c:v>
                </c:pt>
                <c:pt idx="59">
                  <c:v>7.1040897369384766</c:v>
                </c:pt>
                <c:pt idx="60">
                  <c:v>6.9462661743164062</c:v>
                </c:pt>
                <c:pt idx="61">
                  <c:v>6.792508602142334</c:v>
                </c:pt>
                <c:pt idx="62">
                  <c:v>6.6427145004272461</c:v>
                </c:pt>
                <c:pt idx="63">
                  <c:v>6.4968218803405762</c:v>
                </c:pt>
                <c:pt idx="64">
                  <c:v>6.3547687530517578</c:v>
                </c:pt>
                <c:pt idx="65">
                  <c:v>6.2164955139160156</c:v>
                </c:pt>
                <c:pt idx="66">
                  <c:v>6.0819387435913086</c:v>
                </c:pt>
                <c:pt idx="67">
                  <c:v>5.9510378837585449</c:v>
                </c:pt>
                <c:pt idx="68">
                  <c:v>5.8237295150756836</c:v>
                </c:pt>
                <c:pt idx="69">
                  <c:v>5.6999549865722656</c:v>
                </c:pt>
                <c:pt idx="70">
                  <c:v>5.57965087890625</c:v>
                </c:pt>
                <c:pt idx="71">
                  <c:v>6.7664217948913574</c:v>
                </c:pt>
                <c:pt idx="72">
                  <c:v>6.6415934562683105</c:v>
                </c:pt>
                <c:pt idx="73">
                  <c:v>6.0740456581115723</c:v>
                </c:pt>
                <c:pt idx="74">
                  <c:v>5.3785786628723145</c:v>
                </c:pt>
                <c:pt idx="75">
                  <c:v>4.4148349761962891</c:v>
                </c:pt>
                <c:pt idx="76">
                  <c:v>4.3968181610107422</c:v>
                </c:pt>
                <c:pt idx="77">
                  <c:v>3.9410221576690674</c:v>
                </c:pt>
                <c:pt idx="78">
                  <c:v>3.1724786758422852</c:v>
                </c:pt>
                <c:pt idx="79">
                  <c:v>2.5802392959594727</c:v>
                </c:pt>
                <c:pt idx="80">
                  <c:v>2.8452708721160889</c:v>
                </c:pt>
                <c:pt idx="81">
                  <c:v>2.8710744380950928</c:v>
                </c:pt>
                <c:pt idx="82">
                  <c:v>2.7155706882476807</c:v>
                </c:pt>
                <c:pt idx="83">
                  <c:v>2.5080552101135254</c:v>
                </c:pt>
                <c:pt idx="84">
                  <c:v>2.1931612491607666</c:v>
                </c:pt>
                <c:pt idx="85">
                  <c:v>2.3142325878143311</c:v>
                </c:pt>
                <c:pt idx="86">
                  <c:v>2.3138394355773926</c:v>
                </c:pt>
                <c:pt idx="87">
                  <c:v>2.2646987438201904</c:v>
                </c:pt>
                <c:pt idx="88">
                  <c:v>2.1580402851104736</c:v>
                </c:pt>
                <c:pt idx="89">
                  <c:v>2.1142125129699707</c:v>
                </c:pt>
                <c:pt idx="90">
                  <c:v>2.0480592250823975</c:v>
                </c:pt>
                <c:pt idx="91">
                  <c:v>1.999335765838623</c:v>
                </c:pt>
                <c:pt idx="92">
                  <c:v>1.9674912691116333</c:v>
                </c:pt>
                <c:pt idx="93">
                  <c:v>1.9417914152145386</c:v>
                </c:pt>
                <c:pt idx="94">
                  <c:v>1.9299392700195312</c:v>
                </c:pt>
                <c:pt idx="95">
                  <c:v>1.9308674335479736</c:v>
                </c:pt>
                <c:pt idx="96">
                  <c:v>1.937300443649292</c:v>
                </c:pt>
                <c:pt idx="97">
                  <c:v>1.9537093639373779</c:v>
                </c:pt>
                <c:pt idx="98">
                  <c:v>1.9533497095108032</c:v>
                </c:pt>
                <c:pt idx="99">
                  <c:v>1.9523292779922485</c:v>
                </c:pt>
                <c:pt idx="100">
                  <c:v>1.9507369995117187</c:v>
                </c:pt>
                <c:pt idx="101">
                  <c:v>1.9486609697341919</c:v>
                </c:pt>
                <c:pt idx="102">
                  <c:v>1.9461898803710937</c:v>
                </c:pt>
                <c:pt idx="103">
                  <c:v>1.9434124231338501</c:v>
                </c:pt>
                <c:pt idx="104">
                  <c:v>1.9404165744781494</c:v>
                </c:pt>
                <c:pt idx="105">
                  <c:v>1.9372916221618652</c:v>
                </c:pt>
                <c:pt idx="106">
                  <c:v>1.9341249465942383</c:v>
                </c:pt>
              </c:numCache>
            </c:numRef>
          </c:yVal>
          <c:smooth val="1"/>
        </c:ser>
        <c:ser>
          <c:idx val="1"/>
          <c:order val="1"/>
          <c:tx>
            <c:v>1817</c:v>
          </c:tx>
          <c:marker>
            <c:symbol val="square"/>
            <c:size val="4"/>
          </c:marker>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'TC11'!$G$34:$G$140</c:f>
              <c:numCache>
                <c:formatCode>#\ ##0.0_ ;\-#\ ##0.0\ </c:formatCode>
                <c:ptCount val="107"/>
                <c:pt idx="0">
                  <c:v>37.123645782470703</c:v>
                </c:pt>
                <c:pt idx="1">
                  <c:v>36.196586608886719</c:v>
                </c:pt>
                <c:pt idx="2">
                  <c:v>35.279350280761719</c:v>
                </c:pt>
                <c:pt idx="3">
                  <c:v>34.373313903808594</c:v>
                </c:pt>
                <c:pt idx="4">
                  <c:v>33.479835510253906</c:v>
                </c:pt>
                <c:pt idx="5">
                  <c:v>32.600296020507813</c:v>
                </c:pt>
                <c:pt idx="6">
                  <c:v>31.736051559448242</c:v>
                </c:pt>
                <c:pt idx="7">
                  <c:v>30.888479232788086</c:v>
                </c:pt>
                <c:pt idx="8">
                  <c:v>30.058944702148438</c:v>
                </c:pt>
                <c:pt idx="9">
                  <c:v>29.248809814453125</c:v>
                </c:pt>
                <c:pt idx="10">
                  <c:v>28.459455490112305</c:v>
                </c:pt>
                <c:pt idx="11">
                  <c:v>27.692237854003906</c:v>
                </c:pt>
                <c:pt idx="12">
                  <c:v>26.948528289794922</c:v>
                </c:pt>
                <c:pt idx="13">
                  <c:v>26.229701995849609</c:v>
                </c:pt>
                <c:pt idx="14">
                  <c:v>25.537118911743164</c:v>
                </c:pt>
                <c:pt idx="15">
                  <c:v>24.872148513793945</c:v>
                </c:pt>
                <c:pt idx="16">
                  <c:v>24.236167907714844</c:v>
                </c:pt>
                <c:pt idx="17">
                  <c:v>23.630531311035156</c:v>
                </c:pt>
                <c:pt idx="18">
                  <c:v>23.056613922119141</c:v>
                </c:pt>
                <c:pt idx="19">
                  <c:v>22.515787124633789</c:v>
                </c:pt>
                <c:pt idx="20">
                  <c:v>22.009416580200195</c:v>
                </c:pt>
                <c:pt idx="21">
                  <c:v>21.538867950439453</c:v>
                </c:pt>
                <c:pt idx="22">
                  <c:v>21.102701187133789</c:v>
                </c:pt>
                <c:pt idx="23">
                  <c:v>20.689874649047852</c:v>
                </c:pt>
                <c:pt idx="24">
                  <c:v>20.299850463867188</c:v>
                </c:pt>
                <c:pt idx="25">
                  <c:v>19.933502197265625</c:v>
                </c:pt>
                <c:pt idx="26">
                  <c:v>19.591705322265625</c:v>
                </c:pt>
                <c:pt idx="27">
                  <c:v>19.275325775146484</c:v>
                </c:pt>
                <c:pt idx="28">
                  <c:v>18.985235214233398</c:v>
                </c:pt>
                <c:pt idx="29">
                  <c:v>18.722307205200195</c:v>
                </c:pt>
                <c:pt idx="30">
                  <c:v>18.487411499023438</c:v>
                </c:pt>
                <c:pt idx="31">
                  <c:v>18.52183723449707</c:v>
                </c:pt>
                <c:pt idx="32">
                  <c:v>18.613767623901367</c:v>
                </c:pt>
                <c:pt idx="33">
                  <c:v>18.746158599853516</c:v>
                </c:pt>
                <c:pt idx="34">
                  <c:v>18.901981353759766</c:v>
                </c:pt>
                <c:pt idx="35">
                  <c:v>19.064197540283203</c:v>
                </c:pt>
                <c:pt idx="36">
                  <c:v>19.215770721435547</c:v>
                </c:pt>
                <c:pt idx="37">
                  <c:v>19.339666366577148</c:v>
                </c:pt>
                <c:pt idx="38">
                  <c:v>19.418848037719727</c:v>
                </c:pt>
                <c:pt idx="39">
                  <c:v>19.436153411865234</c:v>
                </c:pt>
                <c:pt idx="40">
                  <c:v>19.37769889831543</c:v>
                </c:pt>
                <c:pt idx="41">
                  <c:v>19.245939254760742</c:v>
                </c:pt>
                <c:pt idx="42">
                  <c:v>19.046609878540039</c:v>
                </c:pt>
                <c:pt idx="43">
                  <c:v>18.785442352294922</c:v>
                </c:pt>
                <c:pt idx="44">
                  <c:v>18.468175888061523</c:v>
                </c:pt>
                <c:pt idx="45">
                  <c:v>18.100536346435547</c:v>
                </c:pt>
                <c:pt idx="46">
                  <c:v>17.688266754150391</c:v>
                </c:pt>
                <c:pt idx="47">
                  <c:v>17.237092971801758</c:v>
                </c:pt>
                <c:pt idx="48">
                  <c:v>16.752756118774414</c:v>
                </c:pt>
                <c:pt idx="49">
                  <c:v>16.240983963012695</c:v>
                </c:pt>
                <c:pt idx="50">
                  <c:v>15.707512855529785</c:v>
                </c:pt>
                <c:pt idx="51">
                  <c:v>15.158078193664551</c:v>
                </c:pt>
                <c:pt idx="52">
                  <c:v>14.59841251373291</c:v>
                </c:pt>
                <c:pt idx="53">
                  <c:v>14.034250259399414</c:v>
                </c:pt>
                <c:pt idx="54">
                  <c:v>13.471324920654297</c:v>
                </c:pt>
                <c:pt idx="55">
                  <c:v>12.915370941162109</c:v>
                </c:pt>
                <c:pt idx="56">
                  <c:v>12.37212085723877</c:v>
                </c:pt>
                <c:pt idx="57">
                  <c:v>11.847309112548828</c:v>
                </c:pt>
                <c:pt idx="58">
                  <c:v>11.346672058105469</c:v>
                </c:pt>
                <c:pt idx="59">
                  <c:v>10.875940322875977</c:v>
                </c:pt>
                <c:pt idx="60">
                  <c:v>10.440850257873535</c:v>
                </c:pt>
                <c:pt idx="61">
                  <c:v>10.047134399414062</c:v>
                </c:pt>
                <c:pt idx="62">
                  <c:v>9.6892223358154297</c:v>
                </c:pt>
                <c:pt idx="63">
                  <c:v>9.342015266418457</c:v>
                </c:pt>
                <c:pt idx="64">
                  <c:v>9.0036897659301758</c:v>
                </c:pt>
                <c:pt idx="65">
                  <c:v>8.6736040115356445</c:v>
                </c:pt>
                <c:pt idx="66">
                  <c:v>8.3511180877685547</c:v>
                </c:pt>
                <c:pt idx="67">
                  <c:v>8.0355892181396484</c:v>
                </c:pt>
                <c:pt idx="68">
                  <c:v>7.7263789176940918</c:v>
                </c:pt>
                <c:pt idx="69">
                  <c:v>7.4228439331054687</c:v>
                </c:pt>
                <c:pt idx="70">
                  <c:v>7.1243433952331543</c:v>
                </c:pt>
                <c:pt idx="71">
                  <c:v>6.6585397720336914</c:v>
                </c:pt>
                <c:pt idx="72">
                  <c:v>6.2720708847045898</c:v>
                </c:pt>
                <c:pt idx="73">
                  <c:v>5.972832202911377</c:v>
                </c:pt>
                <c:pt idx="74">
                  <c:v>5.7839488983154297</c:v>
                </c:pt>
                <c:pt idx="75">
                  <c:v>5.6729898452758789</c:v>
                </c:pt>
                <c:pt idx="76">
                  <c:v>4.3959994316101074</c:v>
                </c:pt>
                <c:pt idx="77">
                  <c:v>3.6318533420562744</c:v>
                </c:pt>
                <c:pt idx="78">
                  <c:v>3.262535572052002</c:v>
                </c:pt>
                <c:pt idx="79">
                  <c:v>3.4299662113189697</c:v>
                </c:pt>
                <c:pt idx="80">
                  <c:v>3.670900821685791</c:v>
                </c:pt>
                <c:pt idx="81">
                  <c:v>3.6622200012207031</c:v>
                </c:pt>
                <c:pt idx="82">
                  <c:v>3.4207844734191895</c:v>
                </c:pt>
                <c:pt idx="83">
                  <c:v>3.1610076427459717</c:v>
                </c:pt>
                <c:pt idx="84">
                  <c:v>2.8758585453033447</c:v>
                </c:pt>
                <c:pt idx="85">
                  <c:v>2.9946539402008057</c:v>
                </c:pt>
                <c:pt idx="86">
                  <c:v>2.938251256942749</c:v>
                </c:pt>
                <c:pt idx="87">
                  <c:v>2.7791059017181396</c:v>
                </c:pt>
                <c:pt idx="88">
                  <c:v>2.591325044631958</c:v>
                </c:pt>
                <c:pt idx="89">
                  <c:v>2.6212537288665771</c:v>
                </c:pt>
                <c:pt idx="90">
                  <c:v>2.6713004112243652</c:v>
                </c:pt>
                <c:pt idx="91">
                  <c:v>2.681973934173584</c:v>
                </c:pt>
                <c:pt idx="92">
                  <c:v>2.6219573020935059</c:v>
                </c:pt>
                <c:pt idx="93">
                  <c:v>2.5164117813110352</c:v>
                </c:pt>
                <c:pt idx="94">
                  <c:v>2.3969128131866455</c:v>
                </c:pt>
                <c:pt idx="95">
                  <c:v>2.2817246913909912</c:v>
                </c:pt>
                <c:pt idx="96">
                  <c:v>2.1483521461486816</c:v>
                </c:pt>
                <c:pt idx="97">
                  <c:v>2</c:v>
                </c:pt>
                <c:pt idx="98">
                  <c:v>1.9917837381362915</c:v>
                </c:pt>
                <c:pt idx="99">
                  <c:v>1.9839248657226562</c:v>
                </c:pt>
                <c:pt idx="100">
                  <c:v>1.9764261245727539</c:v>
                </c:pt>
                <c:pt idx="101">
                  <c:v>1.9692908525466919</c:v>
                </c:pt>
                <c:pt idx="102">
                  <c:v>1.9625226259231567</c:v>
                </c:pt>
                <c:pt idx="103">
                  <c:v>1.9561243057250977</c:v>
                </c:pt>
                <c:pt idx="104">
                  <c:v>1.9500993490219116</c:v>
                </c:pt>
                <c:pt idx="105">
                  <c:v>1.9444509744644165</c:v>
                </c:pt>
                <c:pt idx="106">
                  <c:v>1.9391825199127197</c:v>
                </c:pt>
              </c:numCache>
            </c:numRef>
          </c:yVal>
          <c:smooth val="1"/>
        </c:ser>
        <c:ser>
          <c:idx val="2"/>
          <c:order val="2"/>
          <c:tx>
            <c:v>1827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'TC11'!$J$34:$J$140</c:f>
              <c:numCache>
                <c:formatCode>#\ ##0.0_ ;\-#\ ##0.0\ </c:formatCode>
                <c:ptCount val="107"/>
                <c:pt idx="0">
                  <c:v>34.116329193115234</c:v>
                </c:pt>
                <c:pt idx="1">
                  <c:v>33.462379455566406</c:v>
                </c:pt>
                <c:pt idx="2">
                  <c:v>32.811546325683594</c:v>
                </c:pt>
                <c:pt idx="3">
                  <c:v>32.162845611572266</c:v>
                </c:pt>
                <c:pt idx="4">
                  <c:v>31.51629638671875</c:v>
                </c:pt>
                <c:pt idx="5">
                  <c:v>30.871912002563477</c:v>
                </c:pt>
                <c:pt idx="6">
                  <c:v>30.229717254638672</c:v>
                </c:pt>
                <c:pt idx="7">
                  <c:v>29.58973503112793</c:v>
                </c:pt>
                <c:pt idx="8">
                  <c:v>28.951990127563477</c:v>
                </c:pt>
                <c:pt idx="9">
                  <c:v>28.316495895385742</c:v>
                </c:pt>
                <c:pt idx="10">
                  <c:v>27.683277130126953</c:v>
                </c:pt>
                <c:pt idx="11">
                  <c:v>27.052356719970703</c:v>
                </c:pt>
                <c:pt idx="12">
                  <c:v>26.423757553100586</c:v>
                </c:pt>
                <c:pt idx="13">
                  <c:v>25.797494888305664</c:v>
                </c:pt>
                <c:pt idx="14">
                  <c:v>25.17359733581543</c:v>
                </c:pt>
                <c:pt idx="15">
                  <c:v>24.552082061767578</c:v>
                </c:pt>
                <c:pt idx="16">
                  <c:v>23.932971954345703</c:v>
                </c:pt>
                <c:pt idx="17">
                  <c:v>23.316286087036133</c:v>
                </c:pt>
                <c:pt idx="18">
                  <c:v>22.702053070068359</c:v>
                </c:pt>
                <c:pt idx="19">
                  <c:v>22.090288162231445</c:v>
                </c:pt>
                <c:pt idx="20">
                  <c:v>21.481563568115234</c:v>
                </c:pt>
                <c:pt idx="21">
                  <c:v>20.876195907592773</c:v>
                </c:pt>
                <c:pt idx="22">
                  <c:v>20.274066925048828</c:v>
                </c:pt>
                <c:pt idx="23">
                  <c:v>19.675058364868164</c:v>
                </c:pt>
                <c:pt idx="24">
                  <c:v>19.079061508178711</c:v>
                </c:pt>
                <c:pt idx="25">
                  <c:v>18.485956192016602</c:v>
                </c:pt>
                <c:pt idx="26">
                  <c:v>17.895627975463867</c:v>
                </c:pt>
                <c:pt idx="27">
                  <c:v>17.307962417602539</c:v>
                </c:pt>
                <c:pt idx="28">
                  <c:v>16.722841262817383</c:v>
                </c:pt>
                <c:pt idx="29">
                  <c:v>16.140153884887695</c:v>
                </c:pt>
                <c:pt idx="30">
                  <c:v>15.559780120849609</c:v>
                </c:pt>
                <c:pt idx="31">
                  <c:v>15.456794738769531</c:v>
                </c:pt>
                <c:pt idx="32">
                  <c:v>15.375812530517578</c:v>
                </c:pt>
                <c:pt idx="33">
                  <c:v>15.311824798583984</c:v>
                </c:pt>
                <c:pt idx="34">
                  <c:v>15.259805679321289</c:v>
                </c:pt>
                <c:pt idx="35">
                  <c:v>15.21474552154541</c:v>
                </c:pt>
                <c:pt idx="36">
                  <c:v>15.171624183654785</c:v>
                </c:pt>
                <c:pt idx="37">
                  <c:v>15.125425338745117</c:v>
                </c:pt>
                <c:pt idx="38">
                  <c:v>15.071132659912109</c:v>
                </c:pt>
                <c:pt idx="39">
                  <c:v>15.003729820251465</c:v>
                </c:pt>
                <c:pt idx="40">
                  <c:v>14.91819953918457</c:v>
                </c:pt>
                <c:pt idx="41">
                  <c:v>14.801548957824707</c:v>
                </c:pt>
                <c:pt idx="42">
                  <c:v>14.636984825134277</c:v>
                </c:pt>
                <c:pt idx="43">
                  <c:v>14.428335189819336</c:v>
                </c:pt>
                <c:pt idx="44">
                  <c:v>14.18002986907959</c:v>
                </c:pt>
                <c:pt idx="45">
                  <c:v>13.896507263183594</c:v>
                </c:pt>
                <c:pt idx="46">
                  <c:v>13.582193374633789</c:v>
                </c:pt>
                <c:pt idx="47">
                  <c:v>13.24152946472168</c:v>
                </c:pt>
                <c:pt idx="48">
                  <c:v>12.878941535949707</c:v>
                </c:pt>
                <c:pt idx="49">
                  <c:v>12.498867988586426</c:v>
                </c:pt>
                <c:pt idx="50">
                  <c:v>12.105737686157227</c:v>
                </c:pt>
                <c:pt idx="51">
                  <c:v>11.703987121582031</c:v>
                </c:pt>
                <c:pt idx="52">
                  <c:v>11.298049926757812</c:v>
                </c:pt>
                <c:pt idx="53">
                  <c:v>10.89235782623291</c:v>
                </c:pt>
                <c:pt idx="54">
                  <c:v>10.491345405578613</c:v>
                </c:pt>
                <c:pt idx="55">
                  <c:v>10.099444389343262</c:v>
                </c:pt>
                <c:pt idx="56">
                  <c:v>9.7210884094238281</c:v>
                </c:pt>
                <c:pt idx="57">
                  <c:v>9.3607120513916016</c:v>
                </c:pt>
                <c:pt idx="58">
                  <c:v>9.0227460861206055</c:v>
                </c:pt>
                <c:pt idx="59">
                  <c:v>8.7116270065307617</c:v>
                </c:pt>
                <c:pt idx="60">
                  <c:v>8.4311866760253906</c:v>
                </c:pt>
                <c:pt idx="61">
                  <c:v>8.166111946105957</c:v>
                </c:pt>
                <c:pt idx="62">
                  <c:v>7.9079132080078125</c:v>
                </c:pt>
                <c:pt idx="63">
                  <c:v>7.6564521789550781</c:v>
                </c:pt>
                <c:pt idx="64">
                  <c:v>7.4115891456604004</c:v>
                </c:pt>
                <c:pt idx="65">
                  <c:v>7.1731867790222168</c:v>
                </c:pt>
                <c:pt idx="66">
                  <c:v>6.9411039352416992</c:v>
                </c:pt>
                <c:pt idx="67">
                  <c:v>6.7152013778686523</c:v>
                </c:pt>
                <c:pt idx="68">
                  <c:v>6.4953408241271973</c:v>
                </c:pt>
                <c:pt idx="69">
                  <c:v>6.2813830375671387</c:v>
                </c:pt>
                <c:pt idx="70">
                  <c:v>6.0731887817382813</c:v>
                </c:pt>
                <c:pt idx="71">
                  <c:v>6.4695754051208496</c:v>
                </c:pt>
                <c:pt idx="72">
                  <c:v>6.4373946189880371</c:v>
                </c:pt>
                <c:pt idx="73">
                  <c:v>5.9084672927856445</c:v>
                </c:pt>
                <c:pt idx="74">
                  <c:v>5.3645195960998535</c:v>
                </c:pt>
                <c:pt idx="75">
                  <c:v>4.8053407669067383</c:v>
                </c:pt>
                <c:pt idx="76">
                  <c:v>4.1638879776000977</c:v>
                </c:pt>
                <c:pt idx="77">
                  <c:v>3.615527868270874</c:v>
                </c:pt>
                <c:pt idx="78">
                  <c:v>3.1642062664031982</c:v>
                </c:pt>
                <c:pt idx="79">
                  <c:v>2.8084700107574463</c:v>
                </c:pt>
                <c:pt idx="80">
                  <c:v>2.8991551399230957</c:v>
                </c:pt>
                <c:pt idx="81">
                  <c:v>2.8965499401092529</c:v>
                </c:pt>
                <c:pt idx="82">
                  <c:v>2.7182133197784424</c:v>
                </c:pt>
                <c:pt idx="83">
                  <c:v>2.5179154872894287</c:v>
                </c:pt>
                <c:pt idx="84">
                  <c:v>2.2821476459503174</c:v>
                </c:pt>
                <c:pt idx="85">
                  <c:v>2.3659322261810303</c:v>
                </c:pt>
                <c:pt idx="86">
                  <c:v>2.2917022705078125</c:v>
                </c:pt>
                <c:pt idx="87">
                  <c:v>2.0910263061523438</c:v>
                </c:pt>
                <c:pt idx="88">
                  <c:v>1.8261357545852661</c:v>
                </c:pt>
                <c:pt idx="89">
                  <c:v>1.8665988445281982</c:v>
                </c:pt>
                <c:pt idx="90">
                  <c:v>1.9346644878387451</c:v>
                </c:pt>
                <c:pt idx="91">
                  <c:v>1.953447699546814</c:v>
                </c:pt>
                <c:pt idx="92">
                  <c:v>1.9166994094848633</c:v>
                </c:pt>
                <c:pt idx="93">
                  <c:v>1.8487786054611206</c:v>
                </c:pt>
                <c:pt idx="94">
                  <c:v>1.7663313150405884</c:v>
                </c:pt>
                <c:pt idx="95">
                  <c:v>1.6732635498046875</c:v>
                </c:pt>
                <c:pt idx="96">
                  <c:v>1.5464309453964233</c:v>
                </c:pt>
                <c:pt idx="97">
                  <c:v>1.3965821266174316</c:v>
                </c:pt>
                <c:pt idx="98">
                  <c:v>1.3902168273925781</c:v>
                </c:pt>
                <c:pt idx="99">
                  <c:v>1.3841339349746704</c:v>
                </c:pt>
                <c:pt idx="100">
                  <c:v>1.3783606290817261</c:v>
                </c:pt>
                <c:pt idx="101">
                  <c:v>1.3729233741760254</c:v>
                </c:pt>
                <c:pt idx="102">
                  <c:v>1.3678488731384277</c:v>
                </c:pt>
                <c:pt idx="103">
                  <c:v>1.3631638288497925</c:v>
                </c:pt>
                <c:pt idx="104">
                  <c:v>1.3588951826095581</c:v>
                </c:pt>
                <c:pt idx="105">
                  <c:v>1.3550693988800049</c:v>
                </c:pt>
                <c:pt idx="106">
                  <c:v>1.3517134189605713</c:v>
                </c:pt>
              </c:numCache>
            </c:numRef>
          </c:yVal>
          <c:smooth val="1"/>
        </c:ser>
        <c:ser>
          <c:idx val="3"/>
          <c:order val="3"/>
          <c:tx>
            <c:v>1837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'TC11'!$M$34:$M$140</c:f>
              <c:numCache>
                <c:formatCode>#\ ##0.0_ ;\-#\ ##0.0\ </c:formatCode>
                <c:ptCount val="107"/>
                <c:pt idx="0">
                  <c:v>33.106460571289063</c:v>
                </c:pt>
                <c:pt idx="1">
                  <c:v>32.782581329345703</c:v>
                </c:pt>
                <c:pt idx="2">
                  <c:v>32.426170349121094</c:v>
                </c:pt>
                <c:pt idx="3">
                  <c:v>32.038646697998047</c:v>
                </c:pt>
                <c:pt idx="4">
                  <c:v>31.621433258056641</c:v>
                </c:pt>
                <c:pt idx="5">
                  <c:v>31.175941467285156</c:v>
                </c:pt>
                <c:pt idx="6">
                  <c:v>30.703596115112305</c:v>
                </c:pt>
                <c:pt idx="7">
                  <c:v>30.205812454223633</c:v>
                </c:pt>
                <c:pt idx="8">
                  <c:v>29.684011459350586</c:v>
                </c:pt>
                <c:pt idx="9">
                  <c:v>29.139614105224609</c:v>
                </c:pt>
                <c:pt idx="10">
                  <c:v>28.57403564453125</c:v>
                </c:pt>
                <c:pt idx="11">
                  <c:v>27.98869514465332</c:v>
                </c:pt>
                <c:pt idx="12">
                  <c:v>27.385021209716797</c:v>
                </c:pt>
                <c:pt idx="13">
                  <c:v>26.76441764831543</c:v>
                </c:pt>
                <c:pt idx="14">
                  <c:v>26.128313064575195</c:v>
                </c:pt>
                <c:pt idx="15">
                  <c:v>25.478124618530273</c:v>
                </c:pt>
                <c:pt idx="16">
                  <c:v>24.815269470214844</c:v>
                </c:pt>
                <c:pt idx="17">
                  <c:v>24.141170501708984</c:v>
                </c:pt>
                <c:pt idx="18">
                  <c:v>23.457241058349609</c:v>
                </c:pt>
                <c:pt idx="19">
                  <c:v>22.764907836914063</c:v>
                </c:pt>
                <c:pt idx="20">
                  <c:v>22.065580368041992</c:v>
                </c:pt>
                <c:pt idx="21">
                  <c:v>21.360685348510742</c:v>
                </c:pt>
                <c:pt idx="22">
                  <c:v>20.65162467956543</c:v>
                </c:pt>
                <c:pt idx="23">
                  <c:v>19.902088165283203</c:v>
                </c:pt>
                <c:pt idx="24">
                  <c:v>19.084732055664063</c:v>
                </c:pt>
                <c:pt idx="25">
                  <c:v>18.209848403930664</c:v>
                </c:pt>
                <c:pt idx="26">
                  <c:v>17.287723541259766</c:v>
                </c:pt>
                <c:pt idx="27">
                  <c:v>16.328643798828125</c:v>
                </c:pt>
                <c:pt idx="28">
                  <c:v>15.342901229858398</c:v>
                </c:pt>
                <c:pt idx="29">
                  <c:v>14.340786933898926</c:v>
                </c:pt>
                <c:pt idx="30">
                  <c:v>13.332589149475098</c:v>
                </c:pt>
                <c:pt idx="31">
                  <c:v>12.929022789001465</c:v>
                </c:pt>
                <c:pt idx="32">
                  <c:v>12.575108528137207</c:v>
                </c:pt>
                <c:pt idx="33">
                  <c:v>12.263059616088867</c:v>
                </c:pt>
                <c:pt idx="34">
                  <c:v>11.985092163085937</c:v>
                </c:pt>
                <c:pt idx="35">
                  <c:v>11.733418464660645</c:v>
                </c:pt>
                <c:pt idx="36">
                  <c:v>11.500251770019531</c:v>
                </c:pt>
                <c:pt idx="37">
                  <c:v>11.277802467346191</c:v>
                </c:pt>
                <c:pt idx="38">
                  <c:v>11.05828857421875</c:v>
                </c:pt>
                <c:pt idx="39">
                  <c:v>10.834399223327637</c:v>
                </c:pt>
                <c:pt idx="40">
                  <c:v>10.609499931335449</c:v>
                </c:pt>
                <c:pt idx="41">
                  <c:v>10.386610984802246</c:v>
                </c:pt>
                <c:pt idx="42">
                  <c:v>10.166061401367187</c:v>
                </c:pt>
                <c:pt idx="43">
                  <c:v>9.9481849670410156</c:v>
                </c:pt>
                <c:pt idx="44">
                  <c:v>9.7333126068115234</c:v>
                </c:pt>
                <c:pt idx="45">
                  <c:v>9.5217761993408203</c:v>
                </c:pt>
                <c:pt idx="46">
                  <c:v>9.3139066696166992</c:v>
                </c:pt>
                <c:pt idx="47">
                  <c:v>9.1100387573242187</c:v>
                </c:pt>
                <c:pt idx="48">
                  <c:v>8.9105005264282227</c:v>
                </c:pt>
                <c:pt idx="49">
                  <c:v>8.7156267166137695</c:v>
                </c:pt>
                <c:pt idx="50">
                  <c:v>8.5257472991943359</c:v>
                </c:pt>
                <c:pt idx="51">
                  <c:v>8.3411941528320312</c:v>
                </c:pt>
                <c:pt idx="52">
                  <c:v>8.1623001098632812</c:v>
                </c:pt>
                <c:pt idx="53">
                  <c:v>7.9893956184387207</c:v>
                </c:pt>
                <c:pt idx="54">
                  <c:v>7.8228139877319336</c:v>
                </c:pt>
                <c:pt idx="55">
                  <c:v>7.6628866195678711</c:v>
                </c:pt>
                <c:pt idx="56">
                  <c:v>7.509943962097168</c:v>
                </c:pt>
                <c:pt idx="57">
                  <c:v>7.3643193244934082</c:v>
                </c:pt>
                <c:pt idx="58">
                  <c:v>7.2263436317443848</c:v>
                </c:pt>
                <c:pt idx="59">
                  <c:v>7.0963497161865234</c:v>
                </c:pt>
                <c:pt idx="60">
                  <c:v>6.9746685028076172</c:v>
                </c:pt>
                <c:pt idx="61">
                  <c:v>6.8616323471069336</c:v>
                </c:pt>
                <c:pt idx="62">
                  <c:v>6.756502628326416</c:v>
                </c:pt>
                <c:pt idx="63">
                  <c:v>6.6567373275756836</c:v>
                </c:pt>
                <c:pt idx="64">
                  <c:v>6.5624079704284668</c:v>
                </c:pt>
                <c:pt idx="65">
                  <c:v>6.4737305641174316</c:v>
                </c:pt>
                <c:pt idx="66">
                  <c:v>6.3909263610839844</c:v>
                </c:pt>
                <c:pt idx="67">
                  <c:v>6.3142104148864746</c:v>
                </c:pt>
                <c:pt idx="68">
                  <c:v>6.2438030242919922</c:v>
                </c:pt>
                <c:pt idx="69">
                  <c:v>6.1799211502075195</c:v>
                </c:pt>
                <c:pt idx="70">
                  <c:v>6.1227836608886719</c:v>
                </c:pt>
                <c:pt idx="71">
                  <c:v>6.6411147117614746</c:v>
                </c:pt>
                <c:pt idx="72">
                  <c:v>6.6868762969970703</c:v>
                </c:pt>
                <c:pt idx="73">
                  <c:v>6.3298468589782715</c:v>
                </c:pt>
                <c:pt idx="74">
                  <c:v>5.9543027877807617</c:v>
                </c:pt>
                <c:pt idx="75">
                  <c:v>5.5539865493774414</c:v>
                </c:pt>
                <c:pt idx="76">
                  <c:v>4.5365958213806152</c:v>
                </c:pt>
                <c:pt idx="77">
                  <c:v>3.6993358135223389</c:v>
                </c:pt>
                <c:pt idx="78">
                  <c:v>3.0498120784759521</c:v>
                </c:pt>
                <c:pt idx="79">
                  <c:v>2.5907413959503174</c:v>
                </c:pt>
                <c:pt idx="80">
                  <c:v>2.7262380123138428</c:v>
                </c:pt>
                <c:pt idx="81">
                  <c:v>2.7393085956573486</c:v>
                </c:pt>
                <c:pt idx="82">
                  <c:v>2.5851089954376221</c:v>
                </c:pt>
                <c:pt idx="83">
                  <c:v>2.3968298435211182</c:v>
                </c:pt>
                <c:pt idx="84">
                  <c:v>2.1498348712921143</c:v>
                </c:pt>
                <c:pt idx="85">
                  <c:v>2.1355175971984863</c:v>
                </c:pt>
                <c:pt idx="86">
                  <c:v>2.0739712715148926</c:v>
                </c:pt>
                <c:pt idx="87">
                  <c:v>1.9503515958786011</c:v>
                </c:pt>
                <c:pt idx="88">
                  <c:v>1.8049685955047607</c:v>
                </c:pt>
                <c:pt idx="89">
                  <c:v>1.696203351020813</c:v>
                </c:pt>
                <c:pt idx="90">
                  <c:v>1.5265799760818481</c:v>
                </c:pt>
                <c:pt idx="91">
                  <c:v>1.4298111200332642</c:v>
                </c:pt>
                <c:pt idx="92">
                  <c:v>1.3744320869445801</c:v>
                </c:pt>
                <c:pt idx="93">
                  <c:v>1.3323975801467896</c:v>
                </c:pt>
                <c:pt idx="94">
                  <c:v>1.3109297752380371</c:v>
                </c:pt>
                <c:pt idx="95">
                  <c:v>1.3215984106063843</c:v>
                </c:pt>
                <c:pt idx="96">
                  <c:v>1.3748606443405151</c:v>
                </c:pt>
                <c:pt idx="97">
                  <c:v>1.4591996669769287</c:v>
                </c:pt>
                <c:pt idx="98">
                  <c:v>1.4586983919143677</c:v>
                </c:pt>
                <c:pt idx="99">
                  <c:v>1.4572465419769287</c:v>
                </c:pt>
                <c:pt idx="100">
                  <c:v>1.4549224376678467</c:v>
                </c:pt>
                <c:pt idx="101">
                  <c:v>1.4518036842346191</c:v>
                </c:pt>
                <c:pt idx="102">
                  <c:v>1.4479687213897705</c:v>
                </c:pt>
                <c:pt idx="103">
                  <c:v>1.443495512008667</c:v>
                </c:pt>
                <c:pt idx="104">
                  <c:v>1.4384618997573853</c:v>
                </c:pt>
                <c:pt idx="105">
                  <c:v>1.4329464435577393</c:v>
                </c:pt>
                <c:pt idx="106">
                  <c:v>1.4270267486572266</c:v>
                </c:pt>
              </c:numCache>
            </c:numRef>
          </c:yVal>
          <c:smooth val="1"/>
        </c:ser>
        <c:ser>
          <c:idx val="4"/>
          <c:order val="4"/>
          <c:tx>
            <c:v>1847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'TC11'!$P$34:$P$140</c:f>
              <c:numCache>
                <c:formatCode>#\ ##0.0_ ;\-#\ ##0.0\ </c:formatCode>
                <c:ptCount val="107"/>
                <c:pt idx="0">
                  <c:v>45.354984283447266</c:v>
                </c:pt>
                <c:pt idx="1">
                  <c:v>43.917304992675781</c:v>
                </c:pt>
                <c:pt idx="2">
                  <c:v>42.484401702880859</c:v>
                </c:pt>
                <c:pt idx="3">
                  <c:v>41.062446594238281</c:v>
                </c:pt>
                <c:pt idx="4">
                  <c:v>39.657623291015625</c:v>
                </c:pt>
                <c:pt idx="5">
                  <c:v>38.276096343994141</c:v>
                </c:pt>
                <c:pt idx="6">
                  <c:v>36.924064636230469</c:v>
                </c:pt>
                <c:pt idx="7">
                  <c:v>35.607681274414062</c:v>
                </c:pt>
                <c:pt idx="8">
                  <c:v>34.333137512207031</c:v>
                </c:pt>
                <c:pt idx="9">
                  <c:v>33.106616973876953</c:v>
                </c:pt>
                <c:pt idx="10">
                  <c:v>31.934280395507813</c:v>
                </c:pt>
                <c:pt idx="11">
                  <c:v>30.82231330871582</c:v>
                </c:pt>
                <c:pt idx="12">
                  <c:v>29.776893615722656</c:v>
                </c:pt>
                <c:pt idx="13">
                  <c:v>28.80419921875</c:v>
                </c:pt>
                <c:pt idx="14">
                  <c:v>27.910409927368164</c:v>
                </c:pt>
                <c:pt idx="15">
                  <c:v>27.101694107055664</c:v>
                </c:pt>
                <c:pt idx="16">
                  <c:v>26.384237289428711</c:v>
                </c:pt>
                <c:pt idx="17">
                  <c:v>25.764215469360352</c:v>
                </c:pt>
                <c:pt idx="18">
                  <c:v>25.247808456420898</c:v>
                </c:pt>
                <c:pt idx="19">
                  <c:v>24.841184616088867</c:v>
                </c:pt>
                <c:pt idx="20">
                  <c:v>24.550527572631836</c:v>
                </c:pt>
                <c:pt idx="21">
                  <c:v>24.382017135620117</c:v>
                </c:pt>
                <c:pt idx="22">
                  <c:v>24.339305877685547</c:v>
                </c:pt>
                <c:pt idx="23">
                  <c:v>24.340785980224609</c:v>
                </c:pt>
                <c:pt idx="24">
                  <c:v>24.348520278930664</c:v>
                </c:pt>
                <c:pt idx="25">
                  <c:v>24.367742538452148</c:v>
                </c:pt>
                <c:pt idx="26">
                  <c:v>24.403688430786133</c:v>
                </c:pt>
                <c:pt idx="27">
                  <c:v>24.461593627929688</c:v>
                </c:pt>
                <c:pt idx="28">
                  <c:v>24.546695709228516</c:v>
                </c:pt>
                <c:pt idx="29">
                  <c:v>24.664224624633789</c:v>
                </c:pt>
                <c:pt idx="30">
                  <c:v>24.819419860839844</c:v>
                </c:pt>
                <c:pt idx="31">
                  <c:v>24.837930679321289</c:v>
                </c:pt>
                <c:pt idx="32">
                  <c:v>24.855134963989258</c:v>
                </c:pt>
                <c:pt idx="33">
                  <c:v>24.870691299438477</c:v>
                </c:pt>
                <c:pt idx="34">
                  <c:v>24.884258270263672</c:v>
                </c:pt>
                <c:pt idx="35">
                  <c:v>24.895502090454102</c:v>
                </c:pt>
                <c:pt idx="36">
                  <c:v>24.904079437255859</c:v>
                </c:pt>
                <c:pt idx="37">
                  <c:v>24.909652709960938</c:v>
                </c:pt>
                <c:pt idx="38">
                  <c:v>24.911880493164063</c:v>
                </c:pt>
                <c:pt idx="39">
                  <c:v>24.887968063354492</c:v>
                </c:pt>
                <c:pt idx="40">
                  <c:v>24.804407119750977</c:v>
                </c:pt>
                <c:pt idx="41">
                  <c:v>24.663673400878906</c:v>
                </c:pt>
                <c:pt idx="42">
                  <c:v>24.46868896484375</c:v>
                </c:pt>
                <c:pt idx="43">
                  <c:v>24.22236442565918</c:v>
                </c:pt>
                <c:pt idx="44">
                  <c:v>23.927608489990234</c:v>
                </c:pt>
                <c:pt idx="45">
                  <c:v>23.587335586547852</c:v>
                </c:pt>
                <c:pt idx="46">
                  <c:v>23.204458236694336</c:v>
                </c:pt>
                <c:pt idx="47">
                  <c:v>22.781888961791992</c:v>
                </c:pt>
                <c:pt idx="48">
                  <c:v>22.322538375854492</c:v>
                </c:pt>
                <c:pt idx="49">
                  <c:v>21.829322814941406</c:v>
                </c:pt>
                <c:pt idx="50">
                  <c:v>21.305150985717773</c:v>
                </c:pt>
                <c:pt idx="51">
                  <c:v>20.752935409545898</c:v>
                </c:pt>
                <c:pt idx="52">
                  <c:v>20.175592422485352</c:v>
                </c:pt>
                <c:pt idx="53">
                  <c:v>19.576026916503906</c:v>
                </c:pt>
                <c:pt idx="54">
                  <c:v>18.957160949707031</c:v>
                </c:pt>
                <c:pt idx="55">
                  <c:v>18.321897506713867</c:v>
                </c:pt>
                <c:pt idx="56">
                  <c:v>17.673154830932617</c:v>
                </c:pt>
                <c:pt idx="57">
                  <c:v>17.01384162902832</c:v>
                </c:pt>
                <c:pt idx="58">
                  <c:v>16.34687614440918</c:v>
                </c:pt>
                <c:pt idx="59">
                  <c:v>15.675164222717285</c:v>
                </c:pt>
                <c:pt idx="60">
                  <c:v>15.001619338989258</c:v>
                </c:pt>
                <c:pt idx="61">
                  <c:v>14.329156875610352</c:v>
                </c:pt>
                <c:pt idx="62">
                  <c:v>13.659852027893066</c:v>
                </c:pt>
                <c:pt idx="63">
                  <c:v>12.928585052490234</c:v>
                </c:pt>
                <c:pt idx="64">
                  <c:v>12.103509902954102</c:v>
                </c:pt>
                <c:pt idx="65">
                  <c:v>11.199438095092773</c:v>
                </c:pt>
                <c:pt idx="66">
                  <c:v>10.231184959411621</c:v>
                </c:pt>
                <c:pt idx="67">
                  <c:v>9.21356201171875</c:v>
                </c:pt>
                <c:pt idx="68">
                  <c:v>8.1613826751708984</c:v>
                </c:pt>
                <c:pt idx="69">
                  <c:v>7.0894570350646973</c:v>
                </c:pt>
                <c:pt idx="70">
                  <c:v>6.0126028060913086</c:v>
                </c:pt>
                <c:pt idx="71">
                  <c:v>6.9490747451782227</c:v>
                </c:pt>
                <c:pt idx="72">
                  <c:v>6.9413843154907227</c:v>
                </c:pt>
                <c:pt idx="73">
                  <c:v>6.5075631141662598</c:v>
                </c:pt>
                <c:pt idx="74">
                  <c:v>6.0052018165588379</c:v>
                </c:pt>
                <c:pt idx="75">
                  <c:v>5.3876032829284668</c:v>
                </c:pt>
                <c:pt idx="76">
                  <c:v>5.6913290023803711</c:v>
                </c:pt>
                <c:pt idx="77">
                  <c:v>5.0184330940246582</c:v>
                </c:pt>
                <c:pt idx="78">
                  <c:v>4.0404887199401855</c:v>
                </c:pt>
                <c:pt idx="79">
                  <c:v>3.458961009979248</c:v>
                </c:pt>
                <c:pt idx="80">
                  <c:v>3.6075968742370605</c:v>
                </c:pt>
                <c:pt idx="81">
                  <c:v>3.5833683013916016</c:v>
                </c:pt>
                <c:pt idx="82">
                  <c:v>3.3091819286346436</c:v>
                </c:pt>
                <c:pt idx="83">
                  <c:v>3.0266628265380859</c:v>
                </c:pt>
                <c:pt idx="84">
                  <c:v>2.733954906463623</c:v>
                </c:pt>
                <c:pt idx="85">
                  <c:v>2.9382491111755371</c:v>
                </c:pt>
                <c:pt idx="86">
                  <c:v>2.9345040321350098</c:v>
                </c:pt>
                <c:pt idx="87">
                  <c:v>2.8696208000183105</c:v>
                </c:pt>
                <c:pt idx="88">
                  <c:v>2.7478375434875488</c:v>
                </c:pt>
                <c:pt idx="89">
                  <c:v>3.8081786632537842</c:v>
                </c:pt>
                <c:pt idx="90">
                  <c:v>4.9463834762573242</c:v>
                </c:pt>
                <c:pt idx="91">
                  <c:v>4.9244184494018555</c:v>
                </c:pt>
                <c:pt idx="92">
                  <c:v>4.8412203788757324</c:v>
                </c:pt>
                <c:pt idx="93">
                  <c:v>4.7011857032775879</c:v>
                </c:pt>
                <c:pt idx="94">
                  <c:v>4.5047969818115234</c:v>
                </c:pt>
                <c:pt idx="95">
                  <c:v>4.2508969306945801</c:v>
                </c:pt>
                <c:pt idx="96">
                  <c:v>3.3869678974151611</c:v>
                </c:pt>
                <c:pt idx="97">
                  <c:v>2</c:v>
                </c:pt>
                <c:pt idx="98">
                  <c:v>1.9862788915634155</c:v>
                </c:pt>
                <c:pt idx="99">
                  <c:v>1.9733520746231079</c:v>
                </c:pt>
                <c:pt idx="100">
                  <c:v>1.9613728523254395</c:v>
                </c:pt>
                <c:pt idx="101">
                  <c:v>1.9504944086074829</c:v>
                </c:pt>
                <c:pt idx="102">
                  <c:v>1.9408693313598633</c:v>
                </c:pt>
                <c:pt idx="103">
                  <c:v>1.932651162147522</c:v>
                </c:pt>
                <c:pt idx="104">
                  <c:v>1.9259927272796631</c:v>
                </c:pt>
                <c:pt idx="105">
                  <c:v>1.9210470914840698</c:v>
                </c:pt>
                <c:pt idx="106">
                  <c:v>1.9179675579071045</c:v>
                </c:pt>
              </c:numCache>
            </c:numRef>
          </c:yVal>
          <c:smooth val="1"/>
        </c:ser>
        <c:ser>
          <c:idx val="5"/>
          <c:order val="5"/>
          <c:tx>
            <c:v>1857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'TC11'!$S$34:$S$140</c:f>
              <c:numCache>
                <c:formatCode>#\ ##0.0_ ;\-#\ ##0.0\ </c:formatCode>
                <c:ptCount val="107"/>
                <c:pt idx="0">
                  <c:v>37.789482116699219</c:v>
                </c:pt>
                <c:pt idx="1">
                  <c:v>37.178146362304687</c:v>
                </c:pt>
                <c:pt idx="2">
                  <c:v>36.559852600097656</c:v>
                </c:pt>
                <c:pt idx="3">
                  <c:v>35.934711456298828</c:v>
                </c:pt>
                <c:pt idx="4">
                  <c:v>35.302833557128906</c:v>
                </c:pt>
                <c:pt idx="5">
                  <c:v>34.664337158203125</c:v>
                </c:pt>
                <c:pt idx="6">
                  <c:v>34.019329071044922</c:v>
                </c:pt>
                <c:pt idx="7">
                  <c:v>33.367935180664062</c:v>
                </c:pt>
                <c:pt idx="8">
                  <c:v>32.710247039794922</c:v>
                </c:pt>
                <c:pt idx="9">
                  <c:v>32.046398162841797</c:v>
                </c:pt>
                <c:pt idx="10">
                  <c:v>31.376487731933594</c:v>
                </c:pt>
                <c:pt idx="11">
                  <c:v>30.700634002685547</c:v>
                </c:pt>
                <c:pt idx="12">
                  <c:v>30.018957138061523</c:v>
                </c:pt>
                <c:pt idx="13">
                  <c:v>29.331552505493164</c:v>
                </c:pt>
                <c:pt idx="14">
                  <c:v>28.638547897338867</c:v>
                </c:pt>
                <c:pt idx="15">
                  <c:v>27.940053939819336</c:v>
                </c:pt>
                <c:pt idx="16">
                  <c:v>27.236179351806641</c:v>
                </c:pt>
                <c:pt idx="17">
                  <c:v>26.52703857421875</c:v>
                </c:pt>
                <c:pt idx="18">
                  <c:v>25.812747955322266</c:v>
                </c:pt>
                <c:pt idx="19">
                  <c:v>25.093414306640625</c:v>
                </c:pt>
                <c:pt idx="20">
                  <c:v>24.36915397644043</c:v>
                </c:pt>
                <c:pt idx="21">
                  <c:v>23.640081405639648</c:v>
                </c:pt>
                <c:pt idx="22">
                  <c:v>22.906215667724609</c:v>
                </c:pt>
                <c:pt idx="23">
                  <c:v>22.159095764160156</c:v>
                </c:pt>
                <c:pt idx="24">
                  <c:v>21.394721984863281</c:v>
                </c:pt>
                <c:pt idx="25">
                  <c:v>20.61534309387207</c:v>
                </c:pt>
                <c:pt idx="26">
                  <c:v>19.823221206665039</c:v>
                </c:pt>
                <c:pt idx="27">
                  <c:v>19.020603179931641</c:v>
                </c:pt>
                <c:pt idx="28">
                  <c:v>18.209747314453125</c:v>
                </c:pt>
                <c:pt idx="29">
                  <c:v>17.392900466918945</c:v>
                </c:pt>
                <c:pt idx="30">
                  <c:v>16.572320938110352</c:v>
                </c:pt>
                <c:pt idx="31">
                  <c:v>16.207468032836914</c:v>
                </c:pt>
                <c:pt idx="32">
                  <c:v>15.885169982910156</c:v>
                </c:pt>
                <c:pt idx="33">
                  <c:v>15.599164009094238</c:v>
                </c:pt>
                <c:pt idx="34">
                  <c:v>15.343183517456055</c:v>
                </c:pt>
                <c:pt idx="35">
                  <c:v>15.110967636108398</c:v>
                </c:pt>
                <c:pt idx="36">
                  <c:v>14.89625072479248</c:v>
                </c:pt>
                <c:pt idx="37">
                  <c:v>14.692769050598145</c:v>
                </c:pt>
                <c:pt idx="38">
                  <c:v>14.494259834289551</c:v>
                </c:pt>
                <c:pt idx="39">
                  <c:v>14.294463157653809</c:v>
                </c:pt>
                <c:pt idx="40">
                  <c:v>14.08710765838623</c:v>
                </c:pt>
                <c:pt idx="41">
                  <c:v>13.865939140319824</c:v>
                </c:pt>
                <c:pt idx="42">
                  <c:v>13.624685287475586</c:v>
                </c:pt>
                <c:pt idx="43">
                  <c:v>13.369283676147461</c:v>
                </c:pt>
                <c:pt idx="44">
                  <c:v>13.112412452697754</c:v>
                </c:pt>
                <c:pt idx="45">
                  <c:v>12.854122161865234</c:v>
                </c:pt>
                <c:pt idx="46">
                  <c:v>12.59443187713623</c:v>
                </c:pt>
                <c:pt idx="47">
                  <c:v>12.333358764648437</c:v>
                </c:pt>
                <c:pt idx="48">
                  <c:v>12.070919036865234</c:v>
                </c:pt>
                <c:pt idx="49">
                  <c:v>11.807132720947266</c:v>
                </c:pt>
                <c:pt idx="50">
                  <c:v>11.542015075683594</c:v>
                </c:pt>
                <c:pt idx="51">
                  <c:v>11.275586128234863</c:v>
                </c:pt>
                <c:pt idx="52">
                  <c:v>11.007864952087402</c:v>
                </c:pt>
                <c:pt idx="53">
                  <c:v>10.738862991333008</c:v>
                </c:pt>
                <c:pt idx="54">
                  <c:v>10.468605041503906</c:v>
                </c:pt>
                <c:pt idx="55">
                  <c:v>10.197105407714844</c:v>
                </c:pt>
                <c:pt idx="56">
                  <c:v>9.9243803024291992</c:v>
                </c:pt>
                <c:pt idx="57">
                  <c:v>9.65045166015625</c:v>
                </c:pt>
                <c:pt idx="58">
                  <c:v>9.3753328323364258</c:v>
                </c:pt>
                <c:pt idx="59">
                  <c:v>9.0986776351928711</c:v>
                </c:pt>
                <c:pt idx="60">
                  <c:v>8.8202304840087891</c:v>
                </c:pt>
                <c:pt idx="61">
                  <c:v>8.5400447845458984</c:v>
                </c:pt>
                <c:pt idx="62">
                  <c:v>8.2581701278686523</c:v>
                </c:pt>
                <c:pt idx="63">
                  <c:v>7.9746623039245605</c:v>
                </c:pt>
                <c:pt idx="64">
                  <c:v>7.6895718574523926</c:v>
                </c:pt>
                <c:pt idx="65">
                  <c:v>7.4029526710510254</c:v>
                </c:pt>
                <c:pt idx="66">
                  <c:v>7.1148567199707031</c:v>
                </c:pt>
                <c:pt idx="67">
                  <c:v>6.8253355026245117</c:v>
                </c:pt>
                <c:pt idx="68">
                  <c:v>6.5344433784484863</c:v>
                </c:pt>
                <c:pt idx="69">
                  <c:v>6.2422313690185547</c:v>
                </c:pt>
                <c:pt idx="70">
                  <c:v>5.9487533569335938</c:v>
                </c:pt>
                <c:pt idx="71">
                  <c:v>7.3772501945495605</c:v>
                </c:pt>
                <c:pt idx="72">
                  <c:v>7.2561392784118652</c:v>
                </c:pt>
                <c:pt idx="73">
                  <c:v>6.7661285400390625</c:v>
                </c:pt>
                <c:pt idx="74">
                  <c:v>6.1566605567932129</c:v>
                </c:pt>
                <c:pt idx="75">
                  <c:v>5.2790446281433105</c:v>
                </c:pt>
                <c:pt idx="76">
                  <c:v>5.8142962455749512</c:v>
                </c:pt>
                <c:pt idx="77">
                  <c:v>5.141451358795166</c:v>
                </c:pt>
                <c:pt idx="78">
                  <c:v>3.8834037780761719</c:v>
                </c:pt>
                <c:pt idx="79">
                  <c:v>2.485802173614502</c:v>
                </c:pt>
                <c:pt idx="80">
                  <c:v>2.9492044448852539</c:v>
                </c:pt>
                <c:pt idx="81">
                  <c:v>2.957467794418335</c:v>
                </c:pt>
                <c:pt idx="82">
                  <c:v>2.7854578495025635</c:v>
                </c:pt>
                <c:pt idx="83">
                  <c:v>2.5374042987823486</c:v>
                </c:pt>
                <c:pt idx="84">
                  <c:v>2.0732638835906982</c:v>
                </c:pt>
                <c:pt idx="85">
                  <c:v>2.4659087657928467</c:v>
                </c:pt>
                <c:pt idx="86">
                  <c:v>2.359100341796875</c:v>
                </c:pt>
                <c:pt idx="87">
                  <c:v>2.0967326164245605</c:v>
                </c:pt>
                <c:pt idx="88">
                  <c:v>1.5630214214324951</c:v>
                </c:pt>
                <c:pt idx="89">
                  <c:v>1.5775638818740845</c:v>
                </c:pt>
                <c:pt idx="90">
                  <c:v>1.6029266119003296</c:v>
                </c:pt>
                <c:pt idx="91">
                  <c:v>1.6115373373031616</c:v>
                </c:pt>
                <c:pt idx="92">
                  <c:v>1.5816378593444824</c:v>
                </c:pt>
                <c:pt idx="93">
                  <c:v>1.5232357978820801</c:v>
                </c:pt>
                <c:pt idx="94">
                  <c:v>1.453405499458313</c:v>
                </c:pt>
                <c:pt idx="95">
                  <c:v>1.3760854005813599</c:v>
                </c:pt>
                <c:pt idx="96">
                  <c:v>1.2752999067306519</c:v>
                </c:pt>
                <c:pt idx="97">
                  <c:v>1.1578961610794067</c:v>
                </c:pt>
                <c:pt idx="98">
                  <c:v>1.152154803276062</c:v>
                </c:pt>
                <c:pt idx="99">
                  <c:v>1.1466727256774902</c:v>
                </c:pt>
                <c:pt idx="100">
                  <c:v>1.1414558887481689</c:v>
                </c:pt>
                <c:pt idx="101">
                  <c:v>1.1365104913711548</c:v>
                </c:pt>
                <c:pt idx="102">
                  <c:v>1.1318427324295044</c:v>
                </c:pt>
                <c:pt idx="103">
                  <c:v>1.1274585723876953</c:v>
                </c:pt>
                <c:pt idx="104">
                  <c:v>1.1233643293380737</c:v>
                </c:pt>
                <c:pt idx="105">
                  <c:v>1.1195662021636963</c:v>
                </c:pt>
                <c:pt idx="106">
                  <c:v>1.116070032119751</c:v>
                </c:pt>
              </c:numCache>
            </c:numRef>
          </c:yVal>
          <c:smooth val="1"/>
        </c:ser>
        <c:dLbls>
          <c:showLegendKey val="0"/>
          <c:showVal val="0"/>
          <c:showCatName val="0"/>
          <c:showSerName val="0"/>
          <c:showPercent val="0"/>
          <c:showBubbleSize val="0"/>
        </c:dLbls>
        <c:axId val="609322912"/>
        <c:axId val="550046816"/>
      </c:scatterChart>
      <c:valAx>
        <c:axId val="609322912"/>
        <c:scaling>
          <c:orientation val="minMax"/>
          <c:max val="100"/>
          <c:min val="90"/>
        </c:scaling>
        <c:delete val="0"/>
        <c:axPos val="b"/>
        <c:numFmt formatCode="General" sourceLinked="1"/>
        <c:majorTickMark val="out"/>
        <c:minorTickMark val="none"/>
        <c:tickLblPos val="nextTo"/>
        <c:txPr>
          <a:bodyPr/>
          <a:lstStyle/>
          <a:p>
            <a:pPr>
              <a:defRPr sz="1200"/>
            </a:pPr>
            <a:endParaRPr lang="fr-FR"/>
          </a:p>
        </c:txPr>
        <c:crossAx val="550046816"/>
        <c:crosses val="autoZero"/>
        <c:crossBetween val="midCat"/>
        <c:majorUnit val="1"/>
      </c:valAx>
      <c:valAx>
        <c:axId val="550046816"/>
        <c:scaling>
          <c:orientation val="minMax"/>
          <c:max val="7.5"/>
          <c:min val="1"/>
        </c:scaling>
        <c:delete val="0"/>
        <c:axPos val="l"/>
        <c:majorGridlines/>
        <c:numFmt formatCode="#,##0.0" sourceLinked="0"/>
        <c:majorTickMark val="out"/>
        <c:minorTickMark val="none"/>
        <c:tickLblPos val="nextTo"/>
        <c:txPr>
          <a:bodyPr/>
          <a:lstStyle/>
          <a:p>
            <a:pPr>
              <a:defRPr sz="1200"/>
            </a:pPr>
            <a:endParaRPr lang="fr-FR"/>
          </a:p>
        </c:txPr>
        <c:crossAx val="609322912"/>
        <c:crosses val="autoZero"/>
        <c:crossBetween val="midCat"/>
        <c:majorUnit val="0.5"/>
      </c:valAx>
    </c:plotArea>
    <c:legend>
      <c:legendPos val="r"/>
      <c:layout>
        <c:manualLayout>
          <c:xMode val="edge"/>
          <c:yMode val="edge"/>
          <c:x val="9.0776908725339681E-2"/>
          <c:y val="0.56787189306714192"/>
          <c:w val="0.28632815675983553"/>
          <c:h val="0.22619404693865133"/>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sz="1600"/>
              <a:t>Figure</a:t>
            </a:r>
            <a:r>
              <a:rPr lang="fr-FR" sz="1600" baseline="0"/>
              <a:t> C13. Pareto curves: b(p) as a function of percentile p, 1857-1910</a:t>
            </a:r>
            <a:endParaRPr lang="fr-FR" sz="1600"/>
          </a:p>
        </c:rich>
      </c:tx>
      <c:overlay val="0"/>
    </c:title>
    <c:autoTitleDeleted val="0"/>
    <c:plotArea>
      <c:layout/>
      <c:scatterChart>
        <c:scatterStyle val="smoothMarker"/>
        <c:varyColors val="0"/>
        <c:ser>
          <c:idx val="0"/>
          <c:order val="0"/>
          <c:tx>
            <c:v>1857</c:v>
          </c:tx>
          <c:spPr>
            <a:ln>
              <a:solidFill>
                <a:schemeClr val="accent6"/>
              </a:solidFill>
            </a:ln>
          </c:spPr>
          <c:marker>
            <c:symbol val="circle"/>
            <c:size val="7"/>
            <c:spPr>
              <a:solidFill>
                <a:schemeClr val="accent6"/>
              </a:solidFill>
              <a:ln>
                <a:solidFill>
                  <a:schemeClr val="accent6"/>
                </a:solidFill>
              </a:ln>
            </c:spPr>
          </c:marker>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'TC11'!$S$34:$S$140</c:f>
              <c:numCache>
                <c:formatCode>#\ ##0.0_ ;\-#\ ##0.0\ </c:formatCode>
                <c:ptCount val="107"/>
                <c:pt idx="0">
                  <c:v>37.789482116699219</c:v>
                </c:pt>
                <c:pt idx="1">
                  <c:v>37.178146362304687</c:v>
                </c:pt>
                <c:pt idx="2">
                  <c:v>36.559852600097656</c:v>
                </c:pt>
                <c:pt idx="3">
                  <c:v>35.934711456298828</c:v>
                </c:pt>
                <c:pt idx="4">
                  <c:v>35.302833557128906</c:v>
                </c:pt>
                <c:pt idx="5">
                  <c:v>34.664337158203125</c:v>
                </c:pt>
                <c:pt idx="6">
                  <c:v>34.019329071044922</c:v>
                </c:pt>
                <c:pt idx="7">
                  <c:v>33.367935180664062</c:v>
                </c:pt>
                <c:pt idx="8">
                  <c:v>32.710247039794922</c:v>
                </c:pt>
                <c:pt idx="9">
                  <c:v>32.046398162841797</c:v>
                </c:pt>
                <c:pt idx="10">
                  <c:v>31.376487731933594</c:v>
                </c:pt>
                <c:pt idx="11">
                  <c:v>30.700634002685547</c:v>
                </c:pt>
                <c:pt idx="12">
                  <c:v>30.018957138061523</c:v>
                </c:pt>
                <c:pt idx="13">
                  <c:v>29.331552505493164</c:v>
                </c:pt>
                <c:pt idx="14">
                  <c:v>28.638547897338867</c:v>
                </c:pt>
                <c:pt idx="15">
                  <c:v>27.940053939819336</c:v>
                </c:pt>
                <c:pt idx="16">
                  <c:v>27.236179351806641</c:v>
                </c:pt>
                <c:pt idx="17">
                  <c:v>26.52703857421875</c:v>
                </c:pt>
                <c:pt idx="18">
                  <c:v>25.812747955322266</c:v>
                </c:pt>
                <c:pt idx="19">
                  <c:v>25.093414306640625</c:v>
                </c:pt>
                <c:pt idx="20">
                  <c:v>24.36915397644043</c:v>
                </c:pt>
                <c:pt idx="21">
                  <c:v>23.640081405639648</c:v>
                </c:pt>
                <c:pt idx="22">
                  <c:v>22.906215667724609</c:v>
                </c:pt>
                <c:pt idx="23">
                  <c:v>22.159095764160156</c:v>
                </c:pt>
                <c:pt idx="24">
                  <c:v>21.394721984863281</c:v>
                </c:pt>
                <c:pt idx="25">
                  <c:v>20.61534309387207</c:v>
                </c:pt>
                <c:pt idx="26">
                  <c:v>19.823221206665039</c:v>
                </c:pt>
                <c:pt idx="27">
                  <c:v>19.020603179931641</c:v>
                </c:pt>
                <c:pt idx="28">
                  <c:v>18.209747314453125</c:v>
                </c:pt>
                <c:pt idx="29">
                  <c:v>17.392900466918945</c:v>
                </c:pt>
                <c:pt idx="30">
                  <c:v>16.572320938110352</c:v>
                </c:pt>
                <c:pt idx="31">
                  <c:v>16.207468032836914</c:v>
                </c:pt>
                <c:pt idx="32">
                  <c:v>15.885169982910156</c:v>
                </c:pt>
                <c:pt idx="33">
                  <c:v>15.599164009094238</c:v>
                </c:pt>
                <c:pt idx="34">
                  <c:v>15.343183517456055</c:v>
                </c:pt>
                <c:pt idx="35">
                  <c:v>15.110967636108398</c:v>
                </c:pt>
                <c:pt idx="36">
                  <c:v>14.89625072479248</c:v>
                </c:pt>
                <c:pt idx="37">
                  <c:v>14.692769050598145</c:v>
                </c:pt>
                <c:pt idx="38">
                  <c:v>14.494259834289551</c:v>
                </c:pt>
                <c:pt idx="39">
                  <c:v>14.294463157653809</c:v>
                </c:pt>
                <c:pt idx="40">
                  <c:v>14.08710765838623</c:v>
                </c:pt>
                <c:pt idx="41">
                  <c:v>13.865939140319824</c:v>
                </c:pt>
                <c:pt idx="42">
                  <c:v>13.624685287475586</c:v>
                </c:pt>
                <c:pt idx="43">
                  <c:v>13.369283676147461</c:v>
                </c:pt>
                <c:pt idx="44">
                  <c:v>13.112412452697754</c:v>
                </c:pt>
                <c:pt idx="45">
                  <c:v>12.854122161865234</c:v>
                </c:pt>
                <c:pt idx="46">
                  <c:v>12.59443187713623</c:v>
                </c:pt>
                <c:pt idx="47">
                  <c:v>12.333358764648437</c:v>
                </c:pt>
                <c:pt idx="48">
                  <c:v>12.070919036865234</c:v>
                </c:pt>
                <c:pt idx="49">
                  <c:v>11.807132720947266</c:v>
                </c:pt>
                <c:pt idx="50">
                  <c:v>11.542015075683594</c:v>
                </c:pt>
                <c:pt idx="51">
                  <c:v>11.275586128234863</c:v>
                </c:pt>
                <c:pt idx="52">
                  <c:v>11.007864952087402</c:v>
                </c:pt>
                <c:pt idx="53">
                  <c:v>10.738862991333008</c:v>
                </c:pt>
                <c:pt idx="54">
                  <c:v>10.468605041503906</c:v>
                </c:pt>
                <c:pt idx="55">
                  <c:v>10.197105407714844</c:v>
                </c:pt>
                <c:pt idx="56">
                  <c:v>9.9243803024291992</c:v>
                </c:pt>
                <c:pt idx="57">
                  <c:v>9.65045166015625</c:v>
                </c:pt>
                <c:pt idx="58">
                  <c:v>9.3753328323364258</c:v>
                </c:pt>
                <c:pt idx="59">
                  <c:v>9.0986776351928711</c:v>
                </c:pt>
                <c:pt idx="60">
                  <c:v>8.8202304840087891</c:v>
                </c:pt>
                <c:pt idx="61">
                  <c:v>8.5400447845458984</c:v>
                </c:pt>
                <c:pt idx="62">
                  <c:v>8.2581701278686523</c:v>
                </c:pt>
                <c:pt idx="63">
                  <c:v>7.9746623039245605</c:v>
                </c:pt>
                <c:pt idx="64">
                  <c:v>7.6895718574523926</c:v>
                </c:pt>
                <c:pt idx="65">
                  <c:v>7.4029526710510254</c:v>
                </c:pt>
                <c:pt idx="66">
                  <c:v>7.1148567199707031</c:v>
                </c:pt>
                <c:pt idx="67">
                  <c:v>6.8253355026245117</c:v>
                </c:pt>
                <c:pt idx="68">
                  <c:v>6.5344433784484863</c:v>
                </c:pt>
                <c:pt idx="69">
                  <c:v>6.2422313690185547</c:v>
                </c:pt>
                <c:pt idx="70">
                  <c:v>5.9487533569335938</c:v>
                </c:pt>
                <c:pt idx="71">
                  <c:v>7.3772501945495605</c:v>
                </c:pt>
                <c:pt idx="72">
                  <c:v>7.2561392784118652</c:v>
                </c:pt>
                <c:pt idx="73">
                  <c:v>6.7661285400390625</c:v>
                </c:pt>
                <c:pt idx="74">
                  <c:v>6.1566605567932129</c:v>
                </c:pt>
                <c:pt idx="75">
                  <c:v>5.2790446281433105</c:v>
                </c:pt>
                <c:pt idx="76">
                  <c:v>5.8142962455749512</c:v>
                </c:pt>
                <c:pt idx="77">
                  <c:v>5.141451358795166</c:v>
                </c:pt>
                <c:pt idx="78">
                  <c:v>3.8834037780761719</c:v>
                </c:pt>
                <c:pt idx="79">
                  <c:v>2.485802173614502</c:v>
                </c:pt>
                <c:pt idx="80">
                  <c:v>2.9492044448852539</c:v>
                </c:pt>
                <c:pt idx="81">
                  <c:v>2.957467794418335</c:v>
                </c:pt>
                <c:pt idx="82">
                  <c:v>2.7854578495025635</c:v>
                </c:pt>
                <c:pt idx="83">
                  <c:v>2.5374042987823486</c:v>
                </c:pt>
                <c:pt idx="84">
                  <c:v>2.0732638835906982</c:v>
                </c:pt>
                <c:pt idx="85">
                  <c:v>2.4659087657928467</c:v>
                </c:pt>
                <c:pt idx="86">
                  <c:v>2.359100341796875</c:v>
                </c:pt>
                <c:pt idx="87">
                  <c:v>2.0967326164245605</c:v>
                </c:pt>
                <c:pt idx="88">
                  <c:v>1.5630214214324951</c:v>
                </c:pt>
                <c:pt idx="89">
                  <c:v>1.5775638818740845</c:v>
                </c:pt>
                <c:pt idx="90">
                  <c:v>1.6029266119003296</c:v>
                </c:pt>
                <c:pt idx="91">
                  <c:v>1.6115373373031616</c:v>
                </c:pt>
                <c:pt idx="92">
                  <c:v>1.5816378593444824</c:v>
                </c:pt>
                <c:pt idx="93">
                  <c:v>1.5232357978820801</c:v>
                </c:pt>
                <c:pt idx="94">
                  <c:v>1.453405499458313</c:v>
                </c:pt>
                <c:pt idx="95">
                  <c:v>1.3760854005813599</c:v>
                </c:pt>
                <c:pt idx="96">
                  <c:v>1.2752999067306519</c:v>
                </c:pt>
                <c:pt idx="97">
                  <c:v>1.1578961610794067</c:v>
                </c:pt>
                <c:pt idx="98">
                  <c:v>1.152154803276062</c:v>
                </c:pt>
                <c:pt idx="99">
                  <c:v>1.1466727256774902</c:v>
                </c:pt>
                <c:pt idx="100">
                  <c:v>1.1414558887481689</c:v>
                </c:pt>
                <c:pt idx="101">
                  <c:v>1.1365104913711548</c:v>
                </c:pt>
                <c:pt idx="102">
                  <c:v>1.1318427324295044</c:v>
                </c:pt>
                <c:pt idx="103">
                  <c:v>1.1274585723876953</c:v>
                </c:pt>
                <c:pt idx="104">
                  <c:v>1.1233643293380737</c:v>
                </c:pt>
                <c:pt idx="105">
                  <c:v>1.1195662021636963</c:v>
                </c:pt>
                <c:pt idx="106">
                  <c:v>1.116070032119751</c:v>
                </c:pt>
              </c:numCache>
            </c:numRef>
          </c:yVal>
          <c:smooth val="1"/>
        </c:ser>
        <c:ser>
          <c:idx val="1"/>
          <c:order val="1"/>
          <c:tx>
            <c:v>1867</c:v>
          </c:tx>
          <c:marker>
            <c:symbol val="square"/>
            <c:size val="4"/>
          </c:marker>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'TC11'!$V$34:$V$140</c:f>
              <c:numCache>
                <c:formatCode>#\ ##0.0_ ;\-#\ ##0.0\ </c:formatCode>
                <c:ptCount val="107"/>
                <c:pt idx="0">
                  <c:v>37.348865509033203</c:v>
                </c:pt>
                <c:pt idx="1">
                  <c:v>36.939670562744141</c:v>
                </c:pt>
                <c:pt idx="2">
                  <c:v>36.500213623046875</c:v>
                </c:pt>
                <c:pt idx="3">
                  <c:v>36.031700134277344</c:v>
                </c:pt>
                <c:pt idx="4">
                  <c:v>35.535350799560547</c:v>
                </c:pt>
                <c:pt idx="5">
                  <c:v>35.012378692626953</c:v>
                </c:pt>
                <c:pt idx="6">
                  <c:v>34.464000701904297</c:v>
                </c:pt>
                <c:pt idx="7">
                  <c:v>33.891429901123047</c:v>
                </c:pt>
                <c:pt idx="8">
                  <c:v>33.295883178710937</c:v>
                </c:pt>
                <c:pt idx="9">
                  <c:v>32.678577423095703</c:v>
                </c:pt>
                <c:pt idx="10">
                  <c:v>32.040714263916016</c:v>
                </c:pt>
                <c:pt idx="11">
                  <c:v>31.383523941040039</c:v>
                </c:pt>
                <c:pt idx="12">
                  <c:v>30.708215713500977</c:v>
                </c:pt>
                <c:pt idx="13">
                  <c:v>30.016002655029297</c:v>
                </c:pt>
                <c:pt idx="14">
                  <c:v>29.308095932006836</c:v>
                </c:pt>
                <c:pt idx="15">
                  <c:v>28.585720062255859</c:v>
                </c:pt>
                <c:pt idx="16">
                  <c:v>27.85008430480957</c:v>
                </c:pt>
                <c:pt idx="17">
                  <c:v>27.10240364074707</c:v>
                </c:pt>
                <c:pt idx="18">
                  <c:v>26.343889236450195</c:v>
                </c:pt>
                <c:pt idx="19">
                  <c:v>25.575761795043945</c:v>
                </c:pt>
                <c:pt idx="20">
                  <c:v>24.799234390258789</c:v>
                </c:pt>
                <c:pt idx="21">
                  <c:v>24.015520095825195</c:v>
                </c:pt>
                <c:pt idx="22">
                  <c:v>23.22581672668457</c:v>
                </c:pt>
                <c:pt idx="23">
                  <c:v>22.395689010620117</c:v>
                </c:pt>
                <c:pt idx="24">
                  <c:v>21.499853134155273</c:v>
                </c:pt>
                <c:pt idx="25">
                  <c:v>20.548116683959961</c:v>
                </c:pt>
                <c:pt idx="26">
                  <c:v>19.550291061401367</c:v>
                </c:pt>
                <c:pt idx="27">
                  <c:v>18.516189575195313</c:v>
                </c:pt>
                <c:pt idx="28">
                  <c:v>17.455621719360352</c:v>
                </c:pt>
                <c:pt idx="29">
                  <c:v>16.378398895263672</c:v>
                </c:pt>
                <c:pt idx="30">
                  <c:v>15.294331550598145</c:v>
                </c:pt>
                <c:pt idx="31">
                  <c:v>14.830540657043457</c:v>
                </c:pt>
                <c:pt idx="32">
                  <c:v>14.422757148742676</c:v>
                </c:pt>
                <c:pt idx="33">
                  <c:v>14.06180477142334</c:v>
                </c:pt>
                <c:pt idx="34">
                  <c:v>13.738505363464355</c:v>
                </c:pt>
                <c:pt idx="35">
                  <c:v>13.443686485290527</c:v>
                </c:pt>
                <c:pt idx="36">
                  <c:v>13.168168067932129</c:v>
                </c:pt>
                <c:pt idx="37">
                  <c:v>12.902774810791016</c:v>
                </c:pt>
                <c:pt idx="38">
                  <c:v>12.638334274291992</c:v>
                </c:pt>
                <c:pt idx="39">
                  <c:v>12.365815162658691</c:v>
                </c:pt>
                <c:pt idx="40">
                  <c:v>12.089635848999023</c:v>
                </c:pt>
                <c:pt idx="41">
                  <c:v>11.81610107421875</c:v>
                </c:pt>
                <c:pt idx="42">
                  <c:v>11.545452117919922</c:v>
                </c:pt>
                <c:pt idx="43">
                  <c:v>11.277918815612793</c:v>
                </c:pt>
                <c:pt idx="44">
                  <c:v>11.013738632202148</c:v>
                </c:pt>
                <c:pt idx="45">
                  <c:v>10.753142356872559</c:v>
                </c:pt>
                <c:pt idx="46">
                  <c:v>10.496367454528809</c:v>
                </c:pt>
                <c:pt idx="47">
                  <c:v>10.243646621704102</c:v>
                </c:pt>
                <c:pt idx="48">
                  <c:v>9.9952154159545898</c:v>
                </c:pt>
                <c:pt idx="49">
                  <c:v>9.7513055801391602</c:v>
                </c:pt>
                <c:pt idx="50">
                  <c:v>9.5121526718139648</c:v>
                </c:pt>
                <c:pt idx="51">
                  <c:v>9.2779922485351562</c:v>
                </c:pt>
                <c:pt idx="52">
                  <c:v>9.0490579605102539</c:v>
                </c:pt>
                <c:pt idx="53">
                  <c:v>8.8255825042724609</c:v>
                </c:pt>
                <c:pt idx="54">
                  <c:v>8.6078014373779297</c:v>
                </c:pt>
                <c:pt idx="55">
                  <c:v>8.3959484100341797</c:v>
                </c:pt>
                <c:pt idx="56">
                  <c:v>8.1902589797973633</c:v>
                </c:pt>
                <c:pt idx="57">
                  <c:v>7.9909658432006836</c:v>
                </c:pt>
                <c:pt idx="58">
                  <c:v>7.7983036041259766</c:v>
                </c:pt>
                <c:pt idx="59">
                  <c:v>7.6125068664550781</c:v>
                </c:pt>
                <c:pt idx="60">
                  <c:v>7.433809757232666</c:v>
                </c:pt>
                <c:pt idx="61">
                  <c:v>7.262446403503418</c:v>
                </c:pt>
                <c:pt idx="62">
                  <c:v>7.0983867645263672</c:v>
                </c:pt>
                <c:pt idx="63">
                  <c:v>6.9412102699279785</c:v>
                </c:pt>
                <c:pt idx="64">
                  <c:v>6.7907462120056152</c:v>
                </c:pt>
                <c:pt idx="65">
                  <c:v>6.6468343734741211</c:v>
                </c:pt>
                <c:pt idx="66">
                  <c:v>6.509310245513916</c:v>
                </c:pt>
                <c:pt idx="67">
                  <c:v>6.3780088424682617</c:v>
                </c:pt>
                <c:pt idx="68">
                  <c:v>6.2527680397033691</c:v>
                </c:pt>
                <c:pt idx="69">
                  <c:v>6.1334223747253418</c:v>
                </c:pt>
                <c:pt idx="70">
                  <c:v>6.019810676574707</c:v>
                </c:pt>
                <c:pt idx="71">
                  <c:v>6.9607539176940918</c:v>
                </c:pt>
                <c:pt idx="72">
                  <c:v>6.9693818092346191</c:v>
                </c:pt>
                <c:pt idx="73">
                  <c:v>6.5672049522399902</c:v>
                </c:pt>
                <c:pt idx="74">
                  <c:v>6.0987825393676758</c:v>
                </c:pt>
                <c:pt idx="75">
                  <c:v>5.516808032989502</c:v>
                </c:pt>
                <c:pt idx="76">
                  <c:v>5.087440013885498</c:v>
                </c:pt>
                <c:pt idx="77">
                  <c:v>4.590111255645752</c:v>
                </c:pt>
                <c:pt idx="78">
                  <c:v>3.71559739112854</c:v>
                </c:pt>
                <c:pt idx="79">
                  <c:v>2.8542556762695313</c:v>
                </c:pt>
                <c:pt idx="80">
                  <c:v>2.9509756565093994</c:v>
                </c:pt>
                <c:pt idx="81">
                  <c:v>2.9470028877258301</c:v>
                </c:pt>
                <c:pt idx="82">
                  <c:v>2.7596023082733154</c:v>
                </c:pt>
                <c:pt idx="83">
                  <c:v>2.5502381324768066</c:v>
                </c:pt>
                <c:pt idx="84">
                  <c:v>2.3055422306060791</c:v>
                </c:pt>
                <c:pt idx="85">
                  <c:v>2.4002954959869385</c:v>
                </c:pt>
                <c:pt idx="86">
                  <c:v>2.3188321590423584</c:v>
                </c:pt>
                <c:pt idx="87">
                  <c:v>2.1023218631744385</c:v>
                </c:pt>
                <c:pt idx="88">
                  <c:v>1.8158236742019653</c:v>
                </c:pt>
                <c:pt idx="89">
                  <c:v>1.8710036277770996</c:v>
                </c:pt>
                <c:pt idx="90">
                  <c:v>1.9616900682449341</c:v>
                </c:pt>
                <c:pt idx="91">
                  <c:v>1.9829503297805786</c:v>
                </c:pt>
                <c:pt idx="92">
                  <c:v>1.9421744346618652</c:v>
                </c:pt>
                <c:pt idx="93">
                  <c:v>1.86861252784729</c:v>
                </c:pt>
                <c:pt idx="94">
                  <c:v>1.778313159942627</c:v>
                </c:pt>
                <c:pt idx="95">
                  <c:v>1.6745437383651733</c:v>
                </c:pt>
                <c:pt idx="96">
                  <c:v>1.5277397632598877</c:v>
                </c:pt>
                <c:pt idx="97">
                  <c:v>1.352272629737854</c:v>
                </c:pt>
                <c:pt idx="98">
                  <c:v>1.3452745676040649</c:v>
                </c:pt>
                <c:pt idx="99">
                  <c:v>1.3385756015777588</c:v>
                </c:pt>
                <c:pt idx="100">
                  <c:v>1.3322175741195679</c:v>
                </c:pt>
                <c:pt idx="101">
                  <c:v>1.326242208480835</c:v>
                </c:pt>
                <c:pt idx="102">
                  <c:v>1.3206912279129028</c:v>
                </c:pt>
                <c:pt idx="103">
                  <c:v>1.3156065940856934</c:v>
                </c:pt>
                <c:pt idx="104">
                  <c:v>1.3110301494598389</c:v>
                </c:pt>
                <c:pt idx="105">
                  <c:v>1.3070034980773926</c:v>
                </c:pt>
                <c:pt idx="106">
                  <c:v>1.3035684823989868</c:v>
                </c:pt>
              </c:numCache>
            </c:numRef>
          </c:yVal>
          <c:smooth val="1"/>
        </c:ser>
        <c:ser>
          <c:idx val="2"/>
          <c:order val="2"/>
          <c:tx>
            <c:v>1877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'TC11'!$Y$34:$Y$140</c:f>
              <c:numCache>
                <c:formatCode>#\ ##0.0_ ;\-#\ ##0.0\ </c:formatCode>
                <c:ptCount val="107"/>
                <c:pt idx="0">
                  <c:v>39.516124725341797</c:v>
                </c:pt>
                <c:pt idx="1">
                  <c:v>38.974327087402344</c:v>
                </c:pt>
                <c:pt idx="2">
                  <c:v>38.414619445800781</c:v>
                </c:pt>
                <c:pt idx="3">
                  <c:v>37.837551116943359</c:v>
                </c:pt>
                <c:pt idx="4">
                  <c:v>37.243671417236328</c:v>
                </c:pt>
                <c:pt idx="5">
                  <c:v>36.633548736572266</c:v>
                </c:pt>
                <c:pt idx="6">
                  <c:v>36.007728576660156</c:v>
                </c:pt>
                <c:pt idx="7">
                  <c:v>35.366771697998047</c:v>
                </c:pt>
                <c:pt idx="8">
                  <c:v>34.711223602294922</c:v>
                </c:pt>
                <c:pt idx="9">
                  <c:v>34.041652679443359</c:v>
                </c:pt>
                <c:pt idx="10">
                  <c:v>33.358604431152344</c:v>
                </c:pt>
                <c:pt idx="11">
                  <c:v>32.662643432617187</c:v>
                </c:pt>
                <c:pt idx="12">
                  <c:v>31.954313278198242</c:v>
                </c:pt>
                <c:pt idx="13">
                  <c:v>31.234172821044922</c:v>
                </c:pt>
                <c:pt idx="14">
                  <c:v>30.502782821655273</c:v>
                </c:pt>
                <c:pt idx="15">
                  <c:v>29.760698318481445</c:v>
                </c:pt>
                <c:pt idx="16">
                  <c:v>29.00847053527832</c:v>
                </c:pt>
                <c:pt idx="17">
                  <c:v>28.246654510498047</c:v>
                </c:pt>
                <c:pt idx="18">
                  <c:v>27.475805282592773</c:v>
                </c:pt>
                <c:pt idx="19">
                  <c:v>26.69648551940918</c:v>
                </c:pt>
                <c:pt idx="20">
                  <c:v>25.909238815307617</c:v>
                </c:pt>
                <c:pt idx="21">
                  <c:v>25.11259651184082</c:v>
                </c:pt>
                <c:pt idx="22">
                  <c:v>24.286834716796875</c:v>
                </c:pt>
                <c:pt idx="23">
                  <c:v>23.42945671081543</c:v>
                </c:pt>
                <c:pt idx="24">
                  <c:v>22.543769836425781</c:v>
                </c:pt>
                <c:pt idx="25">
                  <c:v>21.633077621459961</c:v>
                </c:pt>
                <c:pt idx="26">
                  <c:v>20.70068359375</c:v>
                </c:pt>
                <c:pt idx="27">
                  <c:v>19.749893188476563</c:v>
                </c:pt>
                <c:pt idx="28">
                  <c:v>18.784006118774414</c:v>
                </c:pt>
                <c:pt idx="29">
                  <c:v>17.806331634521484</c:v>
                </c:pt>
                <c:pt idx="30">
                  <c:v>16.820171356201172</c:v>
                </c:pt>
                <c:pt idx="31">
                  <c:v>16.337324142456055</c:v>
                </c:pt>
                <c:pt idx="32">
                  <c:v>15.898892402648926</c:v>
                </c:pt>
                <c:pt idx="33">
                  <c:v>15.499453544616699</c:v>
                </c:pt>
                <c:pt idx="34">
                  <c:v>15.133570671081543</c:v>
                </c:pt>
                <c:pt idx="35">
                  <c:v>14.795817375183105</c:v>
                </c:pt>
                <c:pt idx="36">
                  <c:v>14.48076343536377</c:v>
                </c:pt>
                <c:pt idx="37">
                  <c:v>14.1829833984375</c:v>
                </c:pt>
                <c:pt idx="38">
                  <c:v>13.897045135498047</c:v>
                </c:pt>
                <c:pt idx="39">
                  <c:v>13.617520332336426</c:v>
                </c:pt>
                <c:pt idx="40">
                  <c:v>13.33897876739502</c:v>
                </c:pt>
                <c:pt idx="41">
                  <c:v>13.059840202331543</c:v>
                </c:pt>
                <c:pt idx="42">
                  <c:v>12.783186912536621</c:v>
                </c:pt>
                <c:pt idx="43">
                  <c:v>12.509557723999023</c:v>
                </c:pt>
                <c:pt idx="44">
                  <c:v>12.239475250244141</c:v>
                </c:pt>
                <c:pt idx="45">
                  <c:v>11.973474502563477</c:v>
                </c:pt>
                <c:pt idx="46">
                  <c:v>11.712077140808105</c:v>
                </c:pt>
                <c:pt idx="47">
                  <c:v>11.455809593200684</c:v>
                </c:pt>
                <c:pt idx="48">
                  <c:v>11.205204010009766</c:v>
                </c:pt>
                <c:pt idx="49">
                  <c:v>10.960786819458008</c:v>
                </c:pt>
                <c:pt idx="50">
                  <c:v>10.723084449768066</c:v>
                </c:pt>
                <c:pt idx="51">
                  <c:v>10.492624282836914</c:v>
                </c:pt>
                <c:pt idx="52">
                  <c:v>10.26993465423584</c:v>
                </c:pt>
                <c:pt idx="53">
                  <c:v>10.055543899536133</c:v>
                </c:pt>
                <c:pt idx="54">
                  <c:v>9.8499774932861328</c:v>
                </c:pt>
                <c:pt idx="55">
                  <c:v>9.6537656784057617</c:v>
                </c:pt>
                <c:pt idx="56">
                  <c:v>9.4674320220947266</c:v>
                </c:pt>
                <c:pt idx="57">
                  <c:v>9.291508674621582</c:v>
                </c:pt>
                <c:pt idx="58">
                  <c:v>9.1265192031860352</c:v>
                </c:pt>
                <c:pt idx="59">
                  <c:v>8.9729938507080078</c:v>
                </c:pt>
                <c:pt idx="60">
                  <c:v>8.8314495086669922</c:v>
                </c:pt>
                <c:pt idx="61">
                  <c:v>8.6982154846191406</c:v>
                </c:pt>
                <c:pt idx="62">
                  <c:v>8.5703973770141602</c:v>
                </c:pt>
                <c:pt idx="63">
                  <c:v>8.4484834671020508</c:v>
                </c:pt>
                <c:pt idx="64">
                  <c:v>8.3329582214355469</c:v>
                </c:pt>
                <c:pt idx="65">
                  <c:v>8.2243108749389648</c:v>
                </c:pt>
                <c:pt idx="66">
                  <c:v>8.1230268478393555</c:v>
                </c:pt>
                <c:pt idx="67">
                  <c:v>8.0295934677124023</c:v>
                </c:pt>
                <c:pt idx="68">
                  <c:v>7.9444980621337891</c:v>
                </c:pt>
                <c:pt idx="69">
                  <c:v>7.8682279586791992</c:v>
                </c:pt>
                <c:pt idx="70">
                  <c:v>7.8012685775756836</c:v>
                </c:pt>
                <c:pt idx="71">
                  <c:v>7.5430793762207031</c:v>
                </c:pt>
                <c:pt idx="72">
                  <c:v>7.2741637229919434</c:v>
                </c:pt>
                <c:pt idx="73">
                  <c:v>7.0449428558349609</c:v>
                </c:pt>
                <c:pt idx="74">
                  <c:v>6.8402185440063477</c:v>
                </c:pt>
                <c:pt idx="75">
                  <c:v>6.6580691337585449</c:v>
                </c:pt>
                <c:pt idx="76">
                  <c:v>4.5882387161254883</c:v>
                </c:pt>
                <c:pt idx="77">
                  <c:v>3.4119696617126465</c:v>
                </c:pt>
                <c:pt idx="78">
                  <c:v>2.8760917186737061</c:v>
                </c:pt>
                <c:pt idx="79">
                  <c:v>3.226116418838501</c:v>
                </c:pt>
                <c:pt idx="80">
                  <c:v>3.30869460105896</c:v>
                </c:pt>
                <c:pt idx="81">
                  <c:v>3.2986693382263184</c:v>
                </c:pt>
                <c:pt idx="82">
                  <c:v>3.1219115257263184</c:v>
                </c:pt>
                <c:pt idx="83">
                  <c:v>2.9394760131835938</c:v>
                </c:pt>
                <c:pt idx="84">
                  <c:v>2.746218204498291</c:v>
                </c:pt>
                <c:pt idx="85">
                  <c:v>2.6892588138580322</c:v>
                </c:pt>
                <c:pt idx="86">
                  <c:v>2.623161792755127</c:v>
                </c:pt>
                <c:pt idx="87">
                  <c:v>2.540557861328125</c:v>
                </c:pt>
                <c:pt idx="88">
                  <c:v>2.4433774948120117</c:v>
                </c:pt>
                <c:pt idx="89">
                  <c:v>2.7556524276733398</c:v>
                </c:pt>
                <c:pt idx="90">
                  <c:v>3.1429362297058105</c:v>
                </c:pt>
                <c:pt idx="91">
                  <c:v>3.1527903079986572</c:v>
                </c:pt>
                <c:pt idx="92">
                  <c:v>3.136451244354248</c:v>
                </c:pt>
                <c:pt idx="93">
                  <c:v>3.108229398727417</c:v>
                </c:pt>
                <c:pt idx="94">
                  <c:v>3.0685808658599854</c:v>
                </c:pt>
                <c:pt idx="95">
                  <c:v>3.0144712924957275</c:v>
                </c:pt>
                <c:pt idx="96">
                  <c:v>2.8376646041870117</c:v>
                </c:pt>
                <c:pt idx="97">
                  <c:v>2.5751674175262451</c:v>
                </c:pt>
                <c:pt idx="98">
                  <c:v>2.5751819610595703</c:v>
                </c:pt>
                <c:pt idx="99">
                  <c:v>2.5752847194671631</c:v>
                </c:pt>
                <c:pt idx="100">
                  <c:v>2.5755627155303955</c:v>
                </c:pt>
                <c:pt idx="101">
                  <c:v>2.5761046409606934</c:v>
                </c:pt>
                <c:pt idx="102">
                  <c:v>2.5769975185394287</c:v>
                </c:pt>
                <c:pt idx="103">
                  <c:v>2.5783302783966064</c:v>
                </c:pt>
                <c:pt idx="104">
                  <c:v>2.5801899433135986</c:v>
                </c:pt>
                <c:pt idx="105">
                  <c:v>2.582664966583252</c:v>
                </c:pt>
                <c:pt idx="106">
                  <c:v>2.5858426094055176</c:v>
                </c:pt>
              </c:numCache>
            </c:numRef>
          </c:yVal>
          <c:smooth val="1"/>
        </c:ser>
        <c:ser>
          <c:idx val="3"/>
          <c:order val="3"/>
          <c:tx>
            <c:v>1887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'TC11'!$AB$34:$AB$140</c:f>
              <c:numCache>
                <c:formatCode>#\ ##0.0_ ;\-#\ ##0.0\ </c:formatCode>
                <c:ptCount val="107"/>
                <c:pt idx="0">
                  <c:v>39.884311676025391</c:v>
                </c:pt>
                <c:pt idx="1">
                  <c:v>39.381977081298828</c:v>
                </c:pt>
                <c:pt idx="2">
                  <c:v>38.856147766113281</c:v>
                </c:pt>
                <c:pt idx="3">
                  <c:v>38.307628631591797</c:v>
                </c:pt>
                <c:pt idx="4">
                  <c:v>37.737251281738281</c:v>
                </c:pt>
                <c:pt idx="5">
                  <c:v>37.145832061767578</c:v>
                </c:pt>
                <c:pt idx="6">
                  <c:v>36.534202575683594</c:v>
                </c:pt>
                <c:pt idx="7">
                  <c:v>35.903167724609375</c:v>
                </c:pt>
                <c:pt idx="8">
                  <c:v>35.253566741943359</c:v>
                </c:pt>
                <c:pt idx="9">
                  <c:v>34.586208343505859</c:v>
                </c:pt>
                <c:pt idx="10">
                  <c:v>33.901912689208984</c:v>
                </c:pt>
                <c:pt idx="11">
                  <c:v>33.201507568359375</c:v>
                </c:pt>
                <c:pt idx="12">
                  <c:v>32.485813140869141</c:v>
                </c:pt>
                <c:pt idx="13">
                  <c:v>31.755651473999023</c:v>
                </c:pt>
                <c:pt idx="14">
                  <c:v>31.011838912963867</c:v>
                </c:pt>
                <c:pt idx="15">
                  <c:v>30.255203247070313</c:v>
                </c:pt>
                <c:pt idx="16">
                  <c:v>29.486557006835938</c:v>
                </c:pt>
                <c:pt idx="17">
                  <c:v>28.706724166870117</c:v>
                </c:pt>
                <c:pt idx="18">
                  <c:v>27.916534423828125</c:v>
                </c:pt>
                <c:pt idx="19">
                  <c:v>27.116802215576172</c:v>
                </c:pt>
                <c:pt idx="20">
                  <c:v>26.308345794677734</c:v>
                </c:pt>
                <c:pt idx="21">
                  <c:v>25.49199104309082</c:v>
                </c:pt>
                <c:pt idx="22">
                  <c:v>24.659433364868164</c:v>
                </c:pt>
                <c:pt idx="23">
                  <c:v>23.779842376708984</c:v>
                </c:pt>
                <c:pt idx="24">
                  <c:v>22.855911254882812</c:v>
                </c:pt>
                <c:pt idx="25">
                  <c:v>21.893648147583008</c:v>
                </c:pt>
                <c:pt idx="26">
                  <c:v>20.899066925048828</c:v>
                </c:pt>
                <c:pt idx="27">
                  <c:v>19.878170013427734</c:v>
                </c:pt>
                <c:pt idx="28">
                  <c:v>18.83697509765625</c:v>
                </c:pt>
                <c:pt idx="29">
                  <c:v>17.781486511230469</c:v>
                </c:pt>
                <c:pt idx="30">
                  <c:v>16.717720031738281</c:v>
                </c:pt>
                <c:pt idx="31">
                  <c:v>16.200164794921875</c:v>
                </c:pt>
                <c:pt idx="32">
                  <c:v>15.730596542358398</c:v>
                </c:pt>
                <c:pt idx="33">
                  <c:v>15.303616523742676</c:v>
                </c:pt>
                <c:pt idx="34">
                  <c:v>14.913825988769531</c:v>
                </c:pt>
                <c:pt idx="35">
                  <c:v>14.555819511413574</c:v>
                </c:pt>
                <c:pt idx="36">
                  <c:v>14.224204063415527</c:v>
                </c:pt>
                <c:pt idx="37">
                  <c:v>13.913573265075684</c:v>
                </c:pt>
                <c:pt idx="38">
                  <c:v>13.618533134460449</c:v>
                </c:pt>
                <c:pt idx="39">
                  <c:v>13.333683013916016</c:v>
                </c:pt>
                <c:pt idx="40">
                  <c:v>13.053293228149414</c:v>
                </c:pt>
                <c:pt idx="41">
                  <c:v>12.773804664611816</c:v>
                </c:pt>
                <c:pt idx="42">
                  <c:v>12.495899200439453</c:v>
                </c:pt>
                <c:pt idx="43">
                  <c:v>12.220461845397949</c:v>
                </c:pt>
                <c:pt idx="44">
                  <c:v>11.948381423950195</c:v>
                </c:pt>
                <c:pt idx="45">
                  <c:v>11.680538177490234</c:v>
                </c:pt>
                <c:pt idx="46">
                  <c:v>11.417819976806641</c:v>
                </c:pt>
                <c:pt idx="47">
                  <c:v>11.16110897064209</c:v>
                </c:pt>
                <c:pt idx="48">
                  <c:v>10.911293983459473</c:v>
                </c:pt>
                <c:pt idx="49">
                  <c:v>10.669255256652832</c:v>
                </c:pt>
                <c:pt idx="50">
                  <c:v>10.435880661010742</c:v>
                </c:pt>
                <c:pt idx="51">
                  <c:v>10.212054252624512</c:v>
                </c:pt>
                <c:pt idx="52">
                  <c:v>9.9986610412597656</c:v>
                </c:pt>
                <c:pt idx="53">
                  <c:v>9.7965860366821289</c:v>
                </c:pt>
                <c:pt idx="54">
                  <c:v>9.606715202331543</c:v>
                </c:pt>
                <c:pt idx="55">
                  <c:v>9.4299325942993164</c:v>
                </c:pt>
                <c:pt idx="56">
                  <c:v>9.2671213150024414</c:v>
                </c:pt>
                <c:pt idx="57">
                  <c:v>9.1191673278808594</c:v>
                </c:pt>
                <c:pt idx="58">
                  <c:v>8.9869575500488281</c:v>
                </c:pt>
                <c:pt idx="59">
                  <c:v>8.8713750839233398</c:v>
                </c:pt>
                <c:pt idx="60">
                  <c:v>8.7733049392700195</c:v>
                </c:pt>
                <c:pt idx="61">
                  <c:v>8.6925897598266602</c:v>
                </c:pt>
                <c:pt idx="62">
                  <c:v>8.616917610168457</c:v>
                </c:pt>
                <c:pt idx="63">
                  <c:v>8.5437564849853516</c:v>
                </c:pt>
                <c:pt idx="64">
                  <c:v>8.474736213684082</c:v>
                </c:pt>
                <c:pt idx="65">
                  <c:v>8.4114866256713867</c:v>
                </c:pt>
                <c:pt idx="66">
                  <c:v>8.3556365966796875</c:v>
                </c:pt>
                <c:pt idx="67">
                  <c:v>8.3088150024414062</c:v>
                </c:pt>
                <c:pt idx="68">
                  <c:v>8.2726497650146484</c:v>
                </c:pt>
                <c:pt idx="69">
                  <c:v>8.2487716674804687</c:v>
                </c:pt>
                <c:pt idx="70">
                  <c:v>8.2388095855712891</c:v>
                </c:pt>
                <c:pt idx="71">
                  <c:v>8.2474679946899414</c:v>
                </c:pt>
                <c:pt idx="72">
                  <c:v>8.2683258056640625</c:v>
                </c:pt>
                <c:pt idx="73">
                  <c:v>8.3150901794433594</c:v>
                </c:pt>
                <c:pt idx="74">
                  <c:v>8.3772001266479492</c:v>
                </c:pt>
                <c:pt idx="75">
                  <c:v>8.4612941741943359</c:v>
                </c:pt>
                <c:pt idx="76">
                  <c:v>5.5040488243103027</c:v>
                </c:pt>
                <c:pt idx="77">
                  <c:v>3.7253975868225098</c:v>
                </c:pt>
                <c:pt idx="78">
                  <c:v>2.8350839614868164</c:v>
                </c:pt>
                <c:pt idx="79">
                  <c:v>3.2316899299621582</c:v>
                </c:pt>
                <c:pt idx="80">
                  <c:v>3.1123707294464111</c:v>
                </c:pt>
                <c:pt idx="81">
                  <c:v>2.9779212474822998</c:v>
                </c:pt>
                <c:pt idx="82">
                  <c:v>2.885887622833252</c:v>
                </c:pt>
                <c:pt idx="83">
                  <c:v>2.8178725242614746</c:v>
                </c:pt>
                <c:pt idx="84">
                  <c:v>2.7815091609954834</c:v>
                </c:pt>
                <c:pt idx="85">
                  <c:v>2.4686570167541504</c:v>
                </c:pt>
                <c:pt idx="86">
                  <c:v>2.2931733131408691</c:v>
                </c:pt>
                <c:pt idx="87">
                  <c:v>2.2380568981170654</c:v>
                </c:pt>
                <c:pt idx="88">
                  <c:v>2.3196237087249756</c:v>
                </c:pt>
                <c:pt idx="89">
                  <c:v>2.1629345417022705</c:v>
                </c:pt>
                <c:pt idx="90">
                  <c:v>1.9263129234313965</c:v>
                </c:pt>
                <c:pt idx="91">
                  <c:v>1.8876016139984131</c:v>
                </c:pt>
                <c:pt idx="92">
                  <c:v>1.8916335105895996</c:v>
                </c:pt>
                <c:pt idx="93">
                  <c:v>1.8997507095336914</c:v>
                </c:pt>
                <c:pt idx="94">
                  <c:v>1.9121792316436768</c:v>
                </c:pt>
                <c:pt idx="95">
                  <c:v>1.9508824348449707</c:v>
                </c:pt>
                <c:pt idx="96">
                  <c:v>2.134702205657959</c:v>
                </c:pt>
                <c:pt idx="97">
                  <c:v>2.3940086364746094</c:v>
                </c:pt>
                <c:pt idx="98">
                  <c:v>2.3953773975372314</c:v>
                </c:pt>
                <c:pt idx="99">
                  <c:v>2.3966653347015381</c:v>
                </c:pt>
                <c:pt idx="100">
                  <c:v>2.397857666015625</c:v>
                </c:pt>
                <c:pt idx="101">
                  <c:v>2.398939847946167</c:v>
                </c:pt>
                <c:pt idx="102">
                  <c:v>2.3998961448669434</c:v>
                </c:pt>
                <c:pt idx="103">
                  <c:v>2.400712251663208</c:v>
                </c:pt>
                <c:pt idx="104">
                  <c:v>2.4013726711273193</c:v>
                </c:pt>
                <c:pt idx="105">
                  <c:v>2.4018633365631104</c:v>
                </c:pt>
                <c:pt idx="106">
                  <c:v>2.4021689891815186</c:v>
                </c:pt>
              </c:numCache>
            </c:numRef>
          </c:yVal>
          <c:smooth val="1"/>
        </c:ser>
        <c:ser>
          <c:idx val="4"/>
          <c:order val="4"/>
          <c:tx>
            <c:v>1902</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'TC11'!$AE$34:$AE$140</c:f>
              <c:numCache>
                <c:formatCode>#\ ##0.0_ ;\-#\ ##0.0\ </c:formatCode>
                <c:ptCount val="107"/>
                <c:pt idx="0">
                  <c:v>50.937946319580078</c:v>
                </c:pt>
                <c:pt idx="1">
                  <c:v>49.305721282958984</c:v>
                </c:pt>
                <c:pt idx="2">
                  <c:v>47.692325592041016</c:v>
                </c:pt>
                <c:pt idx="3">
                  <c:v>46.105197906494141</c:v>
                </c:pt>
                <c:pt idx="4">
                  <c:v>44.551784515380859</c:v>
                </c:pt>
                <c:pt idx="5">
                  <c:v>43.039558410644531</c:v>
                </c:pt>
                <c:pt idx="6">
                  <c:v>41.575942993164063</c:v>
                </c:pt>
                <c:pt idx="7">
                  <c:v>40.168384552001953</c:v>
                </c:pt>
                <c:pt idx="8">
                  <c:v>38.824356079101563</c:v>
                </c:pt>
                <c:pt idx="9">
                  <c:v>37.551296234130859</c:v>
                </c:pt>
                <c:pt idx="10">
                  <c:v>36.356639862060547</c:v>
                </c:pt>
                <c:pt idx="11">
                  <c:v>35.247856140136719</c:v>
                </c:pt>
                <c:pt idx="12">
                  <c:v>34.232383728027344</c:v>
                </c:pt>
                <c:pt idx="13">
                  <c:v>33.317672729492187</c:v>
                </c:pt>
                <c:pt idx="14">
                  <c:v>32.511177062988281</c:v>
                </c:pt>
                <c:pt idx="15">
                  <c:v>31.820331573486328</c:v>
                </c:pt>
                <c:pt idx="16">
                  <c:v>31.252599716186523</c:v>
                </c:pt>
                <c:pt idx="17">
                  <c:v>30.815431594848633</c:v>
                </c:pt>
                <c:pt idx="18">
                  <c:v>30.516269683837891</c:v>
                </c:pt>
                <c:pt idx="19">
                  <c:v>30.362556457519531</c:v>
                </c:pt>
                <c:pt idx="20">
                  <c:v>30.345481872558594</c:v>
                </c:pt>
                <c:pt idx="21">
                  <c:v>30.3743896484375</c:v>
                </c:pt>
                <c:pt idx="22">
                  <c:v>30.445644378662109</c:v>
                </c:pt>
                <c:pt idx="23">
                  <c:v>30.573081970214844</c:v>
                </c:pt>
                <c:pt idx="24">
                  <c:v>30.77056884765625</c:v>
                </c:pt>
                <c:pt idx="25">
                  <c:v>31.051948547363281</c:v>
                </c:pt>
                <c:pt idx="26">
                  <c:v>31.431072235107422</c:v>
                </c:pt>
                <c:pt idx="27">
                  <c:v>31.887607574462891</c:v>
                </c:pt>
                <c:pt idx="28">
                  <c:v>31.229902267456055</c:v>
                </c:pt>
                <c:pt idx="29">
                  <c:v>29.680469512939453</c:v>
                </c:pt>
                <c:pt idx="30">
                  <c:v>27.645563125610352</c:v>
                </c:pt>
                <c:pt idx="31">
                  <c:v>25.531429290771484</c:v>
                </c:pt>
                <c:pt idx="32">
                  <c:v>23.744306564331055</c:v>
                </c:pt>
                <c:pt idx="33">
                  <c:v>22.608736038208008</c:v>
                </c:pt>
                <c:pt idx="34">
                  <c:v>21.640789031982422</c:v>
                </c:pt>
                <c:pt idx="35">
                  <c:v>20.687149047851563</c:v>
                </c:pt>
                <c:pt idx="36">
                  <c:v>19.75639533996582</c:v>
                </c:pt>
                <c:pt idx="37">
                  <c:v>18.857095718383789</c:v>
                </c:pt>
                <c:pt idx="38">
                  <c:v>17.997821807861328</c:v>
                </c:pt>
                <c:pt idx="39">
                  <c:v>17.187150955200195</c:v>
                </c:pt>
                <c:pt idx="40">
                  <c:v>16.433656692504883</c:v>
                </c:pt>
                <c:pt idx="41">
                  <c:v>15.745903968811035</c:v>
                </c:pt>
                <c:pt idx="42">
                  <c:v>15.132472038269043</c:v>
                </c:pt>
                <c:pt idx="43">
                  <c:v>14.601933479309082</c:v>
                </c:pt>
                <c:pt idx="44">
                  <c:v>14.162856101989746</c:v>
                </c:pt>
                <c:pt idx="45">
                  <c:v>13.823817253112793</c:v>
                </c:pt>
                <c:pt idx="46">
                  <c:v>13.593388557434082</c:v>
                </c:pt>
                <c:pt idx="47">
                  <c:v>13.480142593383789</c:v>
                </c:pt>
                <c:pt idx="48">
                  <c:v>13.488822937011719</c:v>
                </c:pt>
                <c:pt idx="49">
                  <c:v>13.606090545654297</c:v>
                </c:pt>
                <c:pt idx="50">
                  <c:v>13.82534122467041</c:v>
                </c:pt>
                <c:pt idx="51">
                  <c:v>14.141385078430176</c:v>
                </c:pt>
                <c:pt idx="52">
                  <c:v>14.54903507232666</c:v>
                </c:pt>
                <c:pt idx="53">
                  <c:v>15.043102264404297</c:v>
                </c:pt>
                <c:pt idx="54">
                  <c:v>14.572362899780273</c:v>
                </c:pt>
                <c:pt idx="55">
                  <c:v>13.289569854736328</c:v>
                </c:pt>
                <c:pt idx="56">
                  <c:v>11.838780403137207</c:v>
                </c:pt>
                <c:pt idx="57">
                  <c:v>10.82845401763916</c:v>
                </c:pt>
                <c:pt idx="58">
                  <c:v>10.171788215637207</c:v>
                </c:pt>
                <c:pt idx="59">
                  <c:v>9.5335502624511719</c:v>
                </c:pt>
                <c:pt idx="60">
                  <c:v>8.9268636703491211</c:v>
                </c:pt>
                <c:pt idx="61">
                  <c:v>8.3648414611816406</c:v>
                </c:pt>
                <c:pt idx="62">
                  <c:v>7.8606042861938477</c:v>
                </c:pt>
                <c:pt idx="63">
                  <c:v>7.4272665977478027</c:v>
                </c:pt>
                <c:pt idx="64">
                  <c:v>7.0779471397399902</c:v>
                </c:pt>
                <c:pt idx="65">
                  <c:v>6.8257641792297363</c:v>
                </c:pt>
                <c:pt idx="66">
                  <c:v>6.6838321685791016</c:v>
                </c:pt>
                <c:pt idx="67">
                  <c:v>6.6650824546813965</c:v>
                </c:pt>
                <c:pt idx="68">
                  <c:v>6.7721853256225586</c:v>
                </c:pt>
                <c:pt idx="69">
                  <c:v>6.9925374984741211</c:v>
                </c:pt>
                <c:pt idx="70">
                  <c:v>7.3122811317443848</c:v>
                </c:pt>
                <c:pt idx="71">
                  <c:v>7.3509654998779297</c:v>
                </c:pt>
                <c:pt idx="72">
                  <c:v>6.5554962158203125</c:v>
                </c:pt>
                <c:pt idx="73">
                  <c:v>5.957890510559082</c:v>
                </c:pt>
                <c:pt idx="74">
                  <c:v>5.4762091636657715</c:v>
                </c:pt>
                <c:pt idx="75">
                  <c:v>5.0719695091247559</c:v>
                </c:pt>
                <c:pt idx="76">
                  <c:v>4.7719178199768066</c:v>
                </c:pt>
                <c:pt idx="77">
                  <c:v>4.5456562042236328</c:v>
                </c:pt>
                <c:pt idx="78">
                  <c:v>4.419281005859375</c:v>
                </c:pt>
                <c:pt idx="79">
                  <c:v>3.5520834922790527</c:v>
                </c:pt>
                <c:pt idx="80">
                  <c:v>3.4422903060913086</c:v>
                </c:pt>
                <c:pt idx="81">
                  <c:v>3.33750319480896</c:v>
                </c:pt>
                <c:pt idx="82">
                  <c:v>3.2371280193328857</c:v>
                </c:pt>
                <c:pt idx="83">
                  <c:v>3.1410067081451416</c:v>
                </c:pt>
                <c:pt idx="84">
                  <c:v>3.0490028858184814</c:v>
                </c:pt>
                <c:pt idx="85">
                  <c:v>2.9135506153106689</c:v>
                </c:pt>
                <c:pt idx="86">
                  <c:v>2.750385046005249</c:v>
                </c:pt>
                <c:pt idx="87">
                  <c:v>2.6043450832366943</c:v>
                </c:pt>
                <c:pt idx="88">
                  <c:v>2.50203537940979</c:v>
                </c:pt>
                <c:pt idx="89">
                  <c:v>2.4548437595367432</c:v>
                </c:pt>
                <c:pt idx="90">
                  <c:v>2.4030284881591797</c:v>
                </c:pt>
                <c:pt idx="91">
                  <c:v>2.3484272956848145</c:v>
                </c:pt>
                <c:pt idx="92">
                  <c:v>2.2916080951690674</c:v>
                </c:pt>
                <c:pt idx="93">
                  <c:v>2.2280519008636475</c:v>
                </c:pt>
                <c:pt idx="94">
                  <c:v>2.153498649597168</c:v>
                </c:pt>
                <c:pt idx="95">
                  <c:v>2.0719814300537109</c:v>
                </c:pt>
                <c:pt idx="96">
                  <c:v>1.9894089698791504</c:v>
                </c:pt>
                <c:pt idx="97">
                  <c:v>1.9038166999816895</c:v>
                </c:pt>
                <c:pt idx="98">
                  <c:v>1.8950878381729126</c:v>
                </c:pt>
                <c:pt idx="99">
                  <c:v>1.886329174041748</c:v>
                </c:pt>
                <c:pt idx="100">
                  <c:v>1.8775408267974854</c:v>
                </c:pt>
                <c:pt idx="101">
                  <c:v>1.8687232732772827</c:v>
                </c:pt>
                <c:pt idx="102">
                  <c:v>1.859876275062561</c:v>
                </c:pt>
                <c:pt idx="103">
                  <c:v>1.8519740104675293</c:v>
                </c:pt>
                <c:pt idx="104">
                  <c:v>1.8444391489028931</c:v>
                </c:pt>
                <c:pt idx="105">
                  <c:v>1.8370556831359863</c:v>
                </c:pt>
                <c:pt idx="106">
                  <c:v>1.82977294921875</c:v>
                </c:pt>
              </c:numCache>
            </c:numRef>
          </c:yVal>
          <c:smooth val="1"/>
        </c:ser>
        <c:ser>
          <c:idx val="5"/>
          <c:order val="5"/>
          <c:tx>
            <c:v>1903</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'TC11'!$AH$34:$AH$140</c:f>
              <c:numCache>
                <c:formatCode>#\ ##0.0_ ;\-#\ ##0.0\ </c:formatCode>
                <c:ptCount val="107"/>
                <c:pt idx="0">
                  <c:v>49.222721099853516</c:v>
                </c:pt>
                <c:pt idx="1">
                  <c:v>47.915763854980469</c:v>
                </c:pt>
                <c:pt idx="2">
                  <c:v>46.623641967773438</c:v>
                </c:pt>
                <c:pt idx="3">
                  <c:v>45.352771759033203</c:v>
                </c:pt>
                <c:pt idx="4">
                  <c:v>44.109600067138672</c:v>
                </c:pt>
                <c:pt idx="5">
                  <c:v>42.900543212890625</c:v>
                </c:pt>
                <c:pt idx="6">
                  <c:v>41.732051849365234</c:v>
                </c:pt>
                <c:pt idx="7">
                  <c:v>40.610538482666016</c:v>
                </c:pt>
                <c:pt idx="8">
                  <c:v>39.542449951171875</c:v>
                </c:pt>
                <c:pt idx="9">
                  <c:v>38.534206390380859</c:v>
                </c:pt>
                <c:pt idx="10">
                  <c:v>37.592243194580078</c:v>
                </c:pt>
                <c:pt idx="11">
                  <c:v>36.722991943359375</c:v>
                </c:pt>
                <c:pt idx="12">
                  <c:v>35.932891845703125</c:v>
                </c:pt>
                <c:pt idx="13">
                  <c:v>35.228359222412109</c:v>
                </c:pt>
                <c:pt idx="14">
                  <c:v>34.615840911865234</c:v>
                </c:pt>
                <c:pt idx="15">
                  <c:v>34.101753234863281</c:v>
                </c:pt>
                <c:pt idx="16">
                  <c:v>33.692539215087891</c:v>
                </c:pt>
                <c:pt idx="17">
                  <c:v>33.394630432128906</c:v>
                </c:pt>
                <c:pt idx="18">
                  <c:v>33.209564208984375</c:v>
                </c:pt>
                <c:pt idx="19">
                  <c:v>33.060791015625</c:v>
                </c:pt>
                <c:pt idx="20">
                  <c:v>32.923057556152344</c:v>
                </c:pt>
                <c:pt idx="21">
                  <c:v>32.800376892089844</c:v>
                </c:pt>
                <c:pt idx="22">
                  <c:v>32.696769714355469</c:v>
                </c:pt>
                <c:pt idx="23">
                  <c:v>32.616249084472656</c:v>
                </c:pt>
                <c:pt idx="24">
                  <c:v>32.562824249267578</c:v>
                </c:pt>
                <c:pt idx="25">
                  <c:v>32.540515899658203</c:v>
                </c:pt>
                <c:pt idx="26">
                  <c:v>31.984066009521484</c:v>
                </c:pt>
                <c:pt idx="27">
                  <c:v>30.522146224975586</c:v>
                </c:pt>
                <c:pt idx="28">
                  <c:v>28.545570373535156</c:v>
                </c:pt>
                <c:pt idx="29">
                  <c:v>26.431106567382813</c:v>
                </c:pt>
                <c:pt idx="30">
                  <c:v>24.555505752563477</c:v>
                </c:pt>
                <c:pt idx="31">
                  <c:v>23.278419494628906</c:v>
                </c:pt>
                <c:pt idx="32">
                  <c:v>22.272394180297852</c:v>
                </c:pt>
                <c:pt idx="33">
                  <c:v>21.277439117431641</c:v>
                </c:pt>
                <c:pt idx="34">
                  <c:v>20.302680969238281</c:v>
                </c:pt>
                <c:pt idx="35">
                  <c:v>19.357248306274414</c:v>
                </c:pt>
                <c:pt idx="36">
                  <c:v>18.450275421142578</c:v>
                </c:pt>
                <c:pt idx="37">
                  <c:v>17.59088134765625</c:v>
                </c:pt>
                <c:pt idx="38">
                  <c:v>16.7882080078125</c:v>
                </c:pt>
                <c:pt idx="39">
                  <c:v>16.051370620727539</c:v>
                </c:pt>
                <c:pt idx="40">
                  <c:v>15.389506340026855</c:v>
                </c:pt>
                <c:pt idx="41">
                  <c:v>14.811740875244141</c:v>
                </c:pt>
                <c:pt idx="42">
                  <c:v>14.327206611633301</c:v>
                </c:pt>
                <c:pt idx="43">
                  <c:v>13.945029258728027</c:v>
                </c:pt>
                <c:pt idx="44">
                  <c:v>13.674336433410645</c:v>
                </c:pt>
                <c:pt idx="45">
                  <c:v>13.524260520935059</c:v>
                </c:pt>
                <c:pt idx="46">
                  <c:v>13.501269340515137</c:v>
                </c:pt>
                <c:pt idx="47">
                  <c:v>13.579440116882324</c:v>
                </c:pt>
                <c:pt idx="48">
                  <c:v>13.749552726745605</c:v>
                </c:pt>
                <c:pt idx="49">
                  <c:v>14.011164665222168</c:v>
                </c:pt>
                <c:pt idx="50">
                  <c:v>14.363825798034668</c:v>
                </c:pt>
                <c:pt idx="51">
                  <c:v>14.80709171295166</c:v>
                </c:pt>
                <c:pt idx="52">
                  <c:v>14.820688247680664</c:v>
                </c:pt>
                <c:pt idx="53">
                  <c:v>14.220855712890625</c:v>
                </c:pt>
                <c:pt idx="54">
                  <c:v>13.364757537841797</c:v>
                </c:pt>
                <c:pt idx="55">
                  <c:v>12.486226081848145</c:v>
                </c:pt>
                <c:pt idx="56">
                  <c:v>11.817966461181641</c:v>
                </c:pt>
                <c:pt idx="57">
                  <c:v>11.30589771270752</c:v>
                </c:pt>
                <c:pt idx="58">
                  <c:v>10.804408073425293</c:v>
                </c:pt>
                <c:pt idx="59">
                  <c:v>10.320620536804199</c:v>
                </c:pt>
                <c:pt idx="60">
                  <c:v>9.8616657257080078</c:v>
                </c:pt>
                <c:pt idx="61">
                  <c:v>9.4346694946289062</c:v>
                </c:pt>
                <c:pt idx="62">
                  <c:v>9.0467586517333984</c:v>
                </c:pt>
                <c:pt idx="63">
                  <c:v>8.7050580978393555</c:v>
                </c:pt>
                <c:pt idx="64">
                  <c:v>8.4166965484619141</c:v>
                </c:pt>
                <c:pt idx="65">
                  <c:v>8.1888017654418945</c:v>
                </c:pt>
                <c:pt idx="66">
                  <c:v>8.0116672515869141</c:v>
                </c:pt>
                <c:pt idx="67">
                  <c:v>7.8519635200500488</c:v>
                </c:pt>
                <c:pt idx="68">
                  <c:v>7.7179427146911621</c:v>
                </c:pt>
                <c:pt idx="69">
                  <c:v>7.6198973655700684</c:v>
                </c:pt>
                <c:pt idx="70">
                  <c:v>7.5455384254455566</c:v>
                </c:pt>
                <c:pt idx="71">
                  <c:v>7.2313575744628906</c:v>
                </c:pt>
                <c:pt idx="72">
                  <c:v>6.8217315673828125</c:v>
                </c:pt>
                <c:pt idx="73">
                  <c:v>6.4322481155395508</c:v>
                </c:pt>
                <c:pt idx="74">
                  <c:v>6.0407271385192871</c:v>
                </c:pt>
                <c:pt idx="75">
                  <c:v>5.6468620300292969</c:v>
                </c:pt>
                <c:pt idx="76">
                  <c:v>5.2564601898193359</c:v>
                </c:pt>
                <c:pt idx="77">
                  <c:v>4.8660573959350586</c:v>
                </c:pt>
                <c:pt idx="78">
                  <c:v>4.5489306449890137</c:v>
                </c:pt>
                <c:pt idx="79">
                  <c:v>3.6852219104766846</c:v>
                </c:pt>
                <c:pt idx="80">
                  <c:v>3.5824856758117676</c:v>
                </c:pt>
                <c:pt idx="81">
                  <c:v>3.4811820983886719</c:v>
                </c:pt>
                <c:pt idx="82">
                  <c:v>3.3813505172729492</c:v>
                </c:pt>
                <c:pt idx="83">
                  <c:v>3.2829427719116211</c:v>
                </c:pt>
                <c:pt idx="84">
                  <c:v>3.1859724521636963</c:v>
                </c:pt>
                <c:pt idx="85">
                  <c:v>3.0912516117095947</c:v>
                </c:pt>
                <c:pt idx="86">
                  <c:v>2.8983345031738281</c:v>
                </c:pt>
                <c:pt idx="87">
                  <c:v>2.6601817607879639</c:v>
                </c:pt>
                <c:pt idx="88">
                  <c:v>2.321603536605835</c:v>
                </c:pt>
                <c:pt idx="89">
                  <c:v>2.3035106658935547</c:v>
                </c:pt>
                <c:pt idx="90">
                  <c:v>2.2344100475311279</c:v>
                </c:pt>
                <c:pt idx="91">
                  <c:v>2.1712303161621094</c:v>
                </c:pt>
                <c:pt idx="92">
                  <c:v>2.160130500793457</c:v>
                </c:pt>
                <c:pt idx="93">
                  <c:v>2.1545019149780273</c:v>
                </c:pt>
                <c:pt idx="94">
                  <c:v>2.1671533584594727</c:v>
                </c:pt>
                <c:pt idx="95">
                  <c:v>2.2273039817810059</c:v>
                </c:pt>
                <c:pt idx="96">
                  <c:v>2.0828580856323242</c:v>
                </c:pt>
                <c:pt idx="97">
                  <c:v>2.1101360321044922</c:v>
                </c:pt>
                <c:pt idx="98">
                  <c:v>2.1323208808898926</c:v>
                </c:pt>
                <c:pt idx="99">
                  <c:v>2.1629438400268555</c:v>
                </c:pt>
                <c:pt idx="100">
                  <c:v>2.2000443935394287</c:v>
                </c:pt>
                <c:pt idx="101">
                  <c:v>2.2416625022888184</c:v>
                </c:pt>
                <c:pt idx="102">
                  <c:v>2.2858362197875977</c:v>
                </c:pt>
                <c:pt idx="103">
                  <c:v>2.0672729015350342</c:v>
                </c:pt>
                <c:pt idx="104">
                  <c:v>1.771030068397522</c:v>
                </c:pt>
                <c:pt idx="105">
                  <c:v>1.7622698545455933</c:v>
                </c:pt>
                <c:pt idx="106">
                  <c:v>2.6797120571136475</c:v>
                </c:pt>
              </c:numCache>
            </c:numRef>
          </c:yVal>
          <c:smooth val="1"/>
        </c:ser>
        <c:ser>
          <c:idx val="6"/>
          <c:order val="6"/>
          <c:tx>
            <c:v>1904</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'TC11'!$AK$34:$AK$140</c:f>
              <c:numCache>
                <c:formatCode>#\ ##0.0_ ;\-#\ ##0.0\ </c:formatCode>
                <c:ptCount val="107"/>
                <c:pt idx="0">
                  <c:v>53.707786560058594</c:v>
                </c:pt>
                <c:pt idx="1">
                  <c:v>52.747470855712891</c:v>
                </c:pt>
                <c:pt idx="2">
                  <c:v>51.795391082763672</c:v>
                </c:pt>
                <c:pt idx="3">
                  <c:v>50.851799011230469</c:v>
                </c:pt>
                <c:pt idx="4">
                  <c:v>49.916934967041016</c:v>
                </c:pt>
                <c:pt idx="5">
                  <c:v>48.991054534912109</c:v>
                </c:pt>
                <c:pt idx="6">
                  <c:v>48.074413299560547</c:v>
                </c:pt>
                <c:pt idx="7">
                  <c:v>47.167255401611328</c:v>
                </c:pt>
                <c:pt idx="8">
                  <c:v>46.269817352294922</c:v>
                </c:pt>
                <c:pt idx="9">
                  <c:v>45.382369995117188</c:v>
                </c:pt>
                <c:pt idx="10">
                  <c:v>44.505146026611328</c:v>
                </c:pt>
                <c:pt idx="11">
                  <c:v>43.638408660888672</c:v>
                </c:pt>
                <c:pt idx="12">
                  <c:v>42.782390594482422</c:v>
                </c:pt>
                <c:pt idx="13">
                  <c:v>41.937351226806641</c:v>
                </c:pt>
                <c:pt idx="14">
                  <c:v>41.103546142578125</c:v>
                </c:pt>
                <c:pt idx="15">
                  <c:v>40.281219482421875</c:v>
                </c:pt>
                <c:pt idx="16">
                  <c:v>39.471988677978516</c:v>
                </c:pt>
                <c:pt idx="17">
                  <c:v>38.678131103515625</c:v>
                </c:pt>
                <c:pt idx="18">
                  <c:v>37.898891448974609</c:v>
                </c:pt>
                <c:pt idx="19">
                  <c:v>37.133464813232422</c:v>
                </c:pt>
                <c:pt idx="20">
                  <c:v>36.381046295166016</c:v>
                </c:pt>
                <c:pt idx="21">
                  <c:v>35.640823364257813</c:v>
                </c:pt>
                <c:pt idx="22">
                  <c:v>34.911983489990234</c:v>
                </c:pt>
                <c:pt idx="23">
                  <c:v>34.193710327148437</c:v>
                </c:pt>
                <c:pt idx="24">
                  <c:v>33.335613250732422</c:v>
                </c:pt>
                <c:pt idx="25">
                  <c:v>31.948291778564453</c:v>
                </c:pt>
                <c:pt idx="26">
                  <c:v>30.302766799926758</c:v>
                </c:pt>
                <c:pt idx="27">
                  <c:v>28.581792831420898</c:v>
                </c:pt>
                <c:pt idx="28">
                  <c:v>26.968103408813477</c:v>
                </c:pt>
                <c:pt idx="29">
                  <c:v>25.644441604614258</c:v>
                </c:pt>
                <c:pt idx="30">
                  <c:v>24.665555953979492</c:v>
                </c:pt>
                <c:pt idx="31">
                  <c:v>23.719158172607422</c:v>
                </c:pt>
                <c:pt idx="32">
                  <c:v>22.784048080444336</c:v>
                </c:pt>
                <c:pt idx="33">
                  <c:v>21.867332458496094</c:v>
                </c:pt>
                <c:pt idx="34">
                  <c:v>20.976119995117188</c:v>
                </c:pt>
                <c:pt idx="35">
                  <c:v>20.117517471313477</c:v>
                </c:pt>
                <c:pt idx="36">
                  <c:v>19.298627853393555</c:v>
                </c:pt>
                <c:pt idx="37">
                  <c:v>18.526567459106445</c:v>
                </c:pt>
                <c:pt idx="38">
                  <c:v>17.808433532714844</c:v>
                </c:pt>
                <c:pt idx="39">
                  <c:v>17.151338577270508</c:v>
                </c:pt>
                <c:pt idx="40">
                  <c:v>16.562389373779297</c:v>
                </c:pt>
                <c:pt idx="41">
                  <c:v>16.04869270324707</c:v>
                </c:pt>
                <c:pt idx="42">
                  <c:v>15.617353439331055</c:v>
                </c:pt>
                <c:pt idx="43">
                  <c:v>15.275482177734375</c:v>
                </c:pt>
                <c:pt idx="44">
                  <c:v>15.030181884765625</c:v>
                </c:pt>
                <c:pt idx="45">
                  <c:v>14.88856315612793</c:v>
                </c:pt>
                <c:pt idx="46">
                  <c:v>14.85653018951416</c:v>
                </c:pt>
                <c:pt idx="47">
                  <c:v>14.90900993347168</c:v>
                </c:pt>
                <c:pt idx="48">
                  <c:v>15.034466743469238</c:v>
                </c:pt>
                <c:pt idx="49">
                  <c:v>15.23424243927002</c:v>
                </c:pt>
                <c:pt idx="50">
                  <c:v>15.509684562683105</c:v>
                </c:pt>
                <c:pt idx="51">
                  <c:v>15.86213493347168</c:v>
                </c:pt>
                <c:pt idx="52">
                  <c:v>15.955539703369141</c:v>
                </c:pt>
                <c:pt idx="53">
                  <c:v>15.35587215423584</c:v>
                </c:pt>
                <c:pt idx="54">
                  <c:v>14.489377975463867</c:v>
                </c:pt>
                <c:pt idx="55">
                  <c:v>13.679403305053711</c:v>
                </c:pt>
                <c:pt idx="56">
                  <c:v>13.121593475341797</c:v>
                </c:pt>
                <c:pt idx="57">
                  <c:v>12.596103668212891</c:v>
                </c:pt>
                <c:pt idx="58">
                  <c:v>12.084522247314453</c:v>
                </c:pt>
                <c:pt idx="59">
                  <c:v>11.590601921081543</c:v>
                </c:pt>
                <c:pt idx="60">
                  <c:v>11.118097305297852</c:v>
                </c:pt>
                <c:pt idx="61">
                  <c:v>10.670760154724121</c:v>
                </c:pt>
                <c:pt idx="62">
                  <c:v>10.252344131469727</c:v>
                </c:pt>
                <c:pt idx="63">
                  <c:v>9.8666048049926758</c:v>
                </c:pt>
                <c:pt idx="64">
                  <c:v>9.5172920227050781</c:v>
                </c:pt>
                <c:pt idx="65">
                  <c:v>9.2081613540649414</c:v>
                </c:pt>
                <c:pt idx="66">
                  <c:v>8.9429655075073242</c:v>
                </c:pt>
                <c:pt idx="67">
                  <c:v>8.7165718078613281</c:v>
                </c:pt>
                <c:pt idx="68">
                  <c:v>8.5191431045532227</c:v>
                </c:pt>
                <c:pt idx="69">
                  <c:v>8.3532638549804687</c:v>
                </c:pt>
                <c:pt idx="70">
                  <c:v>8.2158012390136719</c:v>
                </c:pt>
                <c:pt idx="71">
                  <c:v>7.9681057929992676</c:v>
                </c:pt>
                <c:pt idx="72">
                  <c:v>7.6781182289123535</c:v>
                </c:pt>
                <c:pt idx="73">
                  <c:v>7.3450894355773926</c:v>
                </c:pt>
                <c:pt idx="74">
                  <c:v>6.9389090538024902</c:v>
                </c:pt>
                <c:pt idx="75">
                  <c:v>6.4508414268493652</c:v>
                </c:pt>
                <c:pt idx="76">
                  <c:v>5.9826459884643555</c:v>
                </c:pt>
                <c:pt idx="77">
                  <c:v>5.5196099281311035</c:v>
                </c:pt>
                <c:pt idx="78">
                  <c:v>4.8578877449035645</c:v>
                </c:pt>
                <c:pt idx="79">
                  <c:v>4.1144695281982422</c:v>
                </c:pt>
                <c:pt idx="80">
                  <c:v>4.0053510665893555</c:v>
                </c:pt>
                <c:pt idx="81">
                  <c:v>3.9084632396697998</c:v>
                </c:pt>
                <c:pt idx="82">
                  <c:v>3.8268802165985107</c:v>
                </c:pt>
                <c:pt idx="83">
                  <c:v>3.7561013698577881</c:v>
                </c:pt>
                <c:pt idx="84">
                  <c:v>3.6974265575408936</c:v>
                </c:pt>
                <c:pt idx="85">
                  <c:v>3.4143235683441162</c:v>
                </c:pt>
                <c:pt idx="86">
                  <c:v>3.2799832820892334</c:v>
                </c:pt>
                <c:pt idx="87">
                  <c:v>3.304919958114624</c:v>
                </c:pt>
                <c:pt idx="88">
                  <c:v>3.1440978050231934</c:v>
                </c:pt>
                <c:pt idx="89">
                  <c:v>3.1197314262390137</c:v>
                </c:pt>
                <c:pt idx="90">
                  <c:v>3.0213451385498047</c:v>
                </c:pt>
                <c:pt idx="91">
                  <c:v>2.8532648086547852</c:v>
                </c:pt>
                <c:pt idx="92">
                  <c:v>2.8428659439086914</c:v>
                </c:pt>
                <c:pt idx="93">
                  <c:v>2.8386557102203369</c:v>
                </c:pt>
                <c:pt idx="94">
                  <c:v>2.8961508274078369</c:v>
                </c:pt>
                <c:pt idx="95">
                  <c:v>3.088386058807373</c:v>
                </c:pt>
                <c:pt idx="96">
                  <c:v>3.2673232555389404</c:v>
                </c:pt>
                <c:pt idx="97">
                  <c:v>3.0112559795379639</c:v>
                </c:pt>
                <c:pt idx="98">
                  <c:v>2.9781606197357178</c:v>
                </c:pt>
                <c:pt idx="99">
                  <c:v>2.9340419769287109</c:v>
                </c:pt>
                <c:pt idx="100">
                  <c:v>2.864330530166626</c:v>
                </c:pt>
                <c:pt idx="101">
                  <c:v>2.8686349391937256</c:v>
                </c:pt>
                <c:pt idx="102">
                  <c:v>2.934485912322998</c:v>
                </c:pt>
                <c:pt idx="103">
                  <c:v>3.0317273139953613</c:v>
                </c:pt>
                <c:pt idx="104">
                  <c:v>3.210655689239502</c:v>
                </c:pt>
                <c:pt idx="105">
                  <c:v>3.5060379505157471</c:v>
                </c:pt>
                <c:pt idx="106">
                  <c:v>2.3631868362426758</c:v>
                </c:pt>
              </c:numCache>
            </c:numRef>
          </c:yVal>
          <c:smooth val="1"/>
        </c:ser>
        <c:ser>
          <c:idx val="7"/>
          <c:order val="7"/>
          <c:tx>
            <c:v>1905</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'TC11'!$AN$34:$AN$140</c:f>
              <c:numCache>
                <c:formatCode>#\ ##0.0_ ;\-#\ ##0.0\ </c:formatCode>
                <c:ptCount val="107"/>
                <c:pt idx="0">
                  <c:v>56.235523223876953</c:v>
                </c:pt>
                <c:pt idx="1">
                  <c:v>55.446247100830078</c:v>
                </c:pt>
                <c:pt idx="2">
                  <c:v>54.637508392333984</c:v>
                </c:pt>
                <c:pt idx="3">
                  <c:v>53.809951782226562</c:v>
                </c:pt>
                <c:pt idx="4">
                  <c:v>52.9642333984375</c:v>
                </c:pt>
                <c:pt idx="5">
                  <c:v>52.101001739501953</c:v>
                </c:pt>
                <c:pt idx="6">
                  <c:v>51.220920562744141</c:v>
                </c:pt>
                <c:pt idx="7">
                  <c:v>50.324615478515625</c:v>
                </c:pt>
                <c:pt idx="8">
                  <c:v>49.412761688232422</c:v>
                </c:pt>
                <c:pt idx="9">
                  <c:v>48.485992431640625</c:v>
                </c:pt>
                <c:pt idx="10">
                  <c:v>47.544975280761719</c:v>
                </c:pt>
                <c:pt idx="11">
                  <c:v>46.590339660644531</c:v>
                </c:pt>
                <c:pt idx="12">
                  <c:v>45.622756958007813</c:v>
                </c:pt>
                <c:pt idx="13">
                  <c:v>44.642871856689453</c:v>
                </c:pt>
                <c:pt idx="14">
                  <c:v>43.651325225830078</c:v>
                </c:pt>
                <c:pt idx="15">
                  <c:v>42.648784637451172</c:v>
                </c:pt>
                <c:pt idx="16">
                  <c:v>41.621658325195313</c:v>
                </c:pt>
                <c:pt idx="17">
                  <c:v>40.549789428710938</c:v>
                </c:pt>
                <c:pt idx="18">
                  <c:v>39.439411163330078</c:v>
                </c:pt>
                <c:pt idx="19">
                  <c:v>38.297161102294922</c:v>
                </c:pt>
                <c:pt idx="20">
                  <c:v>37.129684448242188</c:v>
                </c:pt>
                <c:pt idx="21">
                  <c:v>35.943634033203125</c:v>
                </c:pt>
                <c:pt idx="22">
                  <c:v>34.745632171630859</c:v>
                </c:pt>
                <c:pt idx="23">
                  <c:v>33.366039276123047</c:v>
                </c:pt>
                <c:pt idx="24">
                  <c:v>31.792308807373047</c:v>
                </c:pt>
                <c:pt idx="25">
                  <c:v>30.152727127075195</c:v>
                </c:pt>
                <c:pt idx="26">
                  <c:v>28.570005416870117</c:v>
                </c:pt>
                <c:pt idx="27">
                  <c:v>27.166860580444336</c:v>
                </c:pt>
                <c:pt idx="28">
                  <c:v>26.065717697143555</c:v>
                </c:pt>
                <c:pt idx="29">
                  <c:v>25.143152236938477</c:v>
                </c:pt>
                <c:pt idx="30">
                  <c:v>24.227931976318359</c:v>
                </c:pt>
                <c:pt idx="31">
                  <c:v>23.326044082641602</c:v>
                </c:pt>
                <c:pt idx="32">
                  <c:v>22.443475723266602</c:v>
                </c:pt>
                <c:pt idx="33">
                  <c:v>21.586219787597656</c:v>
                </c:pt>
                <c:pt idx="34">
                  <c:v>20.760272979736328</c:v>
                </c:pt>
                <c:pt idx="35">
                  <c:v>19.971612930297852</c:v>
                </c:pt>
                <c:pt idx="36">
                  <c:v>19.226236343383789</c:v>
                </c:pt>
                <c:pt idx="37">
                  <c:v>18.530134201049805</c:v>
                </c:pt>
                <c:pt idx="38">
                  <c:v>17.889299392700195</c:v>
                </c:pt>
                <c:pt idx="39">
                  <c:v>17.309715270996094</c:v>
                </c:pt>
                <c:pt idx="40">
                  <c:v>16.79737663269043</c:v>
                </c:pt>
                <c:pt idx="41">
                  <c:v>16.358268737792969</c:v>
                </c:pt>
                <c:pt idx="42">
                  <c:v>15.998390197753906</c:v>
                </c:pt>
                <c:pt idx="43">
                  <c:v>15.723724365234375</c:v>
                </c:pt>
                <c:pt idx="44">
                  <c:v>15.540262222290039</c:v>
                </c:pt>
                <c:pt idx="45">
                  <c:v>15.453994750976563</c:v>
                </c:pt>
                <c:pt idx="46">
                  <c:v>15.465662002563477</c:v>
                </c:pt>
                <c:pt idx="47">
                  <c:v>15.559671401977539</c:v>
                </c:pt>
                <c:pt idx="48">
                  <c:v>15.732076644897461</c:v>
                </c:pt>
                <c:pt idx="49">
                  <c:v>15.980183601379395</c:v>
                </c:pt>
                <c:pt idx="50">
                  <c:v>16.301303863525391</c:v>
                </c:pt>
                <c:pt idx="51">
                  <c:v>16.692737579345703</c:v>
                </c:pt>
                <c:pt idx="52">
                  <c:v>16.561931610107422</c:v>
                </c:pt>
                <c:pt idx="53">
                  <c:v>15.816452026367187</c:v>
                </c:pt>
                <c:pt idx="54">
                  <c:v>14.888399124145508</c:v>
                </c:pt>
                <c:pt idx="55">
                  <c:v>14.136005401611328</c:v>
                </c:pt>
                <c:pt idx="56">
                  <c:v>13.57985782623291</c:v>
                </c:pt>
                <c:pt idx="57">
                  <c:v>13.035100936889648</c:v>
                </c:pt>
                <c:pt idx="58">
                  <c:v>12.505727767944336</c:v>
                </c:pt>
                <c:pt idx="59">
                  <c:v>11.995718955993652</c:v>
                </c:pt>
                <c:pt idx="60">
                  <c:v>11.509063720703125</c:v>
                </c:pt>
                <c:pt idx="61">
                  <c:v>11.049744606018066</c:v>
                </c:pt>
                <c:pt idx="62">
                  <c:v>10.621749877929688</c:v>
                </c:pt>
                <c:pt idx="63">
                  <c:v>10.229063034057617</c:v>
                </c:pt>
                <c:pt idx="64">
                  <c:v>9.8756704330444336</c:v>
                </c:pt>
                <c:pt idx="65">
                  <c:v>9.5655603408813477</c:v>
                </c:pt>
                <c:pt idx="66">
                  <c:v>9.3027133941650391</c:v>
                </c:pt>
                <c:pt idx="67">
                  <c:v>9.0807533264160156</c:v>
                </c:pt>
                <c:pt idx="68">
                  <c:v>8.8889484405517578</c:v>
                </c:pt>
                <c:pt idx="69">
                  <c:v>8.7305707931518555</c:v>
                </c:pt>
                <c:pt idx="70">
                  <c:v>8.586491584777832</c:v>
                </c:pt>
                <c:pt idx="71">
                  <c:v>8.2806682586669922</c:v>
                </c:pt>
                <c:pt idx="72">
                  <c:v>7.9119458198547363</c:v>
                </c:pt>
                <c:pt idx="73">
                  <c:v>7.5109920501708984</c:v>
                </c:pt>
                <c:pt idx="74">
                  <c:v>7.0594062805175781</c:v>
                </c:pt>
                <c:pt idx="75">
                  <c:v>6.6131839752197266</c:v>
                </c:pt>
                <c:pt idx="76">
                  <c:v>6.1950850486755371</c:v>
                </c:pt>
                <c:pt idx="77">
                  <c:v>5.7881026268005371</c:v>
                </c:pt>
                <c:pt idx="78">
                  <c:v>5.345334529876709</c:v>
                </c:pt>
                <c:pt idx="79">
                  <c:v>4.400547981262207</c:v>
                </c:pt>
                <c:pt idx="80">
                  <c:v>4.2920093536376953</c:v>
                </c:pt>
                <c:pt idx="81">
                  <c:v>4.1896209716796875</c:v>
                </c:pt>
                <c:pt idx="82">
                  <c:v>4.093747615814209</c:v>
                </c:pt>
                <c:pt idx="83">
                  <c:v>4.0035495758056641</c:v>
                </c:pt>
                <c:pt idx="84">
                  <c:v>3.9050643444061279</c:v>
                </c:pt>
                <c:pt idx="85">
                  <c:v>3.6108248233795166</c:v>
                </c:pt>
                <c:pt idx="86">
                  <c:v>3.4864428043365479</c:v>
                </c:pt>
                <c:pt idx="87">
                  <c:v>3.4112114906311035</c:v>
                </c:pt>
                <c:pt idx="88">
                  <c:v>3.3485503196716309</c:v>
                </c:pt>
                <c:pt idx="89">
                  <c:v>3.3514878749847412</c:v>
                </c:pt>
                <c:pt idx="90">
                  <c:v>3.2401421070098877</c:v>
                </c:pt>
                <c:pt idx="91">
                  <c:v>3.170539379119873</c:v>
                </c:pt>
                <c:pt idx="92">
                  <c:v>3.1536273956298828</c:v>
                </c:pt>
                <c:pt idx="93">
                  <c:v>3.151714563369751</c:v>
                </c:pt>
                <c:pt idx="94">
                  <c:v>3.2165517807006836</c:v>
                </c:pt>
                <c:pt idx="95">
                  <c:v>3.2877006530761719</c:v>
                </c:pt>
                <c:pt idx="96">
                  <c:v>3.349539041519165</c:v>
                </c:pt>
                <c:pt idx="97">
                  <c:v>3.4881827831268311</c:v>
                </c:pt>
                <c:pt idx="98">
                  <c:v>3.5061724185943604</c:v>
                </c:pt>
                <c:pt idx="99">
                  <c:v>3.5088455677032471</c:v>
                </c:pt>
                <c:pt idx="100">
                  <c:v>3.4784417152404785</c:v>
                </c:pt>
                <c:pt idx="101">
                  <c:v>3.5087563991546631</c:v>
                </c:pt>
                <c:pt idx="102">
                  <c:v>3.6369879245758057</c:v>
                </c:pt>
                <c:pt idx="103">
                  <c:v>3.8036656379699707</c:v>
                </c:pt>
                <c:pt idx="104">
                  <c:v>4.0549440383911133</c:v>
                </c:pt>
                <c:pt idx="105">
                  <c:v>3.8717441558837891</c:v>
                </c:pt>
                <c:pt idx="106">
                  <c:v>2.9298584461212158</c:v>
                </c:pt>
              </c:numCache>
            </c:numRef>
          </c:yVal>
          <c:smooth val="1"/>
        </c:ser>
        <c:ser>
          <c:idx val="8"/>
          <c:order val="8"/>
          <c:tx>
            <c:v>1907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'TC11'!$AQ$34:$AQ$140</c:f>
              <c:numCache>
                <c:formatCode>#\ ##0.0_ ;\-#\ ##0.0\ </c:formatCode>
                <c:ptCount val="107"/>
                <c:pt idx="0">
                  <c:v>54.855270385742187</c:v>
                </c:pt>
                <c:pt idx="1">
                  <c:v>54.257835388183594</c:v>
                </c:pt>
                <c:pt idx="2">
                  <c:v>53.611759185791016</c:v>
                </c:pt>
                <c:pt idx="3">
                  <c:v>52.919857025146484</c:v>
                </c:pt>
                <c:pt idx="4">
                  <c:v>52.184913635253906</c:v>
                </c:pt>
                <c:pt idx="5">
                  <c:v>51.409721374511719</c:v>
                </c:pt>
                <c:pt idx="6">
                  <c:v>50.597084045410156</c:v>
                </c:pt>
                <c:pt idx="7">
                  <c:v>49.749797821044922</c:v>
                </c:pt>
                <c:pt idx="8">
                  <c:v>48.870651245117188</c:v>
                </c:pt>
                <c:pt idx="9">
                  <c:v>47.962440490722656</c:v>
                </c:pt>
                <c:pt idx="10">
                  <c:v>47.027957916259766</c:v>
                </c:pt>
                <c:pt idx="11">
                  <c:v>46.07000732421875</c:v>
                </c:pt>
                <c:pt idx="12">
                  <c:v>45.091384887695313</c:v>
                </c:pt>
                <c:pt idx="13">
                  <c:v>44.094867706298828</c:v>
                </c:pt>
                <c:pt idx="14">
                  <c:v>43.083267211914063</c:v>
                </c:pt>
                <c:pt idx="15">
                  <c:v>42.059383392333984</c:v>
                </c:pt>
                <c:pt idx="16">
                  <c:v>41.025997161865234</c:v>
                </c:pt>
                <c:pt idx="17">
                  <c:v>39.933010101318359</c:v>
                </c:pt>
                <c:pt idx="18">
                  <c:v>38.739608764648438</c:v>
                </c:pt>
                <c:pt idx="19">
                  <c:v>37.462326049804688</c:v>
                </c:pt>
                <c:pt idx="20">
                  <c:v>36.117706298828125</c:v>
                </c:pt>
                <c:pt idx="21">
                  <c:v>34.722286224365234</c:v>
                </c:pt>
                <c:pt idx="22">
                  <c:v>33.292617797851563</c:v>
                </c:pt>
                <c:pt idx="23">
                  <c:v>31.845232009887695</c:v>
                </c:pt>
                <c:pt idx="24">
                  <c:v>30.397192001342773</c:v>
                </c:pt>
                <c:pt idx="25">
                  <c:v>28.837724685668945</c:v>
                </c:pt>
                <c:pt idx="26">
                  <c:v>27.25982666015625</c:v>
                </c:pt>
                <c:pt idx="27">
                  <c:v>25.763727188110352</c:v>
                </c:pt>
                <c:pt idx="28">
                  <c:v>24.449628829956055</c:v>
                </c:pt>
                <c:pt idx="29">
                  <c:v>23.414142608642578</c:v>
                </c:pt>
                <c:pt idx="30">
                  <c:v>22.505464553833008</c:v>
                </c:pt>
                <c:pt idx="31">
                  <c:v>21.603649139404297</c:v>
                </c:pt>
                <c:pt idx="32">
                  <c:v>20.715858459472656</c:v>
                </c:pt>
                <c:pt idx="33">
                  <c:v>19.84925651550293</c:v>
                </c:pt>
                <c:pt idx="34">
                  <c:v>19.011003494262695</c:v>
                </c:pt>
                <c:pt idx="35">
                  <c:v>18.208263397216797</c:v>
                </c:pt>
                <c:pt idx="36">
                  <c:v>17.448198318481445</c:v>
                </c:pt>
                <c:pt idx="37">
                  <c:v>16.737972259521484</c:v>
                </c:pt>
                <c:pt idx="38">
                  <c:v>16.084749221801758</c:v>
                </c:pt>
                <c:pt idx="39">
                  <c:v>15.495691299438477</c:v>
                </c:pt>
                <c:pt idx="40">
                  <c:v>14.977963447570801</c:v>
                </c:pt>
                <c:pt idx="41">
                  <c:v>14.538725852966309</c:v>
                </c:pt>
                <c:pt idx="42">
                  <c:v>14.185140609741211</c:v>
                </c:pt>
                <c:pt idx="43">
                  <c:v>13.924371719360352</c:v>
                </c:pt>
                <c:pt idx="44">
                  <c:v>13.763584136962891</c:v>
                </c:pt>
                <c:pt idx="45">
                  <c:v>13.709928512573242</c:v>
                </c:pt>
                <c:pt idx="46">
                  <c:v>13.742897987365723</c:v>
                </c:pt>
                <c:pt idx="47">
                  <c:v>13.841232299804688</c:v>
                </c:pt>
                <c:pt idx="48">
                  <c:v>14.007853507995605</c:v>
                </c:pt>
                <c:pt idx="49">
                  <c:v>14.245680809020996</c:v>
                </c:pt>
                <c:pt idx="50">
                  <c:v>14.55764102935791</c:v>
                </c:pt>
                <c:pt idx="51">
                  <c:v>14.82703685760498</c:v>
                </c:pt>
                <c:pt idx="52">
                  <c:v>14.364071846008301</c:v>
                </c:pt>
                <c:pt idx="53">
                  <c:v>13.545159339904785</c:v>
                </c:pt>
                <c:pt idx="54">
                  <c:v>12.70698070526123</c:v>
                </c:pt>
                <c:pt idx="55">
                  <c:v>12.128754615783691</c:v>
                </c:pt>
                <c:pt idx="56">
                  <c:v>11.621077537536621</c:v>
                </c:pt>
                <c:pt idx="57">
                  <c:v>11.124717712402344</c:v>
                </c:pt>
                <c:pt idx="58">
                  <c:v>10.64405345916748</c:v>
                </c:pt>
                <c:pt idx="59">
                  <c:v>10.183466911315918</c:v>
                </c:pt>
                <c:pt idx="60">
                  <c:v>9.7473382949829102</c:v>
                </c:pt>
                <c:pt idx="61">
                  <c:v>9.3400478363037109</c:v>
                </c:pt>
                <c:pt idx="62">
                  <c:v>8.9659757614135742</c:v>
                </c:pt>
                <c:pt idx="63">
                  <c:v>8.6295013427734375</c:v>
                </c:pt>
                <c:pt idx="64">
                  <c:v>8.3350076675415039</c:v>
                </c:pt>
                <c:pt idx="65">
                  <c:v>8.0868721008300781</c:v>
                </c:pt>
                <c:pt idx="66">
                  <c:v>7.8886122703552246</c:v>
                </c:pt>
                <c:pt idx="67">
                  <c:v>7.7214112281799316</c:v>
                </c:pt>
                <c:pt idx="68">
                  <c:v>7.5808324813842773</c:v>
                </c:pt>
                <c:pt idx="69">
                  <c:v>7.4733428955078125</c:v>
                </c:pt>
                <c:pt idx="70">
                  <c:v>7.3562994003295898</c:v>
                </c:pt>
                <c:pt idx="71">
                  <c:v>7.1687459945678711</c:v>
                </c:pt>
                <c:pt idx="72">
                  <c:v>6.9305715560913086</c:v>
                </c:pt>
                <c:pt idx="73">
                  <c:v>6.5717082023620605</c:v>
                </c:pt>
                <c:pt idx="74">
                  <c:v>6.1143250465393066</c:v>
                </c:pt>
                <c:pt idx="75">
                  <c:v>5.6684370040893555</c:v>
                </c:pt>
                <c:pt idx="76">
                  <c:v>5.2674574851989746</c:v>
                </c:pt>
                <c:pt idx="77">
                  <c:v>4.876551628112793</c:v>
                </c:pt>
                <c:pt idx="78">
                  <c:v>4.4732623100280762</c:v>
                </c:pt>
                <c:pt idx="79">
                  <c:v>3.6501264572143555</c:v>
                </c:pt>
                <c:pt idx="80">
                  <c:v>3.5501594543457031</c:v>
                </c:pt>
                <c:pt idx="81">
                  <c:v>3.4492595195770264</c:v>
                </c:pt>
                <c:pt idx="82">
                  <c:v>3.3499891757965088</c:v>
                </c:pt>
                <c:pt idx="83">
                  <c:v>3.2511613368988037</c:v>
                </c:pt>
                <c:pt idx="84">
                  <c:v>3.1519525051116943</c:v>
                </c:pt>
                <c:pt idx="85">
                  <c:v>2.9420967102050781</c:v>
                </c:pt>
                <c:pt idx="86">
                  <c:v>2.780947208404541</c:v>
                </c:pt>
                <c:pt idx="87">
                  <c:v>2.5941083431243896</c:v>
                </c:pt>
                <c:pt idx="88">
                  <c:v>2.3104941844940186</c:v>
                </c:pt>
                <c:pt idx="89">
                  <c:v>2.3065624237060547</c:v>
                </c:pt>
                <c:pt idx="90">
                  <c:v>2.2684109210968018</c:v>
                </c:pt>
                <c:pt idx="91">
                  <c:v>2.1924178600311279</c:v>
                </c:pt>
                <c:pt idx="92">
                  <c:v>2.1461637020111084</c:v>
                </c:pt>
                <c:pt idx="93">
                  <c:v>2.1140854358673096</c:v>
                </c:pt>
                <c:pt idx="94">
                  <c:v>2.1029787063598633</c:v>
                </c:pt>
                <c:pt idx="95">
                  <c:v>2.0978689193725586</c:v>
                </c:pt>
                <c:pt idx="96">
                  <c:v>2.1026995182037354</c:v>
                </c:pt>
                <c:pt idx="97">
                  <c:v>1.8315201997756958</c:v>
                </c:pt>
                <c:pt idx="98">
                  <c:v>1.7965083122253418</c:v>
                </c:pt>
                <c:pt idx="99">
                  <c:v>1.7598696947097778</c:v>
                </c:pt>
                <c:pt idx="100">
                  <c:v>1.7218098640441895</c:v>
                </c:pt>
                <c:pt idx="101">
                  <c:v>1.6501200199127197</c:v>
                </c:pt>
                <c:pt idx="102">
                  <c:v>1.5279791355133057</c:v>
                </c:pt>
                <c:pt idx="103">
                  <c:v>1.4765611886978149</c:v>
                </c:pt>
                <c:pt idx="104">
                  <c:v>1.4502953290939331</c:v>
                </c:pt>
                <c:pt idx="105">
                  <c:v>1.4687896966934204</c:v>
                </c:pt>
                <c:pt idx="106">
                  <c:v>1.5193784236907959</c:v>
                </c:pt>
              </c:numCache>
            </c:numRef>
          </c:yVal>
          <c:smooth val="1"/>
        </c:ser>
        <c:ser>
          <c:idx val="9"/>
          <c:order val="9"/>
          <c:tx>
            <c:v>1909</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'TC11'!$AT$34:$AT$140</c:f>
              <c:numCache>
                <c:formatCode>#\ ##0.0_ ;\-#\ ##0.0\ </c:formatCode>
                <c:ptCount val="107"/>
                <c:pt idx="0">
                  <c:v>51.389179229736328</c:v>
                </c:pt>
                <c:pt idx="1">
                  <c:v>50.684757232666016</c:v>
                </c:pt>
                <c:pt idx="2">
                  <c:v>49.965583801269531</c:v>
                </c:pt>
                <c:pt idx="3">
                  <c:v>49.232128143310547</c:v>
                </c:pt>
                <c:pt idx="4">
                  <c:v>48.484874725341797</c:v>
                </c:pt>
                <c:pt idx="5">
                  <c:v>47.724296569824219</c:v>
                </c:pt>
                <c:pt idx="6">
                  <c:v>46.95086669921875</c:v>
                </c:pt>
                <c:pt idx="7">
                  <c:v>46.165073394775391</c:v>
                </c:pt>
                <c:pt idx="8">
                  <c:v>45.367374420166016</c:v>
                </c:pt>
                <c:pt idx="9">
                  <c:v>44.558265686035156</c:v>
                </c:pt>
                <c:pt idx="10">
                  <c:v>43.738212585449219</c:v>
                </c:pt>
                <c:pt idx="11">
                  <c:v>42.907688140869141</c:v>
                </c:pt>
                <c:pt idx="12">
                  <c:v>42.067180633544922</c:v>
                </c:pt>
                <c:pt idx="13">
                  <c:v>41.2171630859375</c:v>
                </c:pt>
                <c:pt idx="14">
                  <c:v>40.357131958007813</c:v>
                </c:pt>
                <c:pt idx="15">
                  <c:v>39.472629547119141</c:v>
                </c:pt>
                <c:pt idx="16">
                  <c:v>38.561107635498047</c:v>
                </c:pt>
                <c:pt idx="17">
                  <c:v>37.625743865966797</c:v>
                </c:pt>
                <c:pt idx="18">
                  <c:v>36.669692993164062</c:v>
                </c:pt>
                <c:pt idx="19">
                  <c:v>35.696144104003906</c:v>
                </c:pt>
                <c:pt idx="20">
                  <c:v>34.708255767822266</c:v>
                </c:pt>
                <c:pt idx="21">
                  <c:v>33.709201812744141</c:v>
                </c:pt>
                <c:pt idx="22">
                  <c:v>32.520328521728516</c:v>
                </c:pt>
                <c:pt idx="23">
                  <c:v>31.028051376342773</c:v>
                </c:pt>
                <c:pt idx="24">
                  <c:v>29.390087127685547</c:v>
                </c:pt>
                <c:pt idx="25">
                  <c:v>27.735729217529297</c:v>
                </c:pt>
                <c:pt idx="26">
                  <c:v>26.194263458251953</c:v>
                </c:pt>
                <c:pt idx="27">
                  <c:v>24.894983291625977</c:v>
                </c:pt>
                <c:pt idx="28">
                  <c:v>23.924167633056641</c:v>
                </c:pt>
                <c:pt idx="29">
                  <c:v>23.025564193725586</c:v>
                </c:pt>
                <c:pt idx="30">
                  <c:v>22.137733459472656</c:v>
                </c:pt>
                <c:pt idx="31">
                  <c:v>21.266983032226563</c:v>
                </c:pt>
                <c:pt idx="32">
                  <c:v>20.41960334777832</c:v>
                </c:pt>
                <c:pt idx="33">
                  <c:v>19.601890563964844</c:v>
                </c:pt>
                <c:pt idx="34">
                  <c:v>18.820144653320312</c:v>
                </c:pt>
                <c:pt idx="35">
                  <c:v>18.080657958984375</c:v>
                </c:pt>
                <c:pt idx="36">
                  <c:v>17.389728546142578</c:v>
                </c:pt>
                <c:pt idx="37">
                  <c:v>16.753658294677734</c:v>
                </c:pt>
                <c:pt idx="38">
                  <c:v>16.178733825683594</c:v>
                </c:pt>
                <c:pt idx="39">
                  <c:v>15.671259880065918</c:v>
                </c:pt>
                <c:pt idx="40">
                  <c:v>15.237527847290039</c:v>
                </c:pt>
                <c:pt idx="41">
                  <c:v>14.883837699890137</c:v>
                </c:pt>
                <c:pt idx="42">
                  <c:v>14.616483688354492</c:v>
                </c:pt>
                <c:pt idx="43">
                  <c:v>14.441763877868652</c:v>
                </c:pt>
                <c:pt idx="44">
                  <c:v>14.365973472595215</c:v>
                </c:pt>
                <c:pt idx="45">
                  <c:v>14.38957691192627</c:v>
                </c:pt>
                <c:pt idx="46">
                  <c:v>14.500422477722168</c:v>
                </c:pt>
                <c:pt idx="47">
                  <c:v>14.694470405578613</c:v>
                </c:pt>
                <c:pt idx="48">
                  <c:v>14.968112945556641</c:v>
                </c:pt>
                <c:pt idx="49">
                  <c:v>15.317733764648438</c:v>
                </c:pt>
                <c:pt idx="50">
                  <c:v>15.739726066589355</c:v>
                </c:pt>
                <c:pt idx="51">
                  <c:v>15.888461112976074</c:v>
                </c:pt>
                <c:pt idx="52">
                  <c:v>15.340539932250977</c:v>
                </c:pt>
                <c:pt idx="53">
                  <c:v>14.479842185974121</c:v>
                </c:pt>
                <c:pt idx="54">
                  <c:v>13.543621063232422</c:v>
                </c:pt>
                <c:pt idx="55">
                  <c:v>12.769130706787109</c:v>
                </c:pt>
                <c:pt idx="56">
                  <c:v>12.213484764099121</c:v>
                </c:pt>
                <c:pt idx="57">
                  <c:v>11.673630714416504</c:v>
                </c:pt>
                <c:pt idx="58">
                  <c:v>11.151284217834473</c:v>
                </c:pt>
                <c:pt idx="59">
                  <c:v>10.652546882629395</c:v>
                </c:pt>
                <c:pt idx="60">
                  <c:v>10.18352222442627</c:v>
                </c:pt>
                <c:pt idx="61">
                  <c:v>9.7503108978271484</c:v>
                </c:pt>
                <c:pt idx="62">
                  <c:v>9.3590154647827148</c:v>
                </c:pt>
                <c:pt idx="63">
                  <c:v>9.0157403945922852</c:v>
                </c:pt>
                <c:pt idx="64">
                  <c:v>8.7265863418579102</c:v>
                </c:pt>
                <c:pt idx="65">
                  <c:v>8.4911575317382812</c:v>
                </c:pt>
                <c:pt idx="66">
                  <c:v>8.2807159423828125</c:v>
                </c:pt>
                <c:pt idx="67">
                  <c:v>8.0972156524658203</c:v>
                </c:pt>
                <c:pt idx="68">
                  <c:v>7.9479613304138184</c:v>
                </c:pt>
                <c:pt idx="69">
                  <c:v>7.8402633666992187</c:v>
                </c:pt>
                <c:pt idx="70">
                  <c:v>7.6915140151977539</c:v>
                </c:pt>
                <c:pt idx="71">
                  <c:v>7.5260496139526367</c:v>
                </c:pt>
                <c:pt idx="72">
                  <c:v>7.291409969329834</c:v>
                </c:pt>
                <c:pt idx="73">
                  <c:v>6.9046096801757813</c:v>
                </c:pt>
                <c:pt idx="74">
                  <c:v>6.4430985450744629</c:v>
                </c:pt>
                <c:pt idx="75">
                  <c:v>6.0181951522827148</c:v>
                </c:pt>
                <c:pt idx="76">
                  <c:v>5.6370840072631836</c:v>
                </c:pt>
                <c:pt idx="77">
                  <c:v>5.2694430351257324</c:v>
                </c:pt>
                <c:pt idx="78">
                  <c:v>4.9421124458312988</c:v>
                </c:pt>
                <c:pt idx="79">
                  <c:v>3.9438681602478027</c:v>
                </c:pt>
                <c:pt idx="80">
                  <c:v>3.8324711322784424</c:v>
                </c:pt>
                <c:pt idx="81">
                  <c:v>3.7322173118591309</c:v>
                </c:pt>
                <c:pt idx="82">
                  <c:v>3.6432440280914307</c:v>
                </c:pt>
                <c:pt idx="83">
                  <c:v>3.5633885860443115</c:v>
                </c:pt>
                <c:pt idx="84">
                  <c:v>3.468209981918335</c:v>
                </c:pt>
                <c:pt idx="85">
                  <c:v>3.256009578704834</c:v>
                </c:pt>
                <c:pt idx="86">
                  <c:v>3.1184043884277344</c:v>
                </c:pt>
                <c:pt idx="87">
                  <c:v>3.0282328128814697</c:v>
                </c:pt>
                <c:pt idx="88">
                  <c:v>2.7274289131164551</c:v>
                </c:pt>
                <c:pt idx="89">
                  <c:v>2.6956288814544678</c:v>
                </c:pt>
                <c:pt idx="90">
                  <c:v>2.667327880859375</c:v>
                </c:pt>
                <c:pt idx="91">
                  <c:v>2.644035816192627</c:v>
                </c:pt>
                <c:pt idx="92">
                  <c:v>2.6243526935577393</c:v>
                </c:pt>
                <c:pt idx="93">
                  <c:v>2.6098828315734863</c:v>
                </c:pt>
                <c:pt idx="94">
                  <c:v>2.5987248420715332</c:v>
                </c:pt>
                <c:pt idx="95">
                  <c:v>2.6102588176727295</c:v>
                </c:pt>
                <c:pt idx="96">
                  <c:v>2.4849176406860352</c:v>
                </c:pt>
                <c:pt idx="97">
                  <c:v>2.1717159748077393</c:v>
                </c:pt>
                <c:pt idx="98">
                  <c:v>2.1676514148712158</c:v>
                </c:pt>
                <c:pt idx="99">
                  <c:v>2.1798207759857178</c:v>
                </c:pt>
                <c:pt idx="100">
                  <c:v>2.200737476348877</c:v>
                </c:pt>
                <c:pt idx="101">
                  <c:v>2.2580790519714355</c:v>
                </c:pt>
                <c:pt idx="102">
                  <c:v>2.3423659801483154</c:v>
                </c:pt>
                <c:pt idx="103">
                  <c:v>2.4373435974121094</c:v>
                </c:pt>
                <c:pt idx="104">
                  <c:v>2.5602786540985107</c:v>
                </c:pt>
                <c:pt idx="105">
                  <c:v>2.7143180370330811</c:v>
                </c:pt>
                <c:pt idx="106">
                  <c:v>2.5917963981628418</c:v>
                </c:pt>
              </c:numCache>
            </c:numRef>
          </c:yVal>
          <c:smooth val="1"/>
        </c:ser>
        <c:ser>
          <c:idx val="10"/>
          <c:order val="10"/>
          <c:tx>
            <c:v>1910</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'TC11'!$AW$34:$AW$140</c:f>
              <c:numCache>
                <c:formatCode>#\ ##0.0_ ;\-#\ ##0.0\ </c:formatCode>
                <c:ptCount val="107"/>
                <c:pt idx="0">
                  <c:v>54.535484313964844</c:v>
                </c:pt>
                <c:pt idx="1">
                  <c:v>54.003501892089844</c:v>
                </c:pt>
                <c:pt idx="2">
                  <c:v>53.397499084472656</c:v>
                </c:pt>
                <c:pt idx="3">
                  <c:v>52.723400115966797</c:v>
                </c:pt>
                <c:pt idx="4">
                  <c:v>51.987155914306641</c:v>
                </c:pt>
                <c:pt idx="5">
                  <c:v>51.1947021484375</c:v>
                </c:pt>
                <c:pt idx="6">
                  <c:v>50.351959228515625</c:v>
                </c:pt>
                <c:pt idx="7">
                  <c:v>49.464881896972656</c:v>
                </c:pt>
                <c:pt idx="8">
                  <c:v>48.539390563964844</c:v>
                </c:pt>
                <c:pt idx="9">
                  <c:v>47.581428527832031</c:v>
                </c:pt>
                <c:pt idx="10">
                  <c:v>46.596931457519531</c:v>
                </c:pt>
                <c:pt idx="11">
                  <c:v>45.591838836669922</c:v>
                </c:pt>
                <c:pt idx="12">
                  <c:v>44.572086334228516</c:v>
                </c:pt>
                <c:pt idx="13">
                  <c:v>43.543601989746094</c:v>
                </c:pt>
                <c:pt idx="14">
                  <c:v>42.512298583984375</c:v>
                </c:pt>
                <c:pt idx="15">
                  <c:v>41.400993347167969</c:v>
                </c:pt>
                <c:pt idx="16">
                  <c:v>40.150974273681641</c:v>
                </c:pt>
                <c:pt idx="17">
                  <c:v>38.786960601806641</c:v>
                </c:pt>
                <c:pt idx="18">
                  <c:v>37.333652496337891</c:v>
                </c:pt>
                <c:pt idx="19">
                  <c:v>35.815738677978516</c:v>
                </c:pt>
                <c:pt idx="20">
                  <c:v>34.257938385009766</c:v>
                </c:pt>
                <c:pt idx="21">
                  <c:v>32.725978851318359</c:v>
                </c:pt>
                <c:pt idx="22">
                  <c:v>31.22050666809082</c:v>
                </c:pt>
                <c:pt idx="23">
                  <c:v>29.651975631713867</c:v>
                </c:pt>
                <c:pt idx="24">
                  <c:v>28.106315612792969</c:v>
                </c:pt>
                <c:pt idx="25">
                  <c:v>26.669448852539063</c:v>
                </c:pt>
                <c:pt idx="26">
                  <c:v>25.427305221557617</c:v>
                </c:pt>
                <c:pt idx="27">
                  <c:v>24.449241638183594</c:v>
                </c:pt>
                <c:pt idx="28">
                  <c:v>23.549697875976563</c:v>
                </c:pt>
                <c:pt idx="29">
                  <c:v>22.657815933227539</c:v>
                </c:pt>
                <c:pt idx="30">
                  <c:v>21.779809951782227</c:v>
                </c:pt>
                <c:pt idx="31">
                  <c:v>20.921892166137695</c:v>
                </c:pt>
                <c:pt idx="32">
                  <c:v>20.090280532836914</c:v>
                </c:pt>
                <c:pt idx="33">
                  <c:v>19.29118537902832</c:v>
                </c:pt>
                <c:pt idx="34">
                  <c:v>18.530824661254883</c:v>
                </c:pt>
                <c:pt idx="35">
                  <c:v>17.815410614013672</c:v>
                </c:pt>
                <c:pt idx="36">
                  <c:v>17.151161193847656</c:v>
                </c:pt>
                <c:pt idx="37">
                  <c:v>16.544286727905273</c:v>
                </c:pt>
                <c:pt idx="38">
                  <c:v>16.001003265380859</c:v>
                </c:pt>
                <c:pt idx="39">
                  <c:v>15.527529716491699</c:v>
                </c:pt>
                <c:pt idx="40">
                  <c:v>15.130073547363281</c:v>
                </c:pt>
                <c:pt idx="41">
                  <c:v>14.814852714538574</c:v>
                </c:pt>
                <c:pt idx="42">
                  <c:v>14.588083267211914</c:v>
                </c:pt>
                <c:pt idx="43">
                  <c:v>14.455977439880371</c:v>
                </c:pt>
                <c:pt idx="44">
                  <c:v>14.42393684387207</c:v>
                </c:pt>
                <c:pt idx="45">
                  <c:v>14.470065116882324</c:v>
                </c:pt>
                <c:pt idx="46">
                  <c:v>14.582935333251953</c:v>
                </c:pt>
                <c:pt idx="47">
                  <c:v>14.763605117797852</c:v>
                </c:pt>
                <c:pt idx="48">
                  <c:v>15.013132095336914</c:v>
                </c:pt>
                <c:pt idx="49">
                  <c:v>15.332571029663086</c:v>
                </c:pt>
                <c:pt idx="50">
                  <c:v>15.604548454284668</c:v>
                </c:pt>
                <c:pt idx="51">
                  <c:v>15.12345027923584</c:v>
                </c:pt>
                <c:pt idx="52">
                  <c:v>14.226037979125977</c:v>
                </c:pt>
                <c:pt idx="53">
                  <c:v>13.207649230957031</c:v>
                </c:pt>
                <c:pt idx="54">
                  <c:v>12.363620758056641</c:v>
                </c:pt>
                <c:pt idx="55">
                  <c:v>11.791585922241211</c:v>
                </c:pt>
                <c:pt idx="56">
                  <c:v>11.233245849609375</c:v>
                </c:pt>
                <c:pt idx="57">
                  <c:v>10.688213348388672</c:v>
                </c:pt>
                <c:pt idx="58">
                  <c:v>10.165610313415527</c:v>
                </c:pt>
                <c:pt idx="59">
                  <c:v>9.6745491027832031</c:v>
                </c:pt>
                <c:pt idx="60">
                  <c:v>9.224156379699707</c:v>
                </c:pt>
                <c:pt idx="61">
                  <c:v>8.8235445022583008</c:v>
                </c:pt>
                <c:pt idx="62">
                  <c:v>8.4818363189697266</c:v>
                </c:pt>
                <c:pt idx="63">
                  <c:v>8.2081480026245117</c:v>
                </c:pt>
                <c:pt idx="64">
                  <c:v>8.0116004943847656</c:v>
                </c:pt>
                <c:pt idx="65">
                  <c:v>7.8886203765869141</c:v>
                </c:pt>
                <c:pt idx="66">
                  <c:v>7.7839255332946777</c:v>
                </c:pt>
                <c:pt idx="67">
                  <c:v>7.6983776092529297</c:v>
                </c:pt>
                <c:pt idx="68">
                  <c:v>7.6419610977172852</c:v>
                </c:pt>
                <c:pt idx="69">
                  <c:v>7.6094546318054199</c:v>
                </c:pt>
                <c:pt idx="70">
                  <c:v>7.4009695053100586</c:v>
                </c:pt>
                <c:pt idx="71">
                  <c:v>7.095252513885498</c:v>
                </c:pt>
                <c:pt idx="72">
                  <c:v>6.7555041313171387</c:v>
                </c:pt>
                <c:pt idx="73">
                  <c:v>6.4055757522583008</c:v>
                </c:pt>
                <c:pt idx="74">
                  <c:v>6.0121316909790039</c:v>
                </c:pt>
                <c:pt idx="75">
                  <c:v>5.6226062774658203</c:v>
                </c:pt>
                <c:pt idx="76">
                  <c:v>5.2410798072814941</c:v>
                </c:pt>
                <c:pt idx="77">
                  <c:v>4.8595528602600098</c:v>
                </c:pt>
                <c:pt idx="78">
                  <c:v>4.4579157829284668</c:v>
                </c:pt>
                <c:pt idx="79">
                  <c:v>3.6258318424224854</c:v>
                </c:pt>
                <c:pt idx="80">
                  <c:v>3.5182130336761475</c:v>
                </c:pt>
                <c:pt idx="81">
                  <c:v>3.4127950668334961</c:v>
                </c:pt>
                <c:pt idx="82">
                  <c:v>3.3094818592071533</c:v>
                </c:pt>
                <c:pt idx="83">
                  <c:v>3.2082774639129639</c:v>
                </c:pt>
                <c:pt idx="84">
                  <c:v>3.1245882511138916</c:v>
                </c:pt>
                <c:pt idx="85">
                  <c:v>2.999786376953125</c:v>
                </c:pt>
                <c:pt idx="86">
                  <c:v>2.8146421909332275</c:v>
                </c:pt>
                <c:pt idx="87">
                  <c:v>2.6062428951263428</c:v>
                </c:pt>
                <c:pt idx="88">
                  <c:v>2.3059906959533691</c:v>
                </c:pt>
                <c:pt idx="89">
                  <c:v>2.5427074432373047</c:v>
                </c:pt>
                <c:pt idx="90">
                  <c:v>2.6409485340118408</c:v>
                </c:pt>
                <c:pt idx="91">
                  <c:v>2.6183521747589111</c:v>
                </c:pt>
                <c:pt idx="92">
                  <c:v>2.5745198726654053</c:v>
                </c:pt>
                <c:pt idx="93">
                  <c:v>2.512582540512085</c:v>
                </c:pt>
                <c:pt idx="94">
                  <c:v>2.3775315284729004</c:v>
                </c:pt>
                <c:pt idx="95">
                  <c:v>2.2192325592041016</c:v>
                </c:pt>
                <c:pt idx="96">
                  <c:v>2.1182613372802734</c:v>
                </c:pt>
                <c:pt idx="97">
                  <c:v>2.0309009552001953</c:v>
                </c:pt>
                <c:pt idx="98">
                  <c:v>2.0229418277740479</c:v>
                </c:pt>
                <c:pt idx="99">
                  <c:v>2.0151298046112061</c:v>
                </c:pt>
                <c:pt idx="100">
                  <c:v>2.0051865577697754</c:v>
                </c:pt>
                <c:pt idx="101">
                  <c:v>1.9325114488601685</c:v>
                </c:pt>
                <c:pt idx="102">
                  <c:v>1.8847900629043579</c:v>
                </c:pt>
                <c:pt idx="103">
                  <c:v>1.8637242317199707</c:v>
                </c:pt>
                <c:pt idx="104">
                  <c:v>1.8659019470214844</c:v>
                </c:pt>
                <c:pt idx="105">
                  <c:v>1.8988051414489746</c:v>
                </c:pt>
                <c:pt idx="106">
                  <c:v>1.9008604288101196</c:v>
                </c:pt>
              </c:numCache>
            </c:numRef>
          </c:yVal>
          <c:smooth val="1"/>
        </c:ser>
        <c:dLbls>
          <c:showLegendKey val="0"/>
          <c:showVal val="0"/>
          <c:showCatName val="0"/>
          <c:showSerName val="0"/>
          <c:showPercent val="0"/>
          <c:showBubbleSize val="0"/>
        </c:dLbls>
        <c:axId val="550046272"/>
        <c:axId val="550053888"/>
      </c:scatterChart>
      <c:valAx>
        <c:axId val="550046272"/>
        <c:scaling>
          <c:orientation val="minMax"/>
          <c:max val="100"/>
          <c:min val="90"/>
        </c:scaling>
        <c:delete val="0"/>
        <c:axPos val="b"/>
        <c:numFmt formatCode="General" sourceLinked="1"/>
        <c:majorTickMark val="out"/>
        <c:minorTickMark val="none"/>
        <c:tickLblPos val="nextTo"/>
        <c:txPr>
          <a:bodyPr/>
          <a:lstStyle/>
          <a:p>
            <a:pPr>
              <a:defRPr sz="1200"/>
            </a:pPr>
            <a:endParaRPr lang="fr-FR"/>
          </a:p>
        </c:txPr>
        <c:crossAx val="550053888"/>
        <c:crosses val="autoZero"/>
        <c:crossBetween val="midCat"/>
        <c:majorUnit val="1"/>
      </c:valAx>
      <c:valAx>
        <c:axId val="550053888"/>
        <c:scaling>
          <c:orientation val="minMax"/>
          <c:max val="9"/>
          <c:min val="1"/>
        </c:scaling>
        <c:delete val="0"/>
        <c:axPos val="l"/>
        <c:majorGridlines/>
        <c:numFmt formatCode="#,##0.0" sourceLinked="0"/>
        <c:majorTickMark val="out"/>
        <c:minorTickMark val="none"/>
        <c:tickLblPos val="nextTo"/>
        <c:txPr>
          <a:bodyPr/>
          <a:lstStyle/>
          <a:p>
            <a:pPr>
              <a:defRPr sz="1200"/>
            </a:pPr>
            <a:endParaRPr lang="fr-FR"/>
          </a:p>
        </c:txPr>
        <c:crossAx val="550046272"/>
        <c:crosses val="autoZero"/>
        <c:crossBetween val="midCat"/>
        <c:majorUnit val="0.5"/>
      </c:valAx>
    </c:plotArea>
    <c:legend>
      <c:legendPos val="r"/>
      <c:layout>
        <c:manualLayout>
          <c:xMode val="edge"/>
          <c:yMode val="edge"/>
          <c:x val="8.2676260246447433E-2"/>
          <c:y val="0.59103497525927484"/>
          <c:w val="0.41207677328353698"/>
          <c:h val="0.24649353996746534"/>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sz="1600"/>
              <a:t>Figure</a:t>
            </a:r>
            <a:r>
              <a:rPr lang="fr-FR" sz="1600" baseline="0"/>
              <a:t> C14. Pareto curves: b(p) as a function of percentile p, 1910-1939</a:t>
            </a:r>
            <a:endParaRPr lang="fr-FR" sz="1600"/>
          </a:p>
        </c:rich>
      </c:tx>
      <c:overlay val="0"/>
    </c:title>
    <c:autoTitleDeleted val="0"/>
    <c:plotArea>
      <c:layout/>
      <c:scatterChart>
        <c:scatterStyle val="smoothMarker"/>
        <c:varyColors val="0"/>
        <c:ser>
          <c:idx val="10"/>
          <c:order val="0"/>
          <c:tx>
            <c:v>1910</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'TC11'!$AW$34:$AW$140</c:f>
              <c:numCache>
                <c:formatCode>#\ ##0.0_ ;\-#\ ##0.0\ </c:formatCode>
                <c:ptCount val="107"/>
                <c:pt idx="0">
                  <c:v>54.535484313964844</c:v>
                </c:pt>
                <c:pt idx="1">
                  <c:v>54.003501892089844</c:v>
                </c:pt>
                <c:pt idx="2">
                  <c:v>53.397499084472656</c:v>
                </c:pt>
                <c:pt idx="3">
                  <c:v>52.723400115966797</c:v>
                </c:pt>
                <c:pt idx="4">
                  <c:v>51.987155914306641</c:v>
                </c:pt>
                <c:pt idx="5">
                  <c:v>51.1947021484375</c:v>
                </c:pt>
                <c:pt idx="6">
                  <c:v>50.351959228515625</c:v>
                </c:pt>
                <c:pt idx="7">
                  <c:v>49.464881896972656</c:v>
                </c:pt>
                <c:pt idx="8">
                  <c:v>48.539390563964844</c:v>
                </c:pt>
                <c:pt idx="9">
                  <c:v>47.581428527832031</c:v>
                </c:pt>
                <c:pt idx="10">
                  <c:v>46.596931457519531</c:v>
                </c:pt>
                <c:pt idx="11">
                  <c:v>45.591838836669922</c:v>
                </c:pt>
                <c:pt idx="12">
                  <c:v>44.572086334228516</c:v>
                </c:pt>
                <c:pt idx="13">
                  <c:v>43.543601989746094</c:v>
                </c:pt>
                <c:pt idx="14">
                  <c:v>42.512298583984375</c:v>
                </c:pt>
                <c:pt idx="15">
                  <c:v>41.400993347167969</c:v>
                </c:pt>
                <c:pt idx="16">
                  <c:v>40.150974273681641</c:v>
                </c:pt>
                <c:pt idx="17">
                  <c:v>38.786960601806641</c:v>
                </c:pt>
                <c:pt idx="18">
                  <c:v>37.333652496337891</c:v>
                </c:pt>
                <c:pt idx="19">
                  <c:v>35.815738677978516</c:v>
                </c:pt>
                <c:pt idx="20">
                  <c:v>34.257938385009766</c:v>
                </c:pt>
                <c:pt idx="21">
                  <c:v>32.725978851318359</c:v>
                </c:pt>
                <c:pt idx="22">
                  <c:v>31.22050666809082</c:v>
                </c:pt>
                <c:pt idx="23">
                  <c:v>29.651975631713867</c:v>
                </c:pt>
                <c:pt idx="24">
                  <c:v>28.106315612792969</c:v>
                </c:pt>
                <c:pt idx="25">
                  <c:v>26.669448852539063</c:v>
                </c:pt>
                <c:pt idx="26">
                  <c:v>25.427305221557617</c:v>
                </c:pt>
                <c:pt idx="27">
                  <c:v>24.449241638183594</c:v>
                </c:pt>
                <c:pt idx="28">
                  <c:v>23.549697875976563</c:v>
                </c:pt>
                <c:pt idx="29">
                  <c:v>22.657815933227539</c:v>
                </c:pt>
                <c:pt idx="30">
                  <c:v>21.779809951782227</c:v>
                </c:pt>
                <c:pt idx="31">
                  <c:v>20.921892166137695</c:v>
                </c:pt>
                <c:pt idx="32">
                  <c:v>20.090280532836914</c:v>
                </c:pt>
                <c:pt idx="33">
                  <c:v>19.29118537902832</c:v>
                </c:pt>
                <c:pt idx="34">
                  <c:v>18.530824661254883</c:v>
                </c:pt>
                <c:pt idx="35">
                  <c:v>17.815410614013672</c:v>
                </c:pt>
                <c:pt idx="36">
                  <c:v>17.151161193847656</c:v>
                </c:pt>
                <c:pt idx="37">
                  <c:v>16.544286727905273</c:v>
                </c:pt>
                <c:pt idx="38">
                  <c:v>16.001003265380859</c:v>
                </c:pt>
                <c:pt idx="39">
                  <c:v>15.527529716491699</c:v>
                </c:pt>
                <c:pt idx="40">
                  <c:v>15.130073547363281</c:v>
                </c:pt>
                <c:pt idx="41">
                  <c:v>14.814852714538574</c:v>
                </c:pt>
                <c:pt idx="42">
                  <c:v>14.588083267211914</c:v>
                </c:pt>
                <c:pt idx="43">
                  <c:v>14.455977439880371</c:v>
                </c:pt>
                <c:pt idx="44">
                  <c:v>14.42393684387207</c:v>
                </c:pt>
                <c:pt idx="45">
                  <c:v>14.470065116882324</c:v>
                </c:pt>
                <c:pt idx="46">
                  <c:v>14.582935333251953</c:v>
                </c:pt>
                <c:pt idx="47">
                  <c:v>14.763605117797852</c:v>
                </c:pt>
                <c:pt idx="48">
                  <c:v>15.013132095336914</c:v>
                </c:pt>
                <c:pt idx="49">
                  <c:v>15.332571029663086</c:v>
                </c:pt>
                <c:pt idx="50">
                  <c:v>15.604548454284668</c:v>
                </c:pt>
                <c:pt idx="51">
                  <c:v>15.12345027923584</c:v>
                </c:pt>
                <c:pt idx="52">
                  <c:v>14.226037979125977</c:v>
                </c:pt>
                <c:pt idx="53">
                  <c:v>13.207649230957031</c:v>
                </c:pt>
                <c:pt idx="54">
                  <c:v>12.363620758056641</c:v>
                </c:pt>
                <c:pt idx="55">
                  <c:v>11.791585922241211</c:v>
                </c:pt>
                <c:pt idx="56">
                  <c:v>11.233245849609375</c:v>
                </c:pt>
                <c:pt idx="57">
                  <c:v>10.688213348388672</c:v>
                </c:pt>
                <c:pt idx="58">
                  <c:v>10.165610313415527</c:v>
                </c:pt>
                <c:pt idx="59">
                  <c:v>9.6745491027832031</c:v>
                </c:pt>
                <c:pt idx="60">
                  <c:v>9.224156379699707</c:v>
                </c:pt>
                <c:pt idx="61">
                  <c:v>8.8235445022583008</c:v>
                </c:pt>
                <c:pt idx="62">
                  <c:v>8.4818363189697266</c:v>
                </c:pt>
                <c:pt idx="63">
                  <c:v>8.2081480026245117</c:v>
                </c:pt>
                <c:pt idx="64">
                  <c:v>8.0116004943847656</c:v>
                </c:pt>
                <c:pt idx="65">
                  <c:v>7.8886203765869141</c:v>
                </c:pt>
                <c:pt idx="66">
                  <c:v>7.7839255332946777</c:v>
                </c:pt>
                <c:pt idx="67">
                  <c:v>7.6983776092529297</c:v>
                </c:pt>
                <c:pt idx="68">
                  <c:v>7.6419610977172852</c:v>
                </c:pt>
                <c:pt idx="69">
                  <c:v>7.6094546318054199</c:v>
                </c:pt>
                <c:pt idx="70">
                  <c:v>7.4009695053100586</c:v>
                </c:pt>
                <c:pt idx="71">
                  <c:v>7.095252513885498</c:v>
                </c:pt>
                <c:pt idx="72">
                  <c:v>6.7555041313171387</c:v>
                </c:pt>
                <c:pt idx="73">
                  <c:v>6.4055757522583008</c:v>
                </c:pt>
                <c:pt idx="74">
                  <c:v>6.0121316909790039</c:v>
                </c:pt>
                <c:pt idx="75">
                  <c:v>5.6226062774658203</c:v>
                </c:pt>
                <c:pt idx="76">
                  <c:v>5.2410798072814941</c:v>
                </c:pt>
                <c:pt idx="77">
                  <c:v>4.8595528602600098</c:v>
                </c:pt>
                <c:pt idx="78">
                  <c:v>4.4579157829284668</c:v>
                </c:pt>
                <c:pt idx="79">
                  <c:v>3.6258318424224854</c:v>
                </c:pt>
                <c:pt idx="80">
                  <c:v>3.5182130336761475</c:v>
                </c:pt>
                <c:pt idx="81">
                  <c:v>3.4127950668334961</c:v>
                </c:pt>
                <c:pt idx="82">
                  <c:v>3.3094818592071533</c:v>
                </c:pt>
                <c:pt idx="83">
                  <c:v>3.2082774639129639</c:v>
                </c:pt>
                <c:pt idx="84">
                  <c:v>3.1245882511138916</c:v>
                </c:pt>
                <c:pt idx="85">
                  <c:v>2.999786376953125</c:v>
                </c:pt>
                <c:pt idx="86">
                  <c:v>2.8146421909332275</c:v>
                </c:pt>
                <c:pt idx="87">
                  <c:v>2.6062428951263428</c:v>
                </c:pt>
                <c:pt idx="88">
                  <c:v>2.3059906959533691</c:v>
                </c:pt>
                <c:pt idx="89">
                  <c:v>2.5427074432373047</c:v>
                </c:pt>
                <c:pt idx="90">
                  <c:v>2.6409485340118408</c:v>
                </c:pt>
                <c:pt idx="91">
                  <c:v>2.6183521747589111</c:v>
                </c:pt>
                <c:pt idx="92">
                  <c:v>2.5745198726654053</c:v>
                </c:pt>
                <c:pt idx="93">
                  <c:v>2.512582540512085</c:v>
                </c:pt>
                <c:pt idx="94">
                  <c:v>2.3775315284729004</c:v>
                </c:pt>
                <c:pt idx="95">
                  <c:v>2.2192325592041016</c:v>
                </c:pt>
                <c:pt idx="96">
                  <c:v>2.1182613372802734</c:v>
                </c:pt>
                <c:pt idx="97">
                  <c:v>2.0309009552001953</c:v>
                </c:pt>
                <c:pt idx="98">
                  <c:v>2.0229418277740479</c:v>
                </c:pt>
                <c:pt idx="99">
                  <c:v>2.0151298046112061</c:v>
                </c:pt>
                <c:pt idx="100">
                  <c:v>2.0051865577697754</c:v>
                </c:pt>
                <c:pt idx="101">
                  <c:v>1.9325114488601685</c:v>
                </c:pt>
                <c:pt idx="102">
                  <c:v>1.8847900629043579</c:v>
                </c:pt>
                <c:pt idx="103">
                  <c:v>1.8637242317199707</c:v>
                </c:pt>
                <c:pt idx="104">
                  <c:v>1.8659019470214844</c:v>
                </c:pt>
                <c:pt idx="105">
                  <c:v>1.8988051414489746</c:v>
                </c:pt>
                <c:pt idx="106">
                  <c:v>1.9008604288101196</c:v>
                </c:pt>
              </c:numCache>
            </c:numRef>
          </c:yVal>
          <c:smooth val="1"/>
        </c:ser>
        <c:ser>
          <c:idx val="0"/>
          <c:order val="1"/>
          <c:tx>
            <c:v>1911</c:v>
          </c:tx>
          <c:spPr>
            <a:ln>
              <a:solidFill>
                <a:schemeClr val="accent6"/>
              </a:solidFill>
            </a:ln>
          </c:spPr>
          <c:marker>
            <c:symbol val="circle"/>
            <c:size val="7"/>
            <c:spPr>
              <a:solidFill>
                <a:schemeClr val="accent6"/>
              </a:solidFill>
              <a:ln>
                <a:solidFill>
                  <a:schemeClr val="accent6"/>
                </a:solidFill>
              </a:ln>
            </c:spPr>
          </c:marker>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'TC11'!$AZ$34:$AZ$140</c:f>
              <c:numCache>
                <c:formatCode>#\ ##0.0_ ;\-#\ ##0.0\ </c:formatCode>
                <c:ptCount val="107"/>
                <c:pt idx="0">
                  <c:v>56.152172088623047</c:v>
                </c:pt>
                <c:pt idx="1">
                  <c:v>55.602863311767578</c:v>
                </c:pt>
                <c:pt idx="2">
                  <c:v>54.956264495849609</c:v>
                </c:pt>
                <c:pt idx="3">
                  <c:v>54.221088409423828</c:v>
                </c:pt>
                <c:pt idx="4">
                  <c:v>53.406032562255859</c:v>
                </c:pt>
                <c:pt idx="5">
                  <c:v>52.519802093505859</c:v>
                </c:pt>
                <c:pt idx="6">
                  <c:v>51.571121215820312</c:v>
                </c:pt>
                <c:pt idx="7">
                  <c:v>50.56866455078125</c:v>
                </c:pt>
                <c:pt idx="8">
                  <c:v>49.521167755126953</c:v>
                </c:pt>
                <c:pt idx="9">
                  <c:v>48.437324523925781</c:v>
                </c:pt>
                <c:pt idx="10">
                  <c:v>47.325843811035156</c:v>
                </c:pt>
                <c:pt idx="11">
                  <c:v>46.195430755615234</c:v>
                </c:pt>
                <c:pt idx="12">
                  <c:v>45.054798126220703</c:v>
                </c:pt>
                <c:pt idx="13">
                  <c:v>43.912639617919922</c:v>
                </c:pt>
                <c:pt idx="14">
                  <c:v>42.768051147460937</c:v>
                </c:pt>
                <c:pt idx="15">
                  <c:v>41.451801300048828</c:v>
                </c:pt>
                <c:pt idx="16">
                  <c:v>39.93548583984375</c:v>
                </c:pt>
                <c:pt idx="17">
                  <c:v>38.267002105712891</c:v>
                </c:pt>
                <c:pt idx="18">
                  <c:v>36.494274139404297</c:v>
                </c:pt>
                <c:pt idx="19">
                  <c:v>34.665225982666016</c:v>
                </c:pt>
                <c:pt idx="20">
                  <c:v>32.938442230224609</c:v>
                </c:pt>
                <c:pt idx="21">
                  <c:v>31.458803176879883</c:v>
                </c:pt>
                <c:pt idx="22">
                  <c:v>29.982982635498047</c:v>
                </c:pt>
                <c:pt idx="23">
                  <c:v>28.562057495117188</c:v>
                </c:pt>
                <c:pt idx="24">
                  <c:v>27.247110366821289</c:v>
                </c:pt>
                <c:pt idx="25">
                  <c:v>26.089225769042969</c:v>
                </c:pt>
                <c:pt idx="26">
                  <c:v>25.139488220214844</c:v>
                </c:pt>
                <c:pt idx="27">
                  <c:v>24.327180862426758</c:v>
                </c:pt>
                <c:pt idx="28">
                  <c:v>23.522041320800781</c:v>
                </c:pt>
                <c:pt idx="29">
                  <c:v>22.728080749511719</c:v>
                </c:pt>
                <c:pt idx="30">
                  <c:v>21.949756622314453</c:v>
                </c:pt>
                <c:pt idx="31">
                  <c:v>21.191509246826172</c:v>
                </c:pt>
                <c:pt idx="32">
                  <c:v>20.457784652709961</c:v>
                </c:pt>
                <c:pt idx="33">
                  <c:v>19.753034591674805</c:v>
                </c:pt>
                <c:pt idx="34">
                  <c:v>19.081705093383789</c:v>
                </c:pt>
                <c:pt idx="35">
                  <c:v>18.448244094848633</c:v>
                </c:pt>
                <c:pt idx="36">
                  <c:v>17.857097625732422</c:v>
                </c:pt>
                <c:pt idx="37">
                  <c:v>17.312715530395508</c:v>
                </c:pt>
                <c:pt idx="38">
                  <c:v>16.819543838500977</c:v>
                </c:pt>
                <c:pt idx="39">
                  <c:v>16.382024765014648</c:v>
                </c:pt>
                <c:pt idx="40">
                  <c:v>16.004615783691406</c:v>
                </c:pt>
                <c:pt idx="41">
                  <c:v>15.691757202148438</c:v>
                </c:pt>
                <c:pt idx="42">
                  <c:v>15.447897911071777</c:v>
                </c:pt>
                <c:pt idx="43">
                  <c:v>15.277484893798828</c:v>
                </c:pt>
                <c:pt idx="44">
                  <c:v>15.184967041015625</c:v>
                </c:pt>
                <c:pt idx="45">
                  <c:v>15.174728393554687</c:v>
                </c:pt>
                <c:pt idx="46">
                  <c:v>15.24736213684082</c:v>
                </c:pt>
                <c:pt idx="47">
                  <c:v>15.397729873657227</c:v>
                </c:pt>
                <c:pt idx="48">
                  <c:v>15.620205879211426</c:v>
                </c:pt>
                <c:pt idx="49">
                  <c:v>15.909167289733887</c:v>
                </c:pt>
                <c:pt idx="50">
                  <c:v>16.258991241455078</c:v>
                </c:pt>
                <c:pt idx="51">
                  <c:v>16.653331756591797</c:v>
                </c:pt>
                <c:pt idx="52">
                  <c:v>16.30333137512207</c:v>
                </c:pt>
                <c:pt idx="53">
                  <c:v>15.478809356689453</c:v>
                </c:pt>
                <c:pt idx="54">
                  <c:v>14.46235179901123</c:v>
                </c:pt>
                <c:pt idx="55">
                  <c:v>13.53652286529541</c:v>
                </c:pt>
                <c:pt idx="56">
                  <c:v>12.896788597106934</c:v>
                </c:pt>
                <c:pt idx="57">
                  <c:v>12.309205055236816</c:v>
                </c:pt>
                <c:pt idx="58">
                  <c:v>11.738722801208496</c:v>
                </c:pt>
                <c:pt idx="59">
                  <c:v>11.192411422729492</c:v>
                </c:pt>
                <c:pt idx="60">
                  <c:v>10.677347183227539</c:v>
                </c:pt>
                <c:pt idx="61">
                  <c:v>10.200603485107422</c:v>
                </c:pt>
                <c:pt idx="62">
                  <c:v>9.769251823425293</c:v>
                </c:pt>
                <c:pt idx="63">
                  <c:v>9.3903684616088867</c:v>
                </c:pt>
                <c:pt idx="64">
                  <c:v>9.0710239410400391</c:v>
                </c:pt>
                <c:pt idx="65">
                  <c:v>8.8165435791015625</c:v>
                </c:pt>
                <c:pt idx="66">
                  <c:v>8.5962867736816406</c:v>
                </c:pt>
                <c:pt idx="67">
                  <c:v>8.4036378860473633</c:v>
                </c:pt>
                <c:pt idx="68">
                  <c:v>8.2477846145629883</c:v>
                </c:pt>
                <c:pt idx="69">
                  <c:v>8.137913703918457</c:v>
                </c:pt>
                <c:pt idx="70">
                  <c:v>7.9436707496643066</c:v>
                </c:pt>
                <c:pt idx="71">
                  <c:v>7.6877636909484863</c:v>
                </c:pt>
                <c:pt idx="72">
                  <c:v>7.3959288597106934</c:v>
                </c:pt>
                <c:pt idx="73">
                  <c:v>7.0637273788452148</c:v>
                </c:pt>
                <c:pt idx="74">
                  <c:v>6.6437416076660156</c:v>
                </c:pt>
                <c:pt idx="75">
                  <c:v>6.197688102722168</c:v>
                </c:pt>
                <c:pt idx="76">
                  <c:v>5.7734322547912598</c:v>
                </c:pt>
                <c:pt idx="77">
                  <c:v>5.3491921424865723</c:v>
                </c:pt>
                <c:pt idx="78">
                  <c:v>4.8807215690612793</c:v>
                </c:pt>
                <c:pt idx="79">
                  <c:v>4.0673003196716309</c:v>
                </c:pt>
                <c:pt idx="80">
                  <c:v>3.9675579071044922</c:v>
                </c:pt>
                <c:pt idx="81">
                  <c:v>3.8736352920532227</c:v>
                </c:pt>
                <c:pt idx="82">
                  <c:v>3.7852699756622314</c:v>
                </c:pt>
                <c:pt idx="83">
                  <c:v>3.702040433883667</c:v>
                </c:pt>
                <c:pt idx="84">
                  <c:v>3.5962896347045898</c:v>
                </c:pt>
                <c:pt idx="85">
                  <c:v>3.3890864849090576</c:v>
                </c:pt>
                <c:pt idx="86">
                  <c:v>3.2371444702148437</c:v>
                </c:pt>
                <c:pt idx="87">
                  <c:v>2.9733717441558838</c:v>
                </c:pt>
                <c:pt idx="88">
                  <c:v>2.8623230457305908</c:v>
                </c:pt>
                <c:pt idx="89">
                  <c:v>2.8246591091156006</c:v>
                </c:pt>
                <c:pt idx="90">
                  <c:v>2.7365195751190186</c:v>
                </c:pt>
                <c:pt idx="91">
                  <c:v>2.7298994064331055</c:v>
                </c:pt>
                <c:pt idx="92">
                  <c:v>2.7372705936431885</c:v>
                </c:pt>
                <c:pt idx="93">
                  <c:v>2.752927303314209</c:v>
                </c:pt>
                <c:pt idx="94">
                  <c:v>2.8264288902282715</c:v>
                </c:pt>
                <c:pt idx="95">
                  <c:v>2.8871340751647949</c:v>
                </c:pt>
                <c:pt idx="96">
                  <c:v>2.7972087860107422</c:v>
                </c:pt>
                <c:pt idx="97">
                  <c:v>2.9799425601959229</c:v>
                </c:pt>
                <c:pt idx="98">
                  <c:v>3.0191571712493896</c:v>
                </c:pt>
                <c:pt idx="99">
                  <c:v>3.0605196952819824</c:v>
                </c:pt>
                <c:pt idx="100">
                  <c:v>3.103710412979126</c:v>
                </c:pt>
                <c:pt idx="101">
                  <c:v>3.1595330238342285</c:v>
                </c:pt>
                <c:pt idx="102">
                  <c:v>3.2470133304595947</c:v>
                </c:pt>
                <c:pt idx="103">
                  <c:v>3.3813784122467041</c:v>
                </c:pt>
                <c:pt idx="104">
                  <c:v>3.5472276210784912</c:v>
                </c:pt>
                <c:pt idx="105">
                  <c:v>3.696035623550415</c:v>
                </c:pt>
                <c:pt idx="106">
                  <c:v>1.749215841293335</c:v>
                </c:pt>
              </c:numCache>
            </c:numRef>
          </c:yVal>
          <c:smooth val="1"/>
        </c:ser>
        <c:ser>
          <c:idx val="1"/>
          <c:order val="2"/>
          <c:tx>
            <c:v>1912</c:v>
          </c:tx>
          <c:marker>
            <c:symbol val="square"/>
            <c:size val="4"/>
          </c:marker>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'TC11'!$BC$34:$BC$140</c:f>
              <c:numCache>
                <c:formatCode>#\ ##0.0_ ;\-#\ ##0.0\ </c:formatCode>
                <c:ptCount val="107"/>
                <c:pt idx="0">
                  <c:v>58.704120635986328</c:v>
                </c:pt>
                <c:pt idx="1">
                  <c:v>58.190837860107422</c:v>
                </c:pt>
                <c:pt idx="2">
                  <c:v>57.574386596679687</c:v>
                </c:pt>
                <c:pt idx="3">
                  <c:v>56.863777160644531</c:v>
                </c:pt>
                <c:pt idx="4">
                  <c:v>56.068012237548828</c:v>
                </c:pt>
                <c:pt idx="5">
                  <c:v>55.196113586425781</c:v>
                </c:pt>
                <c:pt idx="6">
                  <c:v>54.257072448730469</c:v>
                </c:pt>
                <c:pt idx="7">
                  <c:v>53.259906768798828</c:v>
                </c:pt>
                <c:pt idx="8">
                  <c:v>52.213634490966797</c:v>
                </c:pt>
                <c:pt idx="9">
                  <c:v>51.127250671386719</c:v>
                </c:pt>
                <c:pt idx="10">
                  <c:v>50.009777069091797</c:v>
                </c:pt>
                <c:pt idx="11">
                  <c:v>48.870201110839844</c:v>
                </c:pt>
                <c:pt idx="12">
                  <c:v>47.717548370361328</c:v>
                </c:pt>
                <c:pt idx="13">
                  <c:v>46.560829162597656</c:v>
                </c:pt>
                <c:pt idx="14">
                  <c:v>45.409042358398438</c:v>
                </c:pt>
                <c:pt idx="15">
                  <c:v>44.146194458007813</c:v>
                </c:pt>
                <c:pt idx="16">
                  <c:v>42.675395965576172</c:v>
                </c:pt>
                <c:pt idx="17">
                  <c:v>41.0382080078125</c:v>
                </c:pt>
                <c:pt idx="18">
                  <c:v>39.276187896728516</c:v>
                </c:pt>
                <c:pt idx="19">
                  <c:v>37.430885314941406</c:v>
                </c:pt>
                <c:pt idx="20">
                  <c:v>35.543861389160156</c:v>
                </c:pt>
                <c:pt idx="21">
                  <c:v>33.847518920898438</c:v>
                </c:pt>
                <c:pt idx="22">
                  <c:v>32.261848449707031</c:v>
                </c:pt>
                <c:pt idx="23">
                  <c:v>30.67805290222168</c:v>
                </c:pt>
                <c:pt idx="24">
                  <c:v>29.153360366821289</c:v>
                </c:pt>
                <c:pt idx="25">
                  <c:v>27.745027542114258</c:v>
                </c:pt>
                <c:pt idx="26">
                  <c:v>26.510290145874023</c:v>
                </c:pt>
                <c:pt idx="27">
                  <c:v>25.505002975463867</c:v>
                </c:pt>
                <c:pt idx="28">
                  <c:v>24.608102798461914</c:v>
                </c:pt>
                <c:pt idx="29">
                  <c:v>23.717063903808594</c:v>
                </c:pt>
                <c:pt idx="30">
                  <c:v>22.838310241699219</c:v>
                </c:pt>
                <c:pt idx="31">
                  <c:v>21.978265762329102</c:v>
                </c:pt>
                <c:pt idx="32">
                  <c:v>21.143346786499023</c:v>
                </c:pt>
                <c:pt idx="33">
                  <c:v>20.339986801147461</c:v>
                </c:pt>
                <c:pt idx="34">
                  <c:v>19.574600219726562</c:v>
                </c:pt>
                <c:pt idx="35">
                  <c:v>18.853616714477539</c:v>
                </c:pt>
                <c:pt idx="36">
                  <c:v>18.18345832824707</c:v>
                </c:pt>
                <c:pt idx="37">
                  <c:v>17.570549011230469</c:v>
                </c:pt>
                <c:pt idx="38">
                  <c:v>17.021312713623047</c:v>
                </c:pt>
                <c:pt idx="39">
                  <c:v>16.542171478271484</c:v>
                </c:pt>
                <c:pt idx="40">
                  <c:v>16.139551162719727</c:v>
                </c:pt>
                <c:pt idx="41">
                  <c:v>15.819869041442871</c:v>
                </c:pt>
                <c:pt idx="42">
                  <c:v>15.589557647705078</c:v>
                </c:pt>
                <c:pt idx="43">
                  <c:v>15.455035209655762</c:v>
                </c:pt>
                <c:pt idx="44">
                  <c:v>15.421818733215332</c:v>
                </c:pt>
                <c:pt idx="45">
                  <c:v>15.46372127532959</c:v>
                </c:pt>
                <c:pt idx="46">
                  <c:v>15.567805290222168</c:v>
                </c:pt>
                <c:pt idx="47">
                  <c:v>15.736360549926758</c:v>
                </c:pt>
                <c:pt idx="48">
                  <c:v>15.971665382385254</c:v>
                </c:pt>
                <c:pt idx="49">
                  <c:v>16.276006698608398</c:v>
                </c:pt>
                <c:pt idx="50">
                  <c:v>16.651664733886719</c:v>
                </c:pt>
                <c:pt idx="51">
                  <c:v>16.560033798217773</c:v>
                </c:pt>
                <c:pt idx="52">
                  <c:v>15.751547813415527</c:v>
                </c:pt>
                <c:pt idx="53">
                  <c:v>14.655558586120605</c:v>
                </c:pt>
                <c:pt idx="54">
                  <c:v>13.619470596313477</c:v>
                </c:pt>
                <c:pt idx="55">
                  <c:v>12.919489860534668</c:v>
                </c:pt>
                <c:pt idx="56">
                  <c:v>12.298236846923828</c:v>
                </c:pt>
                <c:pt idx="57">
                  <c:v>11.690384864807129</c:v>
                </c:pt>
                <c:pt idx="58">
                  <c:v>11.105363845825195</c:v>
                </c:pt>
                <c:pt idx="59">
                  <c:v>10.552599906921387</c:v>
                </c:pt>
                <c:pt idx="60">
                  <c:v>10.041526794433594</c:v>
                </c:pt>
                <c:pt idx="61">
                  <c:v>9.5815706253051758</c:v>
                </c:pt>
                <c:pt idx="62">
                  <c:v>9.1821651458740234</c:v>
                </c:pt>
                <c:pt idx="63">
                  <c:v>8.8527364730834961</c:v>
                </c:pt>
                <c:pt idx="64">
                  <c:v>8.602717399597168</c:v>
                </c:pt>
                <c:pt idx="65">
                  <c:v>8.4319858551025391</c:v>
                </c:pt>
                <c:pt idx="66">
                  <c:v>8.2837915420532227</c:v>
                </c:pt>
                <c:pt idx="67">
                  <c:v>8.1611661911010742</c:v>
                </c:pt>
                <c:pt idx="68">
                  <c:v>8.081181526184082</c:v>
                </c:pt>
                <c:pt idx="69">
                  <c:v>8.0244693756103516</c:v>
                </c:pt>
                <c:pt idx="70">
                  <c:v>7.7820219993591309</c:v>
                </c:pt>
                <c:pt idx="71">
                  <c:v>7.4622907638549805</c:v>
                </c:pt>
                <c:pt idx="72">
                  <c:v>7.1204586029052734</c:v>
                </c:pt>
                <c:pt idx="73">
                  <c:v>6.7641358375549316</c:v>
                </c:pt>
                <c:pt idx="74">
                  <c:v>6.3761744499206543</c:v>
                </c:pt>
                <c:pt idx="75">
                  <c:v>5.9944362640380859</c:v>
                </c:pt>
                <c:pt idx="76">
                  <c:v>5.6180062294006348</c:v>
                </c:pt>
                <c:pt idx="77">
                  <c:v>5.2415766716003418</c:v>
                </c:pt>
                <c:pt idx="78">
                  <c:v>4.9608592987060547</c:v>
                </c:pt>
                <c:pt idx="79">
                  <c:v>4.1633925437927246</c:v>
                </c:pt>
                <c:pt idx="80">
                  <c:v>4.0600042343139648</c:v>
                </c:pt>
                <c:pt idx="81">
                  <c:v>3.9567265510559082</c:v>
                </c:pt>
                <c:pt idx="82">
                  <c:v>3.8540267944335938</c:v>
                </c:pt>
                <c:pt idx="83">
                  <c:v>3.7513272762298584</c:v>
                </c:pt>
                <c:pt idx="84">
                  <c:v>3.6421103477478027</c:v>
                </c:pt>
                <c:pt idx="85">
                  <c:v>3.5127322673797607</c:v>
                </c:pt>
                <c:pt idx="86">
                  <c:v>3.3737199306488037</c:v>
                </c:pt>
                <c:pt idx="87">
                  <c:v>3.1396088600158691</c:v>
                </c:pt>
                <c:pt idx="88">
                  <c:v>2.9873006343841553</c:v>
                </c:pt>
                <c:pt idx="89">
                  <c:v>2.913482666015625</c:v>
                </c:pt>
                <c:pt idx="90">
                  <c:v>2.8055031299591064</c:v>
                </c:pt>
                <c:pt idx="91">
                  <c:v>2.8025100231170654</c:v>
                </c:pt>
                <c:pt idx="92">
                  <c:v>2.8032534122467041</c:v>
                </c:pt>
                <c:pt idx="93">
                  <c:v>2.81368088722229</c:v>
                </c:pt>
                <c:pt idx="94">
                  <c:v>2.9081423282623291</c:v>
                </c:pt>
                <c:pt idx="95">
                  <c:v>2.9707765579223633</c:v>
                </c:pt>
                <c:pt idx="96">
                  <c:v>2.9229838848114014</c:v>
                </c:pt>
                <c:pt idx="97">
                  <c:v>2.9364264011383057</c:v>
                </c:pt>
                <c:pt idx="98">
                  <c:v>2.9410815238952637</c:v>
                </c:pt>
                <c:pt idx="99">
                  <c:v>3.0084733963012695</c:v>
                </c:pt>
                <c:pt idx="100">
                  <c:v>3.1475250720977783</c:v>
                </c:pt>
                <c:pt idx="101">
                  <c:v>3.1226737499237061</c:v>
                </c:pt>
                <c:pt idx="102">
                  <c:v>3.0648806095123291</c:v>
                </c:pt>
                <c:pt idx="103">
                  <c:v>2.9947896003723145</c:v>
                </c:pt>
                <c:pt idx="104">
                  <c:v>2.9188330173492432</c:v>
                </c:pt>
                <c:pt idx="105">
                  <c:v>3.2659261226654053</c:v>
                </c:pt>
                <c:pt idx="106">
                  <c:v>3.9879493713378906</c:v>
                </c:pt>
              </c:numCache>
            </c:numRef>
          </c:yVal>
          <c:smooth val="1"/>
        </c:ser>
        <c:ser>
          <c:idx val="2"/>
          <c:order val="3"/>
          <c:tx>
            <c:v>1913</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'TC11'!$BF$34:$BF$140</c:f>
              <c:numCache>
                <c:formatCode>#\ ##0.0_ ;\-#\ ##0.0\ </c:formatCode>
                <c:ptCount val="107"/>
                <c:pt idx="0">
                  <c:v>61.622314453125</c:v>
                </c:pt>
                <c:pt idx="1">
                  <c:v>61.163078308105469</c:v>
                </c:pt>
                <c:pt idx="2">
                  <c:v>60.616001129150391</c:v>
                </c:pt>
                <c:pt idx="3">
                  <c:v>59.984859466552734</c:v>
                </c:pt>
                <c:pt idx="4">
                  <c:v>59.273380279541016</c:v>
                </c:pt>
                <c:pt idx="5">
                  <c:v>58.485343933105469</c:v>
                </c:pt>
                <c:pt idx="6">
                  <c:v>57.624481201171875</c:v>
                </c:pt>
                <c:pt idx="7">
                  <c:v>56.694557189941406</c:v>
                </c:pt>
                <c:pt idx="8">
                  <c:v>55.699325561523438</c:v>
                </c:pt>
                <c:pt idx="9">
                  <c:v>54.642539978027344</c:v>
                </c:pt>
                <c:pt idx="10">
                  <c:v>53.5279541015625</c:v>
                </c:pt>
                <c:pt idx="11">
                  <c:v>52.359317779541016</c:v>
                </c:pt>
                <c:pt idx="12">
                  <c:v>51.140388488769531</c:v>
                </c:pt>
                <c:pt idx="13">
                  <c:v>49.874919891357422</c:v>
                </c:pt>
                <c:pt idx="14">
                  <c:v>48.309650421142578</c:v>
                </c:pt>
                <c:pt idx="15">
                  <c:v>46.055427551269531</c:v>
                </c:pt>
                <c:pt idx="16">
                  <c:v>43.271320343017578</c:v>
                </c:pt>
                <c:pt idx="17">
                  <c:v>40.128757476806641</c:v>
                </c:pt>
                <c:pt idx="18">
                  <c:v>36.799179077148438</c:v>
                </c:pt>
                <c:pt idx="19">
                  <c:v>33.454013824462891</c:v>
                </c:pt>
                <c:pt idx="20">
                  <c:v>31.720878601074219</c:v>
                </c:pt>
                <c:pt idx="21">
                  <c:v>30.155675888061523</c:v>
                </c:pt>
                <c:pt idx="22">
                  <c:v>28.742443084716797</c:v>
                </c:pt>
                <c:pt idx="23">
                  <c:v>27.478738784790039</c:v>
                </c:pt>
                <c:pt idx="24">
                  <c:v>26.362136840820312</c:v>
                </c:pt>
                <c:pt idx="25">
                  <c:v>25.390190124511719</c:v>
                </c:pt>
                <c:pt idx="26">
                  <c:v>24.527988433837891</c:v>
                </c:pt>
                <c:pt idx="27">
                  <c:v>23.674970626831055</c:v>
                </c:pt>
                <c:pt idx="28">
                  <c:v>22.829334259033203</c:v>
                </c:pt>
                <c:pt idx="29">
                  <c:v>21.996818542480469</c:v>
                </c:pt>
                <c:pt idx="30">
                  <c:v>21.183172225952148</c:v>
                </c:pt>
                <c:pt idx="31">
                  <c:v>20.394138336181641</c:v>
                </c:pt>
                <c:pt idx="32">
                  <c:v>19.635465621948242</c:v>
                </c:pt>
                <c:pt idx="33">
                  <c:v>18.912895202636719</c:v>
                </c:pt>
                <c:pt idx="34">
                  <c:v>18.232175827026367</c:v>
                </c:pt>
                <c:pt idx="35">
                  <c:v>17.599050521850586</c:v>
                </c:pt>
                <c:pt idx="36">
                  <c:v>17.019264221191406</c:v>
                </c:pt>
                <c:pt idx="37">
                  <c:v>16.498565673828125</c:v>
                </c:pt>
                <c:pt idx="38">
                  <c:v>16.042694091796875</c:v>
                </c:pt>
                <c:pt idx="39">
                  <c:v>15.657402992248535</c:v>
                </c:pt>
                <c:pt idx="40">
                  <c:v>15.348428726196289</c:v>
                </c:pt>
                <c:pt idx="41">
                  <c:v>15.121524810791016</c:v>
                </c:pt>
                <c:pt idx="42">
                  <c:v>14.982431411743164</c:v>
                </c:pt>
                <c:pt idx="43">
                  <c:v>14.936863899230957</c:v>
                </c:pt>
                <c:pt idx="44">
                  <c:v>14.960268974304199</c:v>
                </c:pt>
                <c:pt idx="45">
                  <c:v>15.030854225158691</c:v>
                </c:pt>
                <c:pt idx="46">
                  <c:v>15.153239250183105</c:v>
                </c:pt>
                <c:pt idx="47">
                  <c:v>15.332036018371582</c:v>
                </c:pt>
                <c:pt idx="48">
                  <c:v>15.571865081787109</c:v>
                </c:pt>
                <c:pt idx="49">
                  <c:v>15.877341270446777</c:v>
                </c:pt>
                <c:pt idx="50">
                  <c:v>15.803545951843262</c:v>
                </c:pt>
                <c:pt idx="51">
                  <c:v>15.118854522705078</c:v>
                </c:pt>
                <c:pt idx="52">
                  <c:v>14.159072875976563</c:v>
                </c:pt>
                <c:pt idx="53">
                  <c:v>13.191513061523437</c:v>
                </c:pt>
                <c:pt idx="54">
                  <c:v>12.477389335632324</c:v>
                </c:pt>
                <c:pt idx="55">
                  <c:v>11.912260055541992</c:v>
                </c:pt>
                <c:pt idx="56">
                  <c:v>11.35775089263916</c:v>
                </c:pt>
                <c:pt idx="57">
                  <c:v>10.821212768554687</c:v>
                </c:pt>
                <c:pt idx="58">
                  <c:v>10.309996604919434</c:v>
                </c:pt>
                <c:pt idx="59">
                  <c:v>9.8314552307128906</c:v>
                </c:pt>
                <c:pt idx="60">
                  <c:v>9.3929386138916016</c:v>
                </c:pt>
                <c:pt idx="61">
                  <c:v>9.0017976760864258</c:v>
                </c:pt>
                <c:pt idx="62">
                  <c:v>8.6653833389282227</c:v>
                </c:pt>
                <c:pt idx="63">
                  <c:v>8.3910484313964844</c:v>
                </c:pt>
                <c:pt idx="64">
                  <c:v>8.1855888366699219</c:v>
                </c:pt>
                <c:pt idx="65">
                  <c:v>8.0149297714233398</c:v>
                </c:pt>
                <c:pt idx="66">
                  <c:v>7.8640198707580566</c:v>
                </c:pt>
                <c:pt idx="67">
                  <c:v>7.7449569702148437</c:v>
                </c:pt>
                <c:pt idx="68">
                  <c:v>7.6698398590087891</c:v>
                </c:pt>
                <c:pt idx="69">
                  <c:v>7.5872163772583008</c:v>
                </c:pt>
                <c:pt idx="70">
                  <c:v>7.4726190567016602</c:v>
                </c:pt>
                <c:pt idx="71">
                  <c:v>7.31817626953125</c:v>
                </c:pt>
                <c:pt idx="72">
                  <c:v>7.0182695388793945</c:v>
                </c:pt>
                <c:pt idx="73">
                  <c:v>6.5671591758728027</c:v>
                </c:pt>
                <c:pt idx="74">
                  <c:v>6.0849041938781738</c:v>
                </c:pt>
                <c:pt idx="75">
                  <c:v>5.6725521087646484</c:v>
                </c:pt>
                <c:pt idx="76">
                  <c:v>5.2876620292663574</c:v>
                </c:pt>
                <c:pt idx="77">
                  <c:v>4.9145746231079102</c:v>
                </c:pt>
                <c:pt idx="78">
                  <c:v>4.5330104827880859</c:v>
                </c:pt>
                <c:pt idx="79">
                  <c:v>3.7967238426208496</c:v>
                </c:pt>
                <c:pt idx="80">
                  <c:v>3.6925263404846191</c:v>
                </c:pt>
                <c:pt idx="81">
                  <c:v>3.5858957767486572</c:v>
                </c:pt>
                <c:pt idx="82">
                  <c:v>3.4826557636260986</c:v>
                </c:pt>
                <c:pt idx="83">
                  <c:v>3.3783056735992432</c:v>
                </c:pt>
                <c:pt idx="84">
                  <c:v>3.4136660099029541</c:v>
                </c:pt>
                <c:pt idx="85">
                  <c:v>3.3496930599212646</c:v>
                </c:pt>
                <c:pt idx="86">
                  <c:v>3.099299430847168</c:v>
                </c:pt>
                <c:pt idx="87">
                  <c:v>2.8628501892089844</c:v>
                </c:pt>
                <c:pt idx="88">
                  <c:v>2.622478723526001</c:v>
                </c:pt>
                <c:pt idx="89">
                  <c:v>2.540679931640625</c:v>
                </c:pt>
                <c:pt idx="90">
                  <c:v>2.4640443325042725</c:v>
                </c:pt>
                <c:pt idx="91">
                  <c:v>2.4624390602111816</c:v>
                </c:pt>
                <c:pt idx="92">
                  <c:v>2.4639787673950195</c:v>
                </c:pt>
                <c:pt idx="93">
                  <c:v>2.4702839851379395</c:v>
                </c:pt>
                <c:pt idx="94">
                  <c:v>2.5381665229797363</c:v>
                </c:pt>
                <c:pt idx="95">
                  <c:v>2.6291961669921875</c:v>
                </c:pt>
                <c:pt idx="96">
                  <c:v>2.507129430770874</c:v>
                </c:pt>
                <c:pt idx="97">
                  <c:v>2.2956371307373047</c:v>
                </c:pt>
                <c:pt idx="98">
                  <c:v>2.2729008197784424</c:v>
                </c:pt>
                <c:pt idx="99">
                  <c:v>2.263563871383667</c:v>
                </c:pt>
                <c:pt idx="100">
                  <c:v>2.265899658203125</c:v>
                </c:pt>
                <c:pt idx="101">
                  <c:v>2.2133133411407471</c:v>
                </c:pt>
                <c:pt idx="102">
                  <c:v>2.0969815254211426</c:v>
                </c:pt>
                <c:pt idx="103">
                  <c:v>1.9764485359191895</c:v>
                </c:pt>
                <c:pt idx="104">
                  <c:v>1.8473994731903076</c:v>
                </c:pt>
                <c:pt idx="105">
                  <c:v>1.7575604915618896</c:v>
                </c:pt>
                <c:pt idx="106">
                  <c:v>1.6834009885787964</c:v>
                </c:pt>
              </c:numCache>
            </c:numRef>
          </c:yVal>
          <c:smooth val="1"/>
        </c:ser>
        <c:ser>
          <c:idx val="3"/>
          <c:order val="4"/>
          <c:tx>
            <c:v>1925</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'TC11'!$BI$34:$BI$140</c:f>
              <c:numCache>
                <c:formatCode>#\ ##0.0_ ;\-#\ ##0.0\ </c:formatCode>
                <c:ptCount val="107"/>
                <c:pt idx="0">
                  <c:v>61.680435180664062</c:v>
                </c:pt>
                <c:pt idx="1">
                  <c:v>61.220779418945313</c:v>
                </c:pt>
                <c:pt idx="2">
                  <c:v>60.673198699951172</c:v>
                </c:pt>
                <c:pt idx="3">
                  <c:v>60.041469573974609</c:v>
                </c:pt>
                <c:pt idx="4">
                  <c:v>59.329334259033203</c:v>
                </c:pt>
                <c:pt idx="5">
                  <c:v>58.540557861328125</c:v>
                </c:pt>
                <c:pt idx="6">
                  <c:v>57.678905487060547</c:v>
                </c:pt>
                <c:pt idx="7">
                  <c:v>56.74810791015625</c:v>
                </c:pt>
                <c:pt idx="8">
                  <c:v>55.751953125</c:v>
                </c:pt>
                <c:pt idx="9">
                  <c:v>54.694179534912109</c:v>
                </c:pt>
                <c:pt idx="10">
                  <c:v>53.578556060791016</c:v>
                </c:pt>
                <c:pt idx="11">
                  <c:v>52.408821105957031</c:v>
                </c:pt>
                <c:pt idx="12">
                  <c:v>51.188755035400391</c:v>
                </c:pt>
                <c:pt idx="13">
                  <c:v>49.922100067138672</c:v>
                </c:pt>
                <c:pt idx="14">
                  <c:v>48.355365753173828</c:v>
                </c:pt>
                <c:pt idx="15">
                  <c:v>46.099025726318359</c:v>
                </c:pt>
                <c:pt idx="16">
                  <c:v>43.312294006347656</c:v>
                </c:pt>
                <c:pt idx="17">
                  <c:v>40.166770935058594</c:v>
                </c:pt>
                <c:pt idx="18">
                  <c:v>36.834053039550781</c:v>
                </c:pt>
                <c:pt idx="19">
                  <c:v>33.485733032226563</c:v>
                </c:pt>
                <c:pt idx="20">
                  <c:v>31.750968933105469</c:v>
                </c:pt>
                <c:pt idx="21">
                  <c:v>30.184299468994141</c:v>
                </c:pt>
                <c:pt idx="22">
                  <c:v>28.769737243652344</c:v>
                </c:pt>
                <c:pt idx="23">
                  <c:v>27.504854202270508</c:v>
                </c:pt>
                <c:pt idx="24">
                  <c:v>26.387203216552734</c:v>
                </c:pt>
                <c:pt idx="25">
                  <c:v>25.414350509643555</c:v>
                </c:pt>
                <c:pt idx="26">
                  <c:v>24.551347732543945</c:v>
                </c:pt>
                <c:pt idx="27">
                  <c:v>23.697534561157227</c:v>
                </c:pt>
                <c:pt idx="28">
                  <c:v>22.851110458374023</c:v>
                </c:pt>
                <c:pt idx="29">
                  <c:v>22.017816543579102</c:v>
                </c:pt>
                <c:pt idx="30">
                  <c:v>21.203413009643555</c:v>
                </c:pt>
                <c:pt idx="31">
                  <c:v>20.413137435913086</c:v>
                </c:pt>
                <c:pt idx="32">
                  <c:v>19.653282165527344</c:v>
                </c:pt>
                <c:pt idx="33">
                  <c:v>18.929603576660156</c:v>
                </c:pt>
                <c:pt idx="34">
                  <c:v>18.247842788696289</c:v>
                </c:pt>
                <c:pt idx="35">
                  <c:v>17.613750457763672</c:v>
                </c:pt>
                <c:pt idx="36">
                  <c:v>17.033075332641602</c:v>
                </c:pt>
                <c:pt idx="37">
                  <c:v>16.511560440063477</c:v>
                </c:pt>
                <c:pt idx="38">
                  <c:v>16.054948806762695</c:v>
                </c:pt>
                <c:pt idx="39">
                  <c:v>15.668986320495605</c:v>
                </c:pt>
                <c:pt idx="40">
                  <c:v>15.359419822692871</c:v>
                </c:pt>
                <c:pt idx="41">
                  <c:v>15.131993293762207</c:v>
                </c:pt>
                <c:pt idx="42">
                  <c:v>14.99244499206543</c:v>
                </c:pt>
                <c:pt idx="43">
                  <c:v>14.946491241455078</c:v>
                </c:pt>
                <c:pt idx="44">
                  <c:v>14.969554901123047</c:v>
                </c:pt>
                <c:pt idx="45">
                  <c:v>15.039827346801758</c:v>
                </c:pt>
                <c:pt idx="46">
                  <c:v>15.161922454833984</c:v>
                </c:pt>
                <c:pt idx="47">
                  <c:v>15.340456008911133</c:v>
                </c:pt>
                <c:pt idx="48">
                  <c:v>15.580043792724609</c:v>
                </c:pt>
                <c:pt idx="49">
                  <c:v>15.885300636291504</c:v>
                </c:pt>
                <c:pt idx="50">
                  <c:v>15.811090469360352</c:v>
                </c:pt>
                <c:pt idx="51">
                  <c:v>15.125710487365723</c:v>
                </c:pt>
                <c:pt idx="52">
                  <c:v>14.165155410766602</c:v>
                </c:pt>
                <c:pt idx="53">
                  <c:v>13.196864128112793</c:v>
                </c:pt>
                <c:pt idx="54">
                  <c:v>12.482154846191406</c:v>
                </c:pt>
                <c:pt idx="55">
                  <c:v>11.916526794433594</c:v>
                </c:pt>
                <c:pt idx="56">
                  <c:v>11.361549377441406</c:v>
                </c:pt>
                <c:pt idx="57">
                  <c:v>10.82457447052002</c:v>
                </c:pt>
                <c:pt idx="58">
                  <c:v>10.312954902648926</c:v>
                </c:pt>
                <c:pt idx="59">
                  <c:v>9.83404541015625</c:v>
                </c:pt>
                <c:pt idx="60">
                  <c:v>9.3951902389526367</c:v>
                </c:pt>
                <c:pt idx="61">
                  <c:v>9.0037422180175781</c:v>
                </c:pt>
                <c:pt idx="62">
                  <c:v>8.6670513153076172</c:v>
                </c:pt>
                <c:pt idx="63">
                  <c:v>8.3924646377563477</c:v>
                </c:pt>
                <c:pt idx="64">
                  <c:v>8.1867771148681641</c:v>
                </c:pt>
                <c:pt idx="65">
                  <c:v>8.0159015655517578</c:v>
                </c:pt>
                <c:pt idx="66">
                  <c:v>7.8647847175598145</c:v>
                </c:pt>
                <c:pt idx="67">
                  <c:v>7.7455239295959473</c:v>
                </c:pt>
                <c:pt idx="68">
                  <c:v>7.6702160835266113</c:v>
                </c:pt>
                <c:pt idx="69">
                  <c:v>7.5874028205871582</c:v>
                </c:pt>
                <c:pt idx="70">
                  <c:v>7.4726190567016602</c:v>
                </c:pt>
                <c:pt idx="71">
                  <c:v>7.3181767463684082</c:v>
                </c:pt>
                <c:pt idx="72">
                  <c:v>7.0182700157165527</c:v>
                </c:pt>
                <c:pt idx="73">
                  <c:v>6.5671586990356445</c:v>
                </c:pt>
                <c:pt idx="74">
                  <c:v>6.0849041938781738</c:v>
                </c:pt>
                <c:pt idx="75">
                  <c:v>5.6725525856018066</c:v>
                </c:pt>
                <c:pt idx="76">
                  <c:v>5.2876625061035156</c:v>
                </c:pt>
                <c:pt idx="77">
                  <c:v>4.9145755767822266</c:v>
                </c:pt>
                <c:pt idx="78">
                  <c:v>4.5330114364624023</c:v>
                </c:pt>
                <c:pt idx="79">
                  <c:v>3.7967245578765869</c:v>
                </c:pt>
                <c:pt idx="80">
                  <c:v>3.6925268173217773</c:v>
                </c:pt>
                <c:pt idx="81">
                  <c:v>3.5858962535858154</c:v>
                </c:pt>
                <c:pt idx="82">
                  <c:v>3.4826560020446777</c:v>
                </c:pt>
                <c:pt idx="83">
                  <c:v>3.3783056735992432</c:v>
                </c:pt>
                <c:pt idx="84">
                  <c:v>3.4136660099029541</c:v>
                </c:pt>
                <c:pt idx="85">
                  <c:v>3.3496930599212646</c:v>
                </c:pt>
                <c:pt idx="86">
                  <c:v>3.0992996692657471</c:v>
                </c:pt>
                <c:pt idx="87">
                  <c:v>2.8628501892089844</c:v>
                </c:pt>
                <c:pt idx="88">
                  <c:v>2.622478723526001</c:v>
                </c:pt>
                <c:pt idx="89">
                  <c:v>2.5406804084777832</c:v>
                </c:pt>
                <c:pt idx="90">
                  <c:v>2.4640445709228516</c:v>
                </c:pt>
                <c:pt idx="91">
                  <c:v>2.4624392986297607</c:v>
                </c:pt>
                <c:pt idx="92">
                  <c:v>2.4639785289764404</c:v>
                </c:pt>
                <c:pt idx="93">
                  <c:v>2.4702839851379395</c:v>
                </c:pt>
                <c:pt idx="94">
                  <c:v>2.5381662845611572</c:v>
                </c:pt>
                <c:pt idx="95">
                  <c:v>2.6291964054107666</c:v>
                </c:pt>
                <c:pt idx="96">
                  <c:v>2.5071299076080322</c:v>
                </c:pt>
                <c:pt idx="97">
                  <c:v>2.2956373691558838</c:v>
                </c:pt>
                <c:pt idx="98">
                  <c:v>2.2729008197784424</c:v>
                </c:pt>
                <c:pt idx="99">
                  <c:v>2.2635641098022461</c:v>
                </c:pt>
                <c:pt idx="100">
                  <c:v>2.265899658203125</c:v>
                </c:pt>
                <c:pt idx="101">
                  <c:v>2.2133133411407471</c:v>
                </c:pt>
                <c:pt idx="102">
                  <c:v>2.0969815254211426</c:v>
                </c:pt>
                <c:pt idx="103">
                  <c:v>1.976448655128479</c:v>
                </c:pt>
                <c:pt idx="104">
                  <c:v>1.8473995923995972</c:v>
                </c:pt>
                <c:pt idx="105">
                  <c:v>1.7575604915618896</c:v>
                </c:pt>
                <c:pt idx="106">
                  <c:v>1.6834009885787964</c:v>
                </c:pt>
              </c:numCache>
            </c:numRef>
          </c:yVal>
          <c:smooth val="1"/>
        </c:ser>
        <c:ser>
          <c:idx val="4"/>
          <c:order val="5"/>
          <c:tx>
            <c:v>1927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'TC11'!$BL$34:$BL$140</c:f>
              <c:numCache>
                <c:formatCode>#\ ##0.0_ ;\-#\ ##0.0\ </c:formatCode>
                <c:ptCount val="107"/>
                <c:pt idx="0">
                  <c:v>57.678615570068359</c:v>
                </c:pt>
                <c:pt idx="1">
                  <c:v>57.247966766357422</c:v>
                </c:pt>
                <c:pt idx="2">
                  <c:v>56.735111236572266</c:v>
                </c:pt>
                <c:pt idx="3">
                  <c:v>56.143539428710938</c:v>
                </c:pt>
                <c:pt idx="4">
                  <c:v>55.476799011230469</c:v>
                </c:pt>
                <c:pt idx="5">
                  <c:v>54.738391876220703</c:v>
                </c:pt>
                <c:pt idx="6">
                  <c:v>53.931831359863281</c:v>
                </c:pt>
                <c:pt idx="7">
                  <c:v>53.060634613037109</c:v>
                </c:pt>
                <c:pt idx="8">
                  <c:v>52.128318786621094</c:v>
                </c:pt>
                <c:pt idx="9">
                  <c:v>51.138393402099609</c:v>
                </c:pt>
                <c:pt idx="10">
                  <c:v>50.094387054443359</c:v>
                </c:pt>
                <c:pt idx="11">
                  <c:v>48.999790191650391</c:v>
                </c:pt>
                <c:pt idx="12">
                  <c:v>47.858150482177734</c:v>
                </c:pt>
                <c:pt idx="13">
                  <c:v>46.672962188720703</c:v>
                </c:pt>
                <c:pt idx="14">
                  <c:v>45.207241058349609</c:v>
                </c:pt>
                <c:pt idx="15">
                  <c:v>43.096820831298828</c:v>
                </c:pt>
                <c:pt idx="16">
                  <c:v>40.490596771240234</c:v>
                </c:pt>
                <c:pt idx="17">
                  <c:v>37.549015045166016</c:v>
                </c:pt>
                <c:pt idx="18">
                  <c:v>34.432498931884766</c:v>
                </c:pt>
                <c:pt idx="19">
                  <c:v>31.301473617553711</c:v>
                </c:pt>
                <c:pt idx="20">
                  <c:v>29.678817749023438</c:v>
                </c:pt>
                <c:pt idx="21">
                  <c:v>28.213323593139648</c:v>
                </c:pt>
                <c:pt idx="22">
                  <c:v>26.890043258666992</c:v>
                </c:pt>
                <c:pt idx="23">
                  <c:v>25.706684112548828</c:v>
                </c:pt>
                <c:pt idx="24">
                  <c:v>24.660968780517578</c:v>
                </c:pt>
                <c:pt idx="25">
                  <c:v>23.750600814819336</c:v>
                </c:pt>
                <c:pt idx="26">
                  <c:v>22.942913055419922</c:v>
                </c:pt>
                <c:pt idx="27">
                  <c:v>22.143833160400391</c:v>
                </c:pt>
                <c:pt idx="28">
                  <c:v>21.351676940917969</c:v>
                </c:pt>
                <c:pt idx="29">
                  <c:v>20.571811676025391</c:v>
                </c:pt>
                <c:pt idx="30">
                  <c:v>19.80961799621582</c:v>
                </c:pt>
                <c:pt idx="31">
                  <c:v>19.093723297119141</c:v>
                </c:pt>
                <c:pt idx="32">
                  <c:v>18.404582977294922</c:v>
                </c:pt>
                <c:pt idx="33">
                  <c:v>17.747688293457031</c:v>
                </c:pt>
                <c:pt idx="34">
                  <c:v>17.128549575805664</c:v>
                </c:pt>
                <c:pt idx="35">
                  <c:v>16.552705764770508</c:v>
                </c:pt>
                <c:pt idx="36">
                  <c:v>16.025718688964844</c:v>
                </c:pt>
                <c:pt idx="37">
                  <c:v>15.553182601928711</c:v>
                </c:pt>
                <c:pt idx="38">
                  <c:v>15.140707015991211</c:v>
                </c:pt>
                <c:pt idx="39">
                  <c:v>14.793939590454102</c:v>
                </c:pt>
                <c:pt idx="40">
                  <c:v>14.518539428710938</c:v>
                </c:pt>
                <c:pt idx="41">
                  <c:v>14.320206642150879</c:v>
                </c:pt>
                <c:pt idx="42">
                  <c:v>14.20465087890625</c:v>
                </c:pt>
                <c:pt idx="43">
                  <c:v>14.177597045898438</c:v>
                </c:pt>
                <c:pt idx="44">
                  <c:v>14.21601390838623</c:v>
                </c:pt>
                <c:pt idx="45">
                  <c:v>14.299405097961426</c:v>
                </c:pt>
                <c:pt idx="46">
                  <c:v>14.432326316833496</c:v>
                </c:pt>
                <c:pt idx="47">
                  <c:v>14.619352340698242</c:v>
                </c:pt>
                <c:pt idx="48">
                  <c:v>14.865081787109375</c:v>
                </c:pt>
                <c:pt idx="49">
                  <c:v>15.174137115478516</c:v>
                </c:pt>
                <c:pt idx="50">
                  <c:v>15.121026039123535</c:v>
                </c:pt>
                <c:pt idx="51">
                  <c:v>14.482560157775879</c:v>
                </c:pt>
                <c:pt idx="52">
                  <c:v>13.578721046447754</c:v>
                </c:pt>
                <c:pt idx="53">
                  <c:v>12.66523265838623</c:v>
                </c:pt>
                <c:pt idx="54">
                  <c:v>11.993162155151367</c:v>
                </c:pt>
                <c:pt idx="55">
                  <c:v>11.462862014770508</c:v>
                </c:pt>
                <c:pt idx="56">
                  <c:v>10.941514015197754</c:v>
                </c:pt>
                <c:pt idx="57">
                  <c:v>10.436243057250977</c:v>
                </c:pt>
                <c:pt idx="58">
                  <c:v>9.9542064666748047</c:v>
                </c:pt>
                <c:pt idx="59">
                  <c:v>9.5025930404663086</c:v>
                </c:pt>
                <c:pt idx="60">
                  <c:v>9.088623046875</c:v>
                </c:pt>
                <c:pt idx="61">
                  <c:v>8.719548225402832</c:v>
                </c:pt>
                <c:pt idx="62">
                  <c:v>8.4026517868041992</c:v>
                </c:pt>
                <c:pt idx="63">
                  <c:v>8.1452493667602539</c:v>
                </c:pt>
                <c:pt idx="64">
                  <c:v>7.9541444778442383</c:v>
                </c:pt>
                <c:pt idx="65">
                  <c:v>7.7964057922363281</c:v>
                </c:pt>
                <c:pt idx="66">
                  <c:v>7.6574835777282715</c:v>
                </c:pt>
                <c:pt idx="67">
                  <c:v>7.5492253303527832</c:v>
                </c:pt>
                <c:pt idx="68">
                  <c:v>7.4835295677185059</c:v>
                </c:pt>
                <c:pt idx="69">
                  <c:v>7.4102668762207031</c:v>
                </c:pt>
                <c:pt idx="70">
                  <c:v>7.3054680824279785</c:v>
                </c:pt>
                <c:pt idx="71">
                  <c:v>7.1727056503295898</c:v>
                </c:pt>
                <c:pt idx="72">
                  <c:v>6.8962898254394531</c:v>
                </c:pt>
                <c:pt idx="73">
                  <c:v>6.4694161415100098</c:v>
                </c:pt>
                <c:pt idx="74">
                  <c:v>6.009486198425293</c:v>
                </c:pt>
                <c:pt idx="75">
                  <c:v>5.6163206100463867</c:v>
                </c:pt>
                <c:pt idx="76">
                  <c:v>5.2483348846435547</c:v>
                </c:pt>
                <c:pt idx="77">
                  <c:v>4.8901686668395996</c:v>
                </c:pt>
                <c:pt idx="78">
                  <c:v>4.5217776298522949</c:v>
                </c:pt>
                <c:pt idx="79">
                  <c:v>3.7967243194580078</c:v>
                </c:pt>
                <c:pt idx="80">
                  <c:v>3.6925270557403564</c:v>
                </c:pt>
                <c:pt idx="81">
                  <c:v>3.5858955383300781</c:v>
                </c:pt>
                <c:pt idx="82">
                  <c:v>3.4826560020446777</c:v>
                </c:pt>
                <c:pt idx="83">
                  <c:v>3.3783061504364014</c:v>
                </c:pt>
                <c:pt idx="84">
                  <c:v>3.413665771484375</c:v>
                </c:pt>
                <c:pt idx="85">
                  <c:v>3.3496928215026855</c:v>
                </c:pt>
                <c:pt idx="86">
                  <c:v>3.0992991924285889</c:v>
                </c:pt>
                <c:pt idx="87">
                  <c:v>2.8628497123718262</c:v>
                </c:pt>
                <c:pt idx="88">
                  <c:v>2.622478723526001</c:v>
                </c:pt>
                <c:pt idx="89">
                  <c:v>2.540679931640625</c:v>
                </c:pt>
                <c:pt idx="90">
                  <c:v>2.4640440940856934</c:v>
                </c:pt>
                <c:pt idx="91">
                  <c:v>2.4624392986297607</c:v>
                </c:pt>
                <c:pt idx="92">
                  <c:v>2.4639785289764404</c:v>
                </c:pt>
                <c:pt idx="93">
                  <c:v>2.4702837467193604</c:v>
                </c:pt>
                <c:pt idx="94">
                  <c:v>2.5381662845611572</c:v>
                </c:pt>
                <c:pt idx="95">
                  <c:v>2.6291961669921875</c:v>
                </c:pt>
                <c:pt idx="96">
                  <c:v>2.5071296691894531</c:v>
                </c:pt>
                <c:pt idx="97">
                  <c:v>2.2956368923187256</c:v>
                </c:pt>
                <c:pt idx="98">
                  <c:v>2.2729005813598633</c:v>
                </c:pt>
                <c:pt idx="99">
                  <c:v>2.2635636329650879</c:v>
                </c:pt>
                <c:pt idx="100">
                  <c:v>2.2658994197845459</c:v>
                </c:pt>
                <c:pt idx="101">
                  <c:v>2.213313102722168</c:v>
                </c:pt>
                <c:pt idx="102">
                  <c:v>2.0969812870025635</c:v>
                </c:pt>
                <c:pt idx="103">
                  <c:v>1.9764484167098999</c:v>
                </c:pt>
                <c:pt idx="104">
                  <c:v>1.8473993539810181</c:v>
                </c:pt>
                <c:pt idx="105">
                  <c:v>1.7575604915618896</c:v>
                </c:pt>
                <c:pt idx="106">
                  <c:v>1.6834008693695068</c:v>
                </c:pt>
              </c:numCache>
            </c:numRef>
          </c:yVal>
          <c:smooth val="1"/>
        </c:ser>
        <c:ser>
          <c:idx val="5"/>
          <c:order val="6"/>
          <c:tx>
            <c:v>1928</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'TC11'!$BO$34:$BO$140</c:f>
              <c:numCache>
                <c:formatCode>#\ ##0.0_ ;\-#\ ##0.0\ </c:formatCode>
                <c:ptCount val="107"/>
                <c:pt idx="0">
                  <c:v>59.611865997314453</c:v>
                </c:pt>
                <c:pt idx="1">
                  <c:v>59.167213439941406</c:v>
                </c:pt>
                <c:pt idx="2">
                  <c:v>58.6375732421875</c:v>
                </c:pt>
                <c:pt idx="3">
                  <c:v>58.026603698730469</c:v>
                </c:pt>
                <c:pt idx="4">
                  <c:v>57.337928771972656</c:v>
                </c:pt>
                <c:pt idx="5">
                  <c:v>56.5751953125</c:v>
                </c:pt>
                <c:pt idx="6">
                  <c:v>55.742019653320313</c:v>
                </c:pt>
                <c:pt idx="7">
                  <c:v>54.842025756835938</c:v>
                </c:pt>
                <c:pt idx="8">
                  <c:v>53.878868103027344</c:v>
                </c:pt>
                <c:pt idx="9">
                  <c:v>52.856166839599609</c:v>
                </c:pt>
                <c:pt idx="10">
                  <c:v>51.777557373046875</c:v>
                </c:pt>
                <c:pt idx="11">
                  <c:v>50.646671295166016</c:v>
                </c:pt>
                <c:pt idx="12">
                  <c:v>49.467140197753906</c:v>
                </c:pt>
                <c:pt idx="13">
                  <c:v>48.242591857910156</c:v>
                </c:pt>
                <c:pt idx="14">
                  <c:v>46.728073120117188</c:v>
                </c:pt>
                <c:pt idx="15">
                  <c:v>44.547161102294922</c:v>
                </c:pt>
                <c:pt idx="16">
                  <c:v>41.853736877441406</c:v>
                </c:pt>
                <c:pt idx="17">
                  <c:v>38.813636779785156</c:v>
                </c:pt>
                <c:pt idx="18">
                  <c:v>35.592674255371094</c:v>
                </c:pt>
                <c:pt idx="19">
                  <c:v>32.356674194335938</c:v>
                </c:pt>
                <c:pt idx="20">
                  <c:v>30.679861068725586</c:v>
                </c:pt>
                <c:pt idx="21">
                  <c:v>29.165483474731445</c:v>
                </c:pt>
                <c:pt idx="22">
                  <c:v>27.798107147216797</c:v>
                </c:pt>
                <c:pt idx="23">
                  <c:v>26.575366973876953</c:v>
                </c:pt>
                <c:pt idx="24">
                  <c:v>25.494901657104492</c:v>
                </c:pt>
                <c:pt idx="25">
                  <c:v>24.554347991943359</c:v>
                </c:pt>
                <c:pt idx="26">
                  <c:v>23.719936370849609</c:v>
                </c:pt>
                <c:pt idx="27">
                  <c:v>22.894412994384766</c:v>
                </c:pt>
                <c:pt idx="28">
                  <c:v>22.076040267944336</c:v>
                </c:pt>
                <c:pt idx="29">
                  <c:v>21.270364761352539</c:v>
                </c:pt>
                <c:pt idx="30">
                  <c:v>20.482948303222656</c:v>
                </c:pt>
                <c:pt idx="31">
                  <c:v>19.716060638427734</c:v>
                </c:pt>
                <c:pt idx="32">
                  <c:v>18.978778839111328</c:v>
                </c:pt>
                <c:pt idx="33">
                  <c:v>18.276641845703125</c:v>
                </c:pt>
                <c:pt idx="34">
                  <c:v>17.615179061889648</c:v>
                </c:pt>
                <c:pt idx="35">
                  <c:v>16.999917984008789</c:v>
                </c:pt>
                <c:pt idx="36">
                  <c:v>16.436382293701172</c:v>
                </c:pt>
                <c:pt idx="37">
                  <c:v>15.93009090423584</c:v>
                </c:pt>
                <c:pt idx="38">
                  <c:v>15.486551284790039</c:v>
                </c:pt>
                <c:pt idx="39">
                  <c:v>15.111274719238281</c:v>
                </c:pt>
                <c:pt idx="40">
                  <c:v>14.809762954711914</c:v>
                </c:pt>
                <c:pt idx="41">
                  <c:v>14.58751392364502</c:v>
                </c:pt>
                <c:pt idx="42">
                  <c:v>14.450015068054199</c:v>
                </c:pt>
                <c:pt idx="43">
                  <c:v>14.402726173400879</c:v>
                </c:pt>
                <c:pt idx="44">
                  <c:v>14.421917915344238</c:v>
                </c:pt>
                <c:pt idx="45">
                  <c:v>14.486540794372559</c:v>
                </c:pt>
                <c:pt idx="46">
                  <c:v>14.601011276245117</c:v>
                </c:pt>
                <c:pt idx="47">
                  <c:v>14.769744873046875</c:v>
                </c:pt>
                <c:pt idx="48">
                  <c:v>14.997148513793945</c:v>
                </c:pt>
                <c:pt idx="49">
                  <c:v>15.287626266479492</c:v>
                </c:pt>
                <c:pt idx="50">
                  <c:v>15.212838172912598</c:v>
                </c:pt>
                <c:pt idx="51">
                  <c:v>14.550085067749023</c:v>
                </c:pt>
                <c:pt idx="52">
                  <c:v>13.622870445251465</c:v>
                </c:pt>
                <c:pt idx="53">
                  <c:v>12.688515663146973</c:v>
                </c:pt>
                <c:pt idx="54">
                  <c:v>11.998227119445801</c:v>
                </c:pt>
                <c:pt idx="55">
                  <c:v>11.45142650604248</c:v>
                </c:pt>
                <c:pt idx="56">
                  <c:v>10.915014266967773</c:v>
                </c:pt>
                <c:pt idx="57">
                  <c:v>10.396044731140137</c:v>
                </c:pt>
                <c:pt idx="58">
                  <c:v>9.9015645980834961</c:v>
                </c:pt>
                <c:pt idx="59">
                  <c:v>9.4386110305786133</c:v>
                </c:pt>
                <c:pt idx="60">
                  <c:v>9.0142116546630859</c:v>
                </c:pt>
                <c:pt idx="61">
                  <c:v>8.6353788375854492</c:v>
                </c:pt>
                <c:pt idx="62">
                  <c:v>8.3091144561767578</c:v>
                </c:pt>
                <c:pt idx="63">
                  <c:v>8.0424032211303711</c:v>
                </c:pt>
                <c:pt idx="64">
                  <c:v>7.8416833877563477</c:v>
                </c:pt>
                <c:pt idx="65">
                  <c:v>7.674229621887207</c:v>
                </c:pt>
                <c:pt idx="66">
                  <c:v>7.5255708694458008</c:v>
                </c:pt>
                <c:pt idx="67">
                  <c:v>7.4072237014770508</c:v>
                </c:pt>
                <c:pt idx="68">
                  <c:v>7.3306751251220703</c:v>
                </c:pt>
                <c:pt idx="69">
                  <c:v>7.2466616630554199</c:v>
                </c:pt>
                <c:pt idx="70">
                  <c:v>7.1317558288574219</c:v>
                </c:pt>
                <c:pt idx="71">
                  <c:v>7.0206336975097656</c:v>
                </c:pt>
                <c:pt idx="72">
                  <c:v>6.7680215835571289</c:v>
                </c:pt>
                <c:pt idx="73">
                  <c:v>6.3660216331481934</c:v>
                </c:pt>
                <c:pt idx="74">
                  <c:v>5.929229736328125</c:v>
                </c:pt>
                <c:pt idx="75">
                  <c:v>5.5561203956604004</c:v>
                </c:pt>
                <c:pt idx="76">
                  <c:v>5.2059783935546875</c:v>
                </c:pt>
                <c:pt idx="77">
                  <c:v>4.8637213706970215</c:v>
                </c:pt>
                <c:pt idx="78">
                  <c:v>4.5095305442810059</c:v>
                </c:pt>
                <c:pt idx="79">
                  <c:v>3.7967240810394287</c:v>
                </c:pt>
                <c:pt idx="80">
                  <c:v>3.6925268173217773</c:v>
                </c:pt>
                <c:pt idx="81">
                  <c:v>3.5858960151672363</c:v>
                </c:pt>
                <c:pt idx="82">
                  <c:v>3.4826560020446777</c:v>
                </c:pt>
                <c:pt idx="83">
                  <c:v>3.3783059120178223</c:v>
                </c:pt>
                <c:pt idx="84">
                  <c:v>3.4136660099029541</c:v>
                </c:pt>
                <c:pt idx="85">
                  <c:v>3.3496930599212646</c:v>
                </c:pt>
                <c:pt idx="86">
                  <c:v>3.0992996692657471</c:v>
                </c:pt>
                <c:pt idx="87">
                  <c:v>2.8628501892089844</c:v>
                </c:pt>
                <c:pt idx="88">
                  <c:v>2.6224784851074219</c:v>
                </c:pt>
                <c:pt idx="89">
                  <c:v>2.5406801700592041</c:v>
                </c:pt>
                <c:pt idx="90">
                  <c:v>2.4640445709228516</c:v>
                </c:pt>
                <c:pt idx="91">
                  <c:v>2.4624390602111816</c:v>
                </c:pt>
                <c:pt idx="92">
                  <c:v>2.4639785289764404</c:v>
                </c:pt>
                <c:pt idx="93">
                  <c:v>2.4702837467193604</c:v>
                </c:pt>
                <c:pt idx="94">
                  <c:v>2.5381662845611572</c:v>
                </c:pt>
                <c:pt idx="95">
                  <c:v>2.6291964054107666</c:v>
                </c:pt>
                <c:pt idx="96">
                  <c:v>2.507129430770874</c:v>
                </c:pt>
                <c:pt idx="97">
                  <c:v>2.2956368923187256</c:v>
                </c:pt>
                <c:pt idx="98">
                  <c:v>2.2729005813598633</c:v>
                </c:pt>
                <c:pt idx="99">
                  <c:v>2.263563871383667</c:v>
                </c:pt>
                <c:pt idx="100">
                  <c:v>2.265899658203125</c:v>
                </c:pt>
                <c:pt idx="101">
                  <c:v>2.213313102722168</c:v>
                </c:pt>
                <c:pt idx="102">
                  <c:v>2.0969815254211426</c:v>
                </c:pt>
                <c:pt idx="103">
                  <c:v>1.9764484167098999</c:v>
                </c:pt>
                <c:pt idx="104">
                  <c:v>1.8473993539810181</c:v>
                </c:pt>
                <c:pt idx="105">
                  <c:v>1.7575606107711792</c:v>
                </c:pt>
                <c:pt idx="106">
                  <c:v>1.6834009885787964</c:v>
                </c:pt>
              </c:numCache>
            </c:numRef>
          </c:yVal>
          <c:smooth val="1"/>
        </c:ser>
        <c:ser>
          <c:idx val="6"/>
          <c:order val="7"/>
          <c:tx>
            <c:v>1929</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'TC11'!$BR$34:$BR$140</c:f>
              <c:numCache>
                <c:formatCode>#\ ##0.0_ ;\-#\ ##0.0\ </c:formatCode>
                <c:ptCount val="107"/>
                <c:pt idx="0">
                  <c:v>61.29254150390625</c:v>
                </c:pt>
                <c:pt idx="1">
                  <c:v>60.835689544677734</c:v>
                </c:pt>
                <c:pt idx="2">
                  <c:v>60.291481018066406</c:v>
                </c:pt>
                <c:pt idx="3">
                  <c:v>59.663646697998047</c:v>
                </c:pt>
                <c:pt idx="4">
                  <c:v>58.955909729003906</c:v>
                </c:pt>
                <c:pt idx="5">
                  <c:v>58.172019958496094</c:v>
                </c:pt>
                <c:pt idx="6">
                  <c:v>57.315704345703125</c:v>
                </c:pt>
                <c:pt idx="7">
                  <c:v>56.39068603515625</c:v>
                </c:pt>
                <c:pt idx="8">
                  <c:v>55.400714874267578</c:v>
                </c:pt>
                <c:pt idx="9">
                  <c:v>54.349517822265625</c:v>
                </c:pt>
                <c:pt idx="10">
                  <c:v>53.240837097167969</c:v>
                </c:pt>
                <c:pt idx="11">
                  <c:v>52.078388214111328</c:v>
                </c:pt>
                <c:pt idx="12">
                  <c:v>50.865924835205078</c:v>
                </c:pt>
                <c:pt idx="13">
                  <c:v>49.607162475585938</c:v>
                </c:pt>
                <c:pt idx="14">
                  <c:v>48.050220489501953</c:v>
                </c:pt>
                <c:pt idx="15">
                  <c:v>45.808017730712891</c:v>
                </c:pt>
                <c:pt idx="16">
                  <c:v>43.038784027099609</c:v>
                </c:pt>
                <c:pt idx="17">
                  <c:v>39.913028717041016</c:v>
                </c:pt>
                <c:pt idx="18">
                  <c:v>36.601272583007812</c:v>
                </c:pt>
                <c:pt idx="19">
                  <c:v>33.274013519287109</c:v>
                </c:pt>
                <c:pt idx="20">
                  <c:v>31.550121307373047</c:v>
                </c:pt>
                <c:pt idx="21">
                  <c:v>29.993251800537109</c:v>
                </c:pt>
                <c:pt idx="22">
                  <c:v>28.58753776550293</c:v>
                </c:pt>
                <c:pt idx="23">
                  <c:v>27.330556869506836</c:v>
                </c:pt>
                <c:pt idx="24">
                  <c:v>26.219879150390625</c:v>
                </c:pt>
                <c:pt idx="25">
                  <c:v>25.253084182739258</c:v>
                </c:pt>
                <c:pt idx="26">
                  <c:v>24.395439147949219</c:v>
                </c:pt>
                <c:pt idx="27">
                  <c:v>23.546934127807617</c:v>
                </c:pt>
                <c:pt idx="28">
                  <c:v>22.705768585205078</c:v>
                </c:pt>
                <c:pt idx="29">
                  <c:v>21.877653121948242</c:v>
                </c:pt>
                <c:pt idx="30">
                  <c:v>21.06831169128418</c:v>
                </c:pt>
                <c:pt idx="31">
                  <c:v>20.253244400024414</c:v>
                </c:pt>
                <c:pt idx="32">
                  <c:v>19.470676422119141</c:v>
                </c:pt>
                <c:pt idx="33">
                  <c:v>18.726154327392578</c:v>
                </c:pt>
                <c:pt idx="34">
                  <c:v>18.025182723999023</c:v>
                </c:pt>
                <c:pt idx="35">
                  <c:v>17.37324333190918</c:v>
                </c:pt>
                <c:pt idx="36">
                  <c:v>16.775777816772461</c:v>
                </c:pt>
                <c:pt idx="37">
                  <c:v>16.238203048706055</c:v>
                </c:pt>
                <c:pt idx="38">
                  <c:v>15.765890121459961</c:v>
                </c:pt>
                <c:pt idx="39">
                  <c:v>15.364192008972168</c:v>
                </c:pt>
                <c:pt idx="40">
                  <c:v>15.038414001464844</c:v>
                </c:pt>
                <c:pt idx="41">
                  <c:v>14.793846130371094</c:v>
                </c:pt>
                <c:pt idx="42">
                  <c:v>14.63572883605957</c:v>
                </c:pt>
                <c:pt idx="43">
                  <c:v>14.569256782531738</c:v>
                </c:pt>
                <c:pt idx="44">
                  <c:v>14.57009220123291</c:v>
                </c:pt>
                <c:pt idx="45">
                  <c:v>14.61674690246582</c:v>
                </c:pt>
                <c:pt idx="46">
                  <c:v>14.713493347167969</c:v>
                </c:pt>
                <c:pt idx="47">
                  <c:v>14.864577293395996</c:v>
                </c:pt>
                <c:pt idx="48">
                  <c:v>15.074222564697266</c:v>
                </c:pt>
                <c:pt idx="49">
                  <c:v>15.346620559692383</c:v>
                </c:pt>
                <c:pt idx="50">
                  <c:v>15.252084732055664</c:v>
                </c:pt>
                <c:pt idx="51">
                  <c:v>14.56903076171875</c:v>
                </c:pt>
                <c:pt idx="52">
                  <c:v>13.62321662902832</c:v>
                </c:pt>
                <c:pt idx="53">
                  <c:v>12.672645568847656</c:v>
                </c:pt>
                <c:pt idx="54">
                  <c:v>11.967905044555664</c:v>
                </c:pt>
                <c:pt idx="55">
                  <c:v>11.407856941223145</c:v>
                </c:pt>
                <c:pt idx="56">
                  <c:v>10.859521865844727</c:v>
                </c:pt>
                <c:pt idx="57">
                  <c:v>10.329864501953125</c:v>
                </c:pt>
                <c:pt idx="58">
                  <c:v>9.8257989883422852</c:v>
                </c:pt>
                <c:pt idx="59">
                  <c:v>9.3542013168334961</c:v>
                </c:pt>
                <c:pt idx="60">
                  <c:v>8.9218950271606445</c:v>
                </c:pt>
                <c:pt idx="61">
                  <c:v>8.5356588363647461</c:v>
                </c:pt>
                <c:pt idx="62">
                  <c:v>8.202214241027832</c:v>
                </c:pt>
                <c:pt idx="63">
                  <c:v>7.9282379150390625</c:v>
                </c:pt>
                <c:pt idx="64">
                  <c:v>7.7198219299316406</c:v>
                </c:pt>
                <c:pt idx="65">
                  <c:v>7.5445156097412109</c:v>
                </c:pt>
                <c:pt idx="66">
                  <c:v>7.3879613876342773</c:v>
                </c:pt>
                <c:pt idx="67">
                  <c:v>7.2613530158996582</c:v>
                </c:pt>
                <c:pt idx="68">
                  <c:v>7.1757817268371582</c:v>
                </c:pt>
                <c:pt idx="69">
                  <c:v>7.082883358001709</c:v>
                </c:pt>
                <c:pt idx="70">
                  <c:v>6.9597678184509277</c:v>
                </c:pt>
                <c:pt idx="71">
                  <c:v>6.869171142578125</c:v>
                </c:pt>
                <c:pt idx="72">
                  <c:v>6.6394915580749512</c:v>
                </c:pt>
                <c:pt idx="73">
                  <c:v>6.2617826461791992</c:v>
                </c:pt>
                <c:pt idx="74">
                  <c:v>5.847815990447998</c:v>
                </c:pt>
                <c:pt idx="75">
                  <c:v>5.4946694374084473</c:v>
                </c:pt>
                <c:pt idx="76">
                  <c:v>5.1624650955200195</c:v>
                </c:pt>
                <c:pt idx="77">
                  <c:v>4.8363771438598633</c:v>
                </c:pt>
                <c:pt idx="78">
                  <c:v>4.4967851638793945</c:v>
                </c:pt>
                <c:pt idx="79">
                  <c:v>3.7967236042022705</c:v>
                </c:pt>
                <c:pt idx="80">
                  <c:v>3.69252610206604</c:v>
                </c:pt>
                <c:pt idx="81">
                  <c:v>3.5858955383300781</c:v>
                </c:pt>
                <c:pt idx="82">
                  <c:v>3.4826557636260986</c:v>
                </c:pt>
                <c:pt idx="83">
                  <c:v>3.3783056735992432</c:v>
                </c:pt>
                <c:pt idx="84">
                  <c:v>3.413665771484375</c:v>
                </c:pt>
                <c:pt idx="85">
                  <c:v>3.3496925830841064</c:v>
                </c:pt>
                <c:pt idx="86">
                  <c:v>3.099299430847168</c:v>
                </c:pt>
                <c:pt idx="87">
                  <c:v>2.8628497123718262</c:v>
                </c:pt>
                <c:pt idx="88">
                  <c:v>2.6224784851074219</c:v>
                </c:pt>
                <c:pt idx="89">
                  <c:v>2.540679931640625</c:v>
                </c:pt>
                <c:pt idx="90">
                  <c:v>2.4640443325042725</c:v>
                </c:pt>
                <c:pt idx="91">
                  <c:v>2.4624392986297607</c:v>
                </c:pt>
                <c:pt idx="92">
                  <c:v>2.4639785289764404</c:v>
                </c:pt>
                <c:pt idx="93">
                  <c:v>2.4702837467193604</c:v>
                </c:pt>
                <c:pt idx="94">
                  <c:v>2.5381667613983154</c:v>
                </c:pt>
                <c:pt idx="95">
                  <c:v>2.6291961669921875</c:v>
                </c:pt>
                <c:pt idx="96">
                  <c:v>2.5071296691894531</c:v>
                </c:pt>
                <c:pt idx="97">
                  <c:v>2.2956371307373047</c:v>
                </c:pt>
                <c:pt idx="98">
                  <c:v>2.2729010581970215</c:v>
                </c:pt>
                <c:pt idx="99">
                  <c:v>2.2635641098022461</c:v>
                </c:pt>
                <c:pt idx="100">
                  <c:v>2.2658994197845459</c:v>
                </c:pt>
                <c:pt idx="101">
                  <c:v>2.2133133411407471</c:v>
                </c:pt>
                <c:pt idx="102">
                  <c:v>2.0969815254211426</c:v>
                </c:pt>
                <c:pt idx="103">
                  <c:v>1.9764485359191895</c:v>
                </c:pt>
                <c:pt idx="104">
                  <c:v>1.8473995923995972</c:v>
                </c:pt>
                <c:pt idx="105">
                  <c:v>1.7575607299804687</c:v>
                </c:pt>
                <c:pt idx="106">
                  <c:v>1.6834009885787964</c:v>
                </c:pt>
              </c:numCache>
            </c:numRef>
          </c:yVal>
          <c:smooth val="1"/>
        </c:ser>
        <c:ser>
          <c:idx val="7"/>
          <c:order val="8"/>
          <c:tx>
            <c:v>1930</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'TC11'!$BU$34:$BU$140</c:f>
              <c:numCache>
                <c:formatCode>#\ ##0.0_ ;\-#\ ##0.0\ </c:formatCode>
                <c:ptCount val="107"/>
                <c:pt idx="0">
                  <c:v>61.965538024902344</c:v>
                </c:pt>
                <c:pt idx="1">
                  <c:v>61.503814697265625</c:v>
                </c:pt>
                <c:pt idx="2">
                  <c:v>60.953765869140625</c:v>
                </c:pt>
                <c:pt idx="3">
                  <c:v>60.319168090820312</c:v>
                </c:pt>
                <c:pt idx="4">
                  <c:v>59.603805541992187</c:v>
                </c:pt>
                <c:pt idx="5">
                  <c:v>58.811439514160156</c:v>
                </c:pt>
                <c:pt idx="6">
                  <c:v>57.945858001708984</c:v>
                </c:pt>
                <c:pt idx="7">
                  <c:v>57.010826110839844</c:v>
                </c:pt>
                <c:pt idx="8">
                  <c:v>56.010124206542969</c:v>
                </c:pt>
                <c:pt idx="9">
                  <c:v>54.947513580322266</c:v>
                </c:pt>
                <c:pt idx="10">
                  <c:v>53.8267822265625</c:v>
                </c:pt>
                <c:pt idx="11">
                  <c:v>52.651695251464844</c:v>
                </c:pt>
                <c:pt idx="12">
                  <c:v>51.426052093505859</c:v>
                </c:pt>
                <c:pt idx="13">
                  <c:v>50.153587341308594</c:v>
                </c:pt>
                <c:pt idx="14">
                  <c:v>48.579662322998047</c:v>
                </c:pt>
                <c:pt idx="15">
                  <c:v>46.312915802001953</c:v>
                </c:pt>
                <c:pt idx="16">
                  <c:v>43.513328552246094</c:v>
                </c:pt>
                <c:pt idx="17">
                  <c:v>40.353275299072266</c:v>
                </c:pt>
                <c:pt idx="18">
                  <c:v>37.005153656005859</c:v>
                </c:pt>
                <c:pt idx="19">
                  <c:v>33.641353607177734</c:v>
                </c:pt>
                <c:pt idx="20">
                  <c:v>31.898601531982422</c:v>
                </c:pt>
                <c:pt idx="21">
                  <c:v>30.324722290039063</c:v>
                </c:pt>
                <c:pt idx="22">
                  <c:v>28.903659820556641</c:v>
                </c:pt>
                <c:pt idx="23">
                  <c:v>27.632965087890625</c:v>
                </c:pt>
                <c:pt idx="24">
                  <c:v>26.51019287109375</c:v>
                </c:pt>
                <c:pt idx="25">
                  <c:v>25.53288459777832</c:v>
                </c:pt>
                <c:pt idx="26">
                  <c:v>24.66594123840332</c:v>
                </c:pt>
                <c:pt idx="27">
                  <c:v>23.808231353759766</c:v>
                </c:pt>
                <c:pt idx="28">
                  <c:v>22.957937240600586</c:v>
                </c:pt>
                <c:pt idx="29">
                  <c:v>22.120840072631836</c:v>
                </c:pt>
                <c:pt idx="30">
                  <c:v>21.302717208862305</c:v>
                </c:pt>
                <c:pt idx="31">
                  <c:v>20.449121475219727</c:v>
                </c:pt>
                <c:pt idx="32">
                  <c:v>19.630813598632813</c:v>
                </c:pt>
                <c:pt idx="33">
                  <c:v>18.853212356567383</c:v>
                </c:pt>
                <c:pt idx="34">
                  <c:v>18.121673583984375</c:v>
                </c:pt>
                <c:pt idx="35">
                  <c:v>17.441486358642578</c:v>
                </c:pt>
                <c:pt idx="36">
                  <c:v>16.81788444519043</c:v>
                </c:pt>
                <c:pt idx="37">
                  <c:v>16.256036758422852</c:v>
                </c:pt>
                <c:pt idx="38">
                  <c:v>15.761049270629883</c:v>
                </c:pt>
                <c:pt idx="39">
                  <c:v>15.337970733642578</c:v>
                </c:pt>
                <c:pt idx="40">
                  <c:v>14.991790771484375</c:v>
                </c:pt>
                <c:pt idx="41">
                  <c:v>14.727441787719727</c:v>
                </c:pt>
                <c:pt idx="42">
                  <c:v>14.54979419708252</c:v>
                </c:pt>
                <c:pt idx="43">
                  <c:v>14.46363353729248</c:v>
                </c:pt>
                <c:pt idx="44">
                  <c:v>14.444454193115234</c:v>
                </c:pt>
                <c:pt idx="45">
                  <c:v>14.470704078674316</c:v>
                </c:pt>
                <c:pt idx="46">
                  <c:v>14.546415328979492</c:v>
                </c:pt>
                <c:pt idx="47">
                  <c:v>14.675573348999023</c:v>
                </c:pt>
                <c:pt idx="48">
                  <c:v>14.86212158203125</c:v>
                </c:pt>
                <c:pt idx="49">
                  <c:v>15.109953880310059</c:v>
                </c:pt>
                <c:pt idx="50">
                  <c:v>14.996329307556152</c:v>
                </c:pt>
                <c:pt idx="51">
                  <c:v>14.305134773254395</c:v>
                </c:pt>
                <c:pt idx="52">
                  <c:v>13.358131408691406</c:v>
                </c:pt>
                <c:pt idx="53">
                  <c:v>12.408992767333984</c:v>
                </c:pt>
                <c:pt idx="54">
                  <c:v>11.702767372131348</c:v>
                </c:pt>
                <c:pt idx="55">
                  <c:v>11.139698028564453</c:v>
                </c:pt>
                <c:pt idx="56">
                  <c:v>10.589513778686523</c:v>
                </c:pt>
                <c:pt idx="57">
                  <c:v>10.058934211730957</c:v>
                </c:pt>
                <c:pt idx="58">
                  <c:v>9.554600715637207</c:v>
                </c:pt>
                <c:pt idx="59">
                  <c:v>9.0830717086791992</c:v>
                </c:pt>
                <c:pt idx="60">
                  <c:v>8.650822639465332</c:v>
                </c:pt>
                <c:pt idx="61">
                  <c:v>8.2642402648925781</c:v>
                </c:pt>
                <c:pt idx="62">
                  <c:v>7.9296302795410156</c:v>
                </c:pt>
                <c:pt idx="63">
                  <c:v>7.6531949043273926</c:v>
                </c:pt>
                <c:pt idx="64">
                  <c:v>7.4405426979064941</c:v>
                </c:pt>
                <c:pt idx="65">
                  <c:v>7.2601442337036133</c:v>
                </c:pt>
                <c:pt idx="66">
                  <c:v>7.0980291366577148</c:v>
                </c:pt>
                <c:pt idx="67">
                  <c:v>6.9648175239562988</c:v>
                </c:pt>
                <c:pt idx="68">
                  <c:v>6.8709502220153809</c:v>
                </c:pt>
                <c:pt idx="69">
                  <c:v>6.7699480056762695</c:v>
                </c:pt>
                <c:pt idx="70">
                  <c:v>6.6399011611938477</c:v>
                </c:pt>
                <c:pt idx="71">
                  <c:v>6.5850648880004883</c:v>
                </c:pt>
                <c:pt idx="72">
                  <c:v>6.3962969779968262</c:v>
                </c:pt>
                <c:pt idx="73">
                  <c:v>6.0627884864807129</c:v>
                </c:pt>
                <c:pt idx="74">
                  <c:v>5.6909809112548828</c:v>
                </c:pt>
                <c:pt idx="75">
                  <c:v>5.3751873970031738</c:v>
                </c:pt>
                <c:pt idx="76">
                  <c:v>5.0770573616027832</c:v>
                </c:pt>
                <c:pt idx="77">
                  <c:v>4.7821846008300781</c:v>
                </c:pt>
                <c:pt idx="78">
                  <c:v>4.471275806427002</c:v>
                </c:pt>
                <c:pt idx="79">
                  <c:v>3.7967236042022705</c:v>
                </c:pt>
                <c:pt idx="80">
                  <c:v>3.69252610206604</c:v>
                </c:pt>
                <c:pt idx="81">
                  <c:v>3.5858957767486572</c:v>
                </c:pt>
                <c:pt idx="82">
                  <c:v>3.4826560020446777</c:v>
                </c:pt>
                <c:pt idx="83">
                  <c:v>3.378305196762085</c:v>
                </c:pt>
                <c:pt idx="84">
                  <c:v>3.413665771484375</c:v>
                </c:pt>
                <c:pt idx="85">
                  <c:v>3.3496930599212646</c:v>
                </c:pt>
                <c:pt idx="86">
                  <c:v>3.0992996692657471</c:v>
                </c:pt>
                <c:pt idx="87">
                  <c:v>2.8628497123718262</c:v>
                </c:pt>
                <c:pt idx="88">
                  <c:v>2.6224784851074219</c:v>
                </c:pt>
                <c:pt idx="89">
                  <c:v>2.5406801700592041</c:v>
                </c:pt>
                <c:pt idx="90">
                  <c:v>2.4640445709228516</c:v>
                </c:pt>
                <c:pt idx="91">
                  <c:v>2.4624392986297607</c:v>
                </c:pt>
                <c:pt idx="92">
                  <c:v>2.4639787673950195</c:v>
                </c:pt>
                <c:pt idx="93">
                  <c:v>2.4702839851379395</c:v>
                </c:pt>
                <c:pt idx="94">
                  <c:v>2.5381665229797363</c:v>
                </c:pt>
                <c:pt idx="95">
                  <c:v>2.6291961669921875</c:v>
                </c:pt>
                <c:pt idx="96">
                  <c:v>2.5071296691894531</c:v>
                </c:pt>
                <c:pt idx="97">
                  <c:v>2.2956371307373047</c:v>
                </c:pt>
                <c:pt idx="98">
                  <c:v>2.2729008197784424</c:v>
                </c:pt>
                <c:pt idx="99">
                  <c:v>2.263563871383667</c:v>
                </c:pt>
                <c:pt idx="100">
                  <c:v>2.265899658203125</c:v>
                </c:pt>
                <c:pt idx="101">
                  <c:v>2.2133133411407471</c:v>
                </c:pt>
                <c:pt idx="102">
                  <c:v>2.0969815254211426</c:v>
                </c:pt>
                <c:pt idx="103">
                  <c:v>1.9764485359191895</c:v>
                </c:pt>
                <c:pt idx="104">
                  <c:v>1.8473994731903076</c:v>
                </c:pt>
                <c:pt idx="105">
                  <c:v>1.7575604915618896</c:v>
                </c:pt>
                <c:pt idx="106">
                  <c:v>1.6834009885787964</c:v>
                </c:pt>
              </c:numCache>
            </c:numRef>
          </c:yVal>
          <c:smooth val="1"/>
        </c:ser>
        <c:ser>
          <c:idx val="8"/>
          <c:order val="9"/>
          <c:tx>
            <c:v>1931</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'TC11'!$BX$34:$BX$140</c:f>
              <c:numCache>
                <c:formatCode>#\ ##0.0_ ;\-#\ ##0.0\ </c:formatCode>
                <c:ptCount val="107"/>
                <c:pt idx="0">
                  <c:v>61.788074493408203</c:v>
                </c:pt>
                <c:pt idx="1">
                  <c:v>61.32763671875</c:v>
                </c:pt>
                <c:pt idx="2">
                  <c:v>60.779129028320313</c:v>
                </c:pt>
                <c:pt idx="3">
                  <c:v>60.146316528320313</c:v>
                </c:pt>
                <c:pt idx="4">
                  <c:v>59.432960510253906</c:v>
                </c:pt>
                <c:pt idx="5">
                  <c:v>58.642833709716797</c:v>
                </c:pt>
                <c:pt idx="6">
                  <c:v>57.779701232910156</c:v>
                </c:pt>
                <c:pt idx="7">
                  <c:v>56.847305297851562</c:v>
                </c:pt>
                <c:pt idx="8">
                  <c:v>55.849430084228516</c:v>
                </c:pt>
                <c:pt idx="9">
                  <c:v>54.789833068847656</c:v>
                </c:pt>
                <c:pt idx="10">
                  <c:v>53.672279357910156</c:v>
                </c:pt>
                <c:pt idx="11">
                  <c:v>52.500526428222656</c:v>
                </c:pt>
                <c:pt idx="12">
                  <c:v>51.278354644775391</c:v>
                </c:pt>
                <c:pt idx="13">
                  <c:v>50.009510040283203</c:v>
                </c:pt>
                <c:pt idx="14">
                  <c:v>48.440052032470703</c:v>
                </c:pt>
                <c:pt idx="15">
                  <c:v>46.179782867431641</c:v>
                </c:pt>
                <c:pt idx="16">
                  <c:v>43.388198852539063</c:v>
                </c:pt>
                <c:pt idx="17">
                  <c:v>40.237194061279297</c:v>
                </c:pt>
                <c:pt idx="18">
                  <c:v>36.898662567138672</c:v>
                </c:pt>
                <c:pt idx="19">
                  <c:v>33.544490814208984</c:v>
                </c:pt>
                <c:pt idx="20">
                  <c:v>31.806716918945313</c:v>
                </c:pt>
                <c:pt idx="21">
                  <c:v>30.237321853637695</c:v>
                </c:pt>
                <c:pt idx="22">
                  <c:v>28.820308685302734</c:v>
                </c:pt>
                <c:pt idx="23">
                  <c:v>27.553228378295898</c:v>
                </c:pt>
                <c:pt idx="24">
                  <c:v>26.433645248413086</c:v>
                </c:pt>
                <c:pt idx="25">
                  <c:v>25.459108352661133</c:v>
                </c:pt>
                <c:pt idx="26">
                  <c:v>24.59461784362793</c:v>
                </c:pt>
                <c:pt idx="27">
                  <c:v>23.73933219909668</c:v>
                </c:pt>
                <c:pt idx="28">
                  <c:v>22.891447067260742</c:v>
                </c:pt>
                <c:pt idx="29">
                  <c:v>22.056718826293945</c:v>
                </c:pt>
                <c:pt idx="30">
                  <c:v>21.240909576416016</c:v>
                </c:pt>
                <c:pt idx="31">
                  <c:v>20.36552619934082</c:v>
                </c:pt>
                <c:pt idx="32">
                  <c:v>19.527429580688477</c:v>
                </c:pt>
                <c:pt idx="33">
                  <c:v>18.73185920715332</c:v>
                </c:pt>
                <c:pt idx="34">
                  <c:v>17.983959197998047</c:v>
                </c:pt>
                <c:pt idx="35">
                  <c:v>17.288797378540039</c:v>
                </c:pt>
                <c:pt idx="36">
                  <c:v>16.651346206665039</c:v>
                </c:pt>
                <c:pt idx="37">
                  <c:v>16.076513290405273</c:v>
                </c:pt>
                <c:pt idx="38">
                  <c:v>15.569110870361328</c:v>
                </c:pt>
                <c:pt idx="39">
                  <c:v>15.133881568908691</c:v>
                </c:pt>
                <c:pt idx="40">
                  <c:v>14.775485992431641</c:v>
                </c:pt>
                <c:pt idx="41">
                  <c:v>14.49851131439209</c:v>
                </c:pt>
                <c:pt idx="42">
                  <c:v>14.307463645935059</c:v>
                </c:pt>
                <c:pt idx="43">
                  <c:v>14.206752777099609</c:v>
                </c:pt>
                <c:pt idx="44">
                  <c:v>14.172031402587891</c:v>
                </c:pt>
                <c:pt idx="45">
                  <c:v>14.18194580078125</c:v>
                </c:pt>
                <c:pt idx="46">
                  <c:v>14.240300178527832</c:v>
                </c:pt>
                <c:pt idx="47">
                  <c:v>14.350826263427734</c:v>
                </c:pt>
                <c:pt idx="48">
                  <c:v>14.517206192016602</c:v>
                </c:pt>
                <c:pt idx="49">
                  <c:v>14.743048667907715</c:v>
                </c:pt>
                <c:pt idx="50">
                  <c:v>14.616137504577637</c:v>
                </c:pt>
                <c:pt idx="51">
                  <c:v>13.927184104919434</c:v>
                </c:pt>
                <c:pt idx="52">
                  <c:v>12.990922927856445</c:v>
                </c:pt>
                <c:pt idx="53">
                  <c:v>12.054574966430664</c:v>
                </c:pt>
                <c:pt idx="54">
                  <c:v>11.355923652648926</c:v>
                </c:pt>
                <c:pt idx="55">
                  <c:v>10.797501564025879</c:v>
                </c:pt>
                <c:pt idx="56">
                  <c:v>10.252703666687012</c:v>
                </c:pt>
                <c:pt idx="57">
                  <c:v>9.7279796600341797</c:v>
                </c:pt>
                <c:pt idx="58">
                  <c:v>9.2296676635742187</c:v>
                </c:pt>
                <c:pt idx="59">
                  <c:v>8.7640018463134766</c:v>
                </c:pt>
                <c:pt idx="60">
                  <c:v>8.3371067047119141</c:v>
                </c:pt>
                <c:pt idx="61">
                  <c:v>7.9549903869628906</c:v>
                </c:pt>
                <c:pt idx="62">
                  <c:v>7.6235513687133789</c:v>
                </c:pt>
                <c:pt idx="63">
                  <c:v>7.3485612869262695</c:v>
                </c:pt>
                <c:pt idx="64">
                  <c:v>7.1351819038391113</c:v>
                </c:pt>
                <c:pt idx="65">
                  <c:v>6.952972412109375</c:v>
                </c:pt>
                <c:pt idx="66">
                  <c:v>6.7884283065795898</c:v>
                </c:pt>
                <c:pt idx="67">
                  <c:v>6.6515860557556152</c:v>
                </c:pt>
                <c:pt idx="68">
                  <c:v>6.5522522926330566</c:v>
                </c:pt>
                <c:pt idx="69">
                  <c:v>6.4459552764892578</c:v>
                </c:pt>
                <c:pt idx="70">
                  <c:v>6.3117928504943848</c:v>
                </c:pt>
                <c:pt idx="71">
                  <c:v>6.2903342247009277</c:v>
                </c:pt>
                <c:pt idx="72">
                  <c:v>6.1410584449768066</c:v>
                </c:pt>
                <c:pt idx="73">
                  <c:v>5.8514251708984375</c:v>
                </c:pt>
                <c:pt idx="74">
                  <c:v>5.5223298072814941</c:v>
                </c:pt>
                <c:pt idx="75">
                  <c:v>5.2450594902038574</c:v>
                </c:pt>
                <c:pt idx="76">
                  <c:v>4.982811450958252</c:v>
                </c:pt>
                <c:pt idx="77">
                  <c:v>4.7215690612792969</c:v>
                </c:pt>
                <c:pt idx="78">
                  <c:v>4.4423403739929199</c:v>
                </c:pt>
                <c:pt idx="79">
                  <c:v>3.7967240810394287</c:v>
                </c:pt>
                <c:pt idx="80">
                  <c:v>3.6925268173217773</c:v>
                </c:pt>
                <c:pt idx="81">
                  <c:v>3.5858955383300781</c:v>
                </c:pt>
                <c:pt idx="82">
                  <c:v>3.4826562404632568</c:v>
                </c:pt>
                <c:pt idx="83">
                  <c:v>3.3783056735992432</c:v>
                </c:pt>
                <c:pt idx="84">
                  <c:v>3.413665771484375</c:v>
                </c:pt>
                <c:pt idx="85">
                  <c:v>3.3496930599212646</c:v>
                </c:pt>
                <c:pt idx="86">
                  <c:v>3.0992991924285889</c:v>
                </c:pt>
                <c:pt idx="87">
                  <c:v>2.8628497123718262</c:v>
                </c:pt>
                <c:pt idx="88">
                  <c:v>2.6224784851074219</c:v>
                </c:pt>
                <c:pt idx="89">
                  <c:v>2.5406796932220459</c:v>
                </c:pt>
                <c:pt idx="90">
                  <c:v>2.4640438556671143</c:v>
                </c:pt>
                <c:pt idx="91">
                  <c:v>2.4624390602111816</c:v>
                </c:pt>
                <c:pt idx="92">
                  <c:v>2.4639785289764404</c:v>
                </c:pt>
                <c:pt idx="93">
                  <c:v>2.4702837467193604</c:v>
                </c:pt>
                <c:pt idx="94">
                  <c:v>2.5381665229797363</c:v>
                </c:pt>
                <c:pt idx="95">
                  <c:v>2.6291964054107666</c:v>
                </c:pt>
                <c:pt idx="96">
                  <c:v>2.5071296691894531</c:v>
                </c:pt>
                <c:pt idx="97">
                  <c:v>2.2956373691558838</c:v>
                </c:pt>
                <c:pt idx="98">
                  <c:v>2.2729005813598633</c:v>
                </c:pt>
                <c:pt idx="99">
                  <c:v>2.263563871383667</c:v>
                </c:pt>
                <c:pt idx="100">
                  <c:v>2.2658994197845459</c:v>
                </c:pt>
                <c:pt idx="101">
                  <c:v>2.213313102722168</c:v>
                </c:pt>
                <c:pt idx="102">
                  <c:v>2.0969812870025635</c:v>
                </c:pt>
                <c:pt idx="103">
                  <c:v>1.976448655128479</c:v>
                </c:pt>
                <c:pt idx="104">
                  <c:v>1.8473994731903076</c:v>
                </c:pt>
                <c:pt idx="105">
                  <c:v>1.7575604915618896</c:v>
                </c:pt>
                <c:pt idx="106">
                  <c:v>1.6834009885787964</c:v>
                </c:pt>
              </c:numCache>
            </c:numRef>
          </c:yVal>
          <c:smooth val="1"/>
        </c:ser>
        <c:ser>
          <c:idx val="9"/>
          <c:order val="10"/>
          <c:tx>
            <c:v>1932</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'TC11'!$CA$34:$CA$140</c:f>
              <c:numCache>
                <c:formatCode>#\ ##0.0_ ;\-#\ ##0.0\ </c:formatCode>
                <c:ptCount val="107"/>
                <c:pt idx="0">
                  <c:v>60.100471496582031</c:v>
                </c:pt>
                <c:pt idx="1">
                  <c:v>59.652263641357422</c:v>
                </c:pt>
                <c:pt idx="2">
                  <c:v>59.118392944335938</c:v>
                </c:pt>
                <c:pt idx="3">
                  <c:v>58.502517700195313</c:v>
                </c:pt>
                <c:pt idx="4">
                  <c:v>57.808303833007813</c:v>
                </c:pt>
                <c:pt idx="5">
                  <c:v>57.039417266845703</c:v>
                </c:pt>
                <c:pt idx="6">
                  <c:v>56.199504852294922</c:v>
                </c:pt>
                <c:pt idx="7">
                  <c:v>55.292243957519531</c:v>
                </c:pt>
                <c:pt idx="8">
                  <c:v>54.3212890625</c:v>
                </c:pt>
                <c:pt idx="9">
                  <c:v>53.290306091308594</c:v>
                </c:pt>
                <c:pt idx="10">
                  <c:v>52.202960968017578</c:v>
                </c:pt>
                <c:pt idx="11">
                  <c:v>51.062896728515625</c:v>
                </c:pt>
                <c:pt idx="12">
                  <c:v>49.873790740966797</c:v>
                </c:pt>
                <c:pt idx="13">
                  <c:v>48.639297485351563</c:v>
                </c:pt>
                <c:pt idx="14">
                  <c:v>47.112445831298828</c:v>
                </c:pt>
                <c:pt idx="15">
                  <c:v>44.913715362548828</c:v>
                </c:pt>
                <c:pt idx="16">
                  <c:v>42.198249816894531</c:v>
                </c:pt>
                <c:pt idx="17">
                  <c:v>39.133247375488281</c:v>
                </c:pt>
                <c:pt idx="18">
                  <c:v>35.885887145996094</c:v>
                </c:pt>
                <c:pt idx="19">
                  <c:v>32.623359680175781</c:v>
                </c:pt>
                <c:pt idx="20">
                  <c:v>30.932857513427734</c:v>
                </c:pt>
                <c:pt idx="21">
                  <c:v>29.406131744384766</c:v>
                </c:pt>
                <c:pt idx="22">
                  <c:v>28.027608871459961</c:v>
                </c:pt>
                <c:pt idx="23">
                  <c:v>26.794912338256836</c:v>
                </c:pt>
                <c:pt idx="24">
                  <c:v>25.705661773681641</c:v>
                </c:pt>
                <c:pt idx="25">
                  <c:v>24.757480621337891</c:v>
                </c:pt>
                <c:pt idx="26">
                  <c:v>23.916315078735352</c:v>
                </c:pt>
                <c:pt idx="27">
                  <c:v>23.084114074707031</c:v>
                </c:pt>
                <c:pt idx="28">
                  <c:v>22.259113311767578</c:v>
                </c:pt>
                <c:pt idx="29">
                  <c:v>21.446914672851563</c:v>
                </c:pt>
                <c:pt idx="30">
                  <c:v>20.65312385559082</c:v>
                </c:pt>
                <c:pt idx="31">
                  <c:v>19.773008346557617</c:v>
                </c:pt>
                <c:pt idx="32">
                  <c:v>18.93177604675293</c:v>
                </c:pt>
                <c:pt idx="33">
                  <c:v>18.134288787841797</c:v>
                </c:pt>
                <c:pt idx="34">
                  <c:v>17.385313034057617</c:v>
                </c:pt>
                <c:pt idx="35">
                  <c:v>16.689498901367188</c:v>
                </c:pt>
                <c:pt idx="36">
                  <c:v>16.05140495300293</c:v>
                </c:pt>
                <c:pt idx="37">
                  <c:v>15.475475311279297</c:v>
                </c:pt>
                <c:pt idx="38">
                  <c:v>14.966065406799316</c:v>
                </c:pt>
                <c:pt idx="39">
                  <c:v>14.527432441711426</c:v>
                </c:pt>
                <c:pt idx="40">
                  <c:v>14.163737297058105</c:v>
                </c:pt>
                <c:pt idx="41">
                  <c:v>13.879056930541992</c:v>
                </c:pt>
                <c:pt idx="42">
                  <c:v>13.677359580993652</c:v>
                </c:pt>
                <c:pt idx="43">
                  <c:v>13.562515258789062</c:v>
                </c:pt>
                <c:pt idx="44">
                  <c:v>13.510948181152344</c:v>
                </c:pt>
                <c:pt idx="45">
                  <c:v>13.502076148986816</c:v>
                </c:pt>
                <c:pt idx="46">
                  <c:v>13.539336204528809</c:v>
                </c:pt>
                <c:pt idx="47">
                  <c:v>13.626087188720703</c:v>
                </c:pt>
                <c:pt idx="48">
                  <c:v>13.765623092651367</c:v>
                </c:pt>
                <c:pt idx="49">
                  <c:v>13.961151123046875</c:v>
                </c:pt>
                <c:pt idx="50">
                  <c:v>13.822596549987793</c:v>
                </c:pt>
                <c:pt idx="51">
                  <c:v>13.15355110168457</c:v>
                </c:pt>
                <c:pt idx="52">
                  <c:v>12.252917289733887</c:v>
                </c:pt>
                <c:pt idx="53">
                  <c:v>11.354449272155762</c:v>
                </c:pt>
                <c:pt idx="54">
                  <c:v>10.681821823120117</c:v>
                </c:pt>
                <c:pt idx="55">
                  <c:v>10.142582893371582</c:v>
                </c:pt>
                <c:pt idx="56">
                  <c:v>9.6174240112304687</c:v>
                </c:pt>
                <c:pt idx="57">
                  <c:v>9.1123151779174805</c:v>
                </c:pt>
                <c:pt idx="58">
                  <c:v>8.6330995559692383</c:v>
                </c:pt>
                <c:pt idx="59">
                  <c:v>8.185481071472168</c:v>
                </c:pt>
                <c:pt idx="60">
                  <c:v>7.7750320434570312</c:v>
                </c:pt>
                <c:pt idx="61">
                  <c:v>7.4071803092956543</c:v>
                </c:pt>
                <c:pt idx="62">
                  <c:v>7.0872139930725098</c:v>
                </c:pt>
                <c:pt idx="63">
                  <c:v>6.8202657699584961</c:v>
                </c:pt>
                <c:pt idx="64">
                  <c:v>6.6108574867248535</c:v>
                </c:pt>
                <c:pt idx="65">
                  <c:v>6.4305319786071777</c:v>
                </c:pt>
                <c:pt idx="66">
                  <c:v>6.2666268348693848</c:v>
                </c:pt>
                <c:pt idx="67">
                  <c:v>6.1282572746276855</c:v>
                </c:pt>
                <c:pt idx="68">
                  <c:v>6.0242342948913574</c:v>
                </c:pt>
                <c:pt idx="69">
                  <c:v>5.9134616851806641</c:v>
                </c:pt>
                <c:pt idx="70">
                  <c:v>5.776674747467041</c:v>
                </c:pt>
                <c:pt idx="71">
                  <c:v>5.8023171424865723</c:v>
                </c:pt>
                <c:pt idx="72">
                  <c:v>5.7116904258728027</c:v>
                </c:pt>
                <c:pt idx="73">
                  <c:v>5.4899258613586426</c:v>
                </c:pt>
                <c:pt idx="74">
                  <c:v>5.2288284301757812</c:v>
                </c:pt>
                <c:pt idx="75">
                  <c:v>5.0144367218017578</c:v>
                </c:pt>
                <c:pt idx="76">
                  <c:v>4.8125529289245605</c:v>
                </c:pt>
                <c:pt idx="77">
                  <c:v>4.6098361015319824</c:v>
                </c:pt>
                <c:pt idx="78">
                  <c:v>4.3878598213195801</c:v>
                </c:pt>
                <c:pt idx="79">
                  <c:v>3.7967245578765869</c:v>
                </c:pt>
                <c:pt idx="80">
                  <c:v>3.6925268173217773</c:v>
                </c:pt>
                <c:pt idx="81">
                  <c:v>3.5858957767486572</c:v>
                </c:pt>
                <c:pt idx="82">
                  <c:v>3.4826560020446777</c:v>
                </c:pt>
                <c:pt idx="83">
                  <c:v>3.3783056735992432</c:v>
                </c:pt>
                <c:pt idx="84">
                  <c:v>3.4136660099029541</c:v>
                </c:pt>
                <c:pt idx="85">
                  <c:v>3.3496930599212646</c:v>
                </c:pt>
                <c:pt idx="86">
                  <c:v>3.099299430847168</c:v>
                </c:pt>
                <c:pt idx="87">
                  <c:v>2.8628501892089844</c:v>
                </c:pt>
                <c:pt idx="88">
                  <c:v>2.622478723526001</c:v>
                </c:pt>
                <c:pt idx="89">
                  <c:v>2.5406801700592041</c:v>
                </c:pt>
                <c:pt idx="90">
                  <c:v>2.4640448093414307</c:v>
                </c:pt>
                <c:pt idx="91">
                  <c:v>2.4624395370483398</c:v>
                </c:pt>
                <c:pt idx="92">
                  <c:v>2.4639785289764404</c:v>
                </c:pt>
                <c:pt idx="93">
                  <c:v>2.4702837467193604</c:v>
                </c:pt>
                <c:pt idx="94">
                  <c:v>2.5381665229797363</c:v>
                </c:pt>
                <c:pt idx="95">
                  <c:v>2.6291964054107666</c:v>
                </c:pt>
                <c:pt idx="96">
                  <c:v>2.5071296691894531</c:v>
                </c:pt>
                <c:pt idx="97">
                  <c:v>2.2956373691558838</c:v>
                </c:pt>
                <c:pt idx="98">
                  <c:v>2.2729008197784424</c:v>
                </c:pt>
                <c:pt idx="99">
                  <c:v>2.2635641098022461</c:v>
                </c:pt>
                <c:pt idx="100">
                  <c:v>2.2658998966217041</c:v>
                </c:pt>
                <c:pt idx="101">
                  <c:v>2.2133133411407471</c:v>
                </c:pt>
                <c:pt idx="102">
                  <c:v>2.0969815254211426</c:v>
                </c:pt>
                <c:pt idx="103">
                  <c:v>1.976448655128479</c:v>
                </c:pt>
                <c:pt idx="104">
                  <c:v>1.8473994731903076</c:v>
                </c:pt>
                <c:pt idx="105">
                  <c:v>1.7575608491897583</c:v>
                </c:pt>
                <c:pt idx="106">
                  <c:v>1.6834009885787964</c:v>
                </c:pt>
              </c:numCache>
            </c:numRef>
          </c:yVal>
          <c:smooth val="1"/>
        </c:ser>
        <c:ser>
          <c:idx val="11"/>
          <c:order val="11"/>
          <c:tx>
            <c:v>1933</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'TC11'!$CD$34:$CD$140</c:f>
              <c:numCache>
                <c:formatCode>#\ ##0.0_ ;\-#\ ##0.0\ </c:formatCode>
                <c:ptCount val="107"/>
                <c:pt idx="0">
                  <c:v>58.85919189453125</c:v>
                </c:pt>
                <c:pt idx="1">
                  <c:v>58.41998291015625</c:v>
                </c:pt>
                <c:pt idx="2">
                  <c:v>57.896869659423828</c:v>
                </c:pt>
                <c:pt idx="3">
                  <c:v>57.29345703125</c:v>
                </c:pt>
                <c:pt idx="4">
                  <c:v>56.613327026367188</c:v>
                </c:pt>
                <c:pt idx="5">
                  <c:v>55.860061645507812</c:v>
                </c:pt>
                <c:pt idx="6">
                  <c:v>55.037242889404297</c:v>
                </c:pt>
                <c:pt idx="7">
                  <c:v>54.148464202880859</c:v>
                </c:pt>
                <c:pt idx="8">
                  <c:v>53.197315216064453</c:v>
                </c:pt>
                <c:pt idx="9">
                  <c:v>52.187381744384766</c:v>
                </c:pt>
                <c:pt idx="10">
                  <c:v>51.122238159179688</c:v>
                </c:pt>
                <c:pt idx="11">
                  <c:v>50.005485534667969</c:v>
                </c:pt>
                <c:pt idx="12">
                  <c:v>48.840709686279297</c:v>
                </c:pt>
                <c:pt idx="13">
                  <c:v>47.631484985351563</c:v>
                </c:pt>
                <c:pt idx="14">
                  <c:v>46.135963439941406</c:v>
                </c:pt>
                <c:pt idx="15">
                  <c:v>43.982498168945313</c:v>
                </c:pt>
                <c:pt idx="16">
                  <c:v>41.323020935058594</c:v>
                </c:pt>
                <c:pt idx="17">
                  <c:v>38.321277618408203</c:v>
                </c:pt>
                <c:pt idx="18">
                  <c:v>35.140979766845703</c:v>
                </c:pt>
                <c:pt idx="19">
                  <c:v>31.945852279663086</c:v>
                </c:pt>
                <c:pt idx="20">
                  <c:v>30.290124893188477</c:v>
                </c:pt>
                <c:pt idx="21">
                  <c:v>28.794776916503906</c:v>
                </c:pt>
                <c:pt idx="22">
                  <c:v>27.444568634033203</c:v>
                </c:pt>
                <c:pt idx="23">
                  <c:v>26.237159729003906</c:v>
                </c:pt>
                <c:pt idx="24">
                  <c:v>25.170225143432617</c:v>
                </c:pt>
                <c:pt idx="25">
                  <c:v>24.241420745849609</c:v>
                </c:pt>
                <c:pt idx="26">
                  <c:v>23.417415618896484</c:v>
                </c:pt>
                <c:pt idx="27">
                  <c:v>22.602188110351563</c:v>
                </c:pt>
                <c:pt idx="28">
                  <c:v>21.794021606445313</c:v>
                </c:pt>
                <c:pt idx="29">
                  <c:v>20.998395919799805</c:v>
                </c:pt>
                <c:pt idx="30">
                  <c:v>20.220798492431641</c:v>
                </c:pt>
                <c:pt idx="31">
                  <c:v>19.342388153076172</c:v>
                </c:pt>
                <c:pt idx="32">
                  <c:v>18.503622055053711</c:v>
                </c:pt>
                <c:pt idx="33">
                  <c:v>17.709129333496094</c:v>
                </c:pt>
                <c:pt idx="34">
                  <c:v>16.963420867919922</c:v>
                </c:pt>
                <c:pt idx="35">
                  <c:v>16.270889282226563</c:v>
                </c:pt>
                <c:pt idx="36">
                  <c:v>15.635819435119629</c:v>
                </c:pt>
                <c:pt idx="37">
                  <c:v>15.062386512756348</c:v>
                </c:pt>
                <c:pt idx="38">
                  <c:v>14.554654121398926</c:v>
                </c:pt>
                <c:pt idx="39">
                  <c:v>14.11659049987793</c:v>
                </c:pt>
                <c:pt idx="40">
                  <c:v>13.752054214477539</c:v>
                </c:pt>
                <c:pt idx="41">
                  <c:v>13.464816093444824</c:v>
                </c:pt>
                <c:pt idx="42">
                  <c:v>13.258530616760254</c:v>
                </c:pt>
                <c:pt idx="43">
                  <c:v>13.136747360229492</c:v>
                </c:pt>
                <c:pt idx="44">
                  <c:v>13.076456069946289</c:v>
                </c:pt>
                <c:pt idx="45">
                  <c:v>13.05759334564209</c:v>
                </c:pt>
                <c:pt idx="46">
                  <c:v>13.083385467529297</c:v>
                </c:pt>
                <c:pt idx="47">
                  <c:v>13.15697193145752</c:v>
                </c:pt>
                <c:pt idx="48">
                  <c:v>13.281415939331055</c:v>
                </c:pt>
                <c:pt idx="49">
                  <c:v>13.459697723388672</c:v>
                </c:pt>
                <c:pt idx="50">
                  <c:v>13.31590461730957</c:v>
                </c:pt>
                <c:pt idx="51">
                  <c:v>12.661664009094238</c:v>
                </c:pt>
                <c:pt idx="52">
                  <c:v>11.785602569580078</c:v>
                </c:pt>
                <c:pt idx="53">
                  <c:v>10.912885665893555</c:v>
                </c:pt>
                <c:pt idx="54">
                  <c:v>10.258306503295898</c:v>
                </c:pt>
                <c:pt idx="55">
                  <c:v>9.7326622009277344</c:v>
                </c:pt>
                <c:pt idx="56">
                  <c:v>9.2212400436401367</c:v>
                </c:pt>
                <c:pt idx="57">
                  <c:v>8.7297220230102539</c:v>
                </c:pt>
                <c:pt idx="58">
                  <c:v>8.263646125793457</c:v>
                </c:pt>
                <c:pt idx="59">
                  <c:v>7.8284025192260742</c:v>
                </c:pt>
                <c:pt idx="60">
                  <c:v>7.4292335510253906</c:v>
                </c:pt>
                <c:pt idx="61">
                  <c:v>7.0712289810180664</c:v>
                </c:pt>
                <c:pt idx="62">
                  <c:v>6.7593169212341309</c:v>
                </c:pt>
                <c:pt idx="63">
                  <c:v>6.498260498046875</c:v>
                </c:pt>
                <c:pt idx="64">
                  <c:v>6.2922143936157227</c:v>
                </c:pt>
                <c:pt idx="65">
                  <c:v>6.113945484161377</c:v>
                </c:pt>
                <c:pt idx="66">
                  <c:v>5.9513154029846191</c:v>
                </c:pt>
                <c:pt idx="67">
                  <c:v>5.8128876686096191</c:v>
                </c:pt>
                <c:pt idx="68">
                  <c:v>5.7068896293640137</c:v>
                </c:pt>
                <c:pt idx="69">
                  <c:v>5.594264030456543</c:v>
                </c:pt>
                <c:pt idx="70">
                  <c:v>5.4567222595214844</c:v>
                </c:pt>
                <c:pt idx="71">
                  <c:v>5.5060920715332031</c:v>
                </c:pt>
                <c:pt idx="72">
                  <c:v>5.4468741416931152</c:v>
                </c:pt>
                <c:pt idx="73">
                  <c:v>5.2631664276123047</c:v>
                </c:pt>
                <c:pt idx="74">
                  <c:v>5.0413875579833984</c:v>
                </c:pt>
                <c:pt idx="75">
                  <c:v>4.864314079284668</c:v>
                </c:pt>
                <c:pt idx="76">
                  <c:v>4.6994457244873047</c:v>
                </c:pt>
                <c:pt idx="77">
                  <c:v>4.5339760780334473</c:v>
                </c:pt>
                <c:pt idx="78">
                  <c:v>4.3499984741210938</c:v>
                </c:pt>
                <c:pt idx="79">
                  <c:v>3.7967240810394287</c:v>
                </c:pt>
                <c:pt idx="80">
                  <c:v>3.6925263404846191</c:v>
                </c:pt>
                <c:pt idx="81">
                  <c:v>3.5858957767486572</c:v>
                </c:pt>
                <c:pt idx="82">
                  <c:v>3.4826557636260986</c:v>
                </c:pt>
                <c:pt idx="83">
                  <c:v>3.3783056735992432</c:v>
                </c:pt>
                <c:pt idx="84">
                  <c:v>3.413665771484375</c:v>
                </c:pt>
                <c:pt idx="85">
                  <c:v>3.3496928215026855</c:v>
                </c:pt>
                <c:pt idx="86">
                  <c:v>3.099299430847168</c:v>
                </c:pt>
                <c:pt idx="87">
                  <c:v>2.8628499507904053</c:v>
                </c:pt>
                <c:pt idx="88">
                  <c:v>2.622478723526001</c:v>
                </c:pt>
                <c:pt idx="89">
                  <c:v>2.5406801700592041</c:v>
                </c:pt>
                <c:pt idx="90">
                  <c:v>2.4640445709228516</c:v>
                </c:pt>
                <c:pt idx="91">
                  <c:v>2.4624392986297607</c:v>
                </c:pt>
                <c:pt idx="92">
                  <c:v>2.4639787673950195</c:v>
                </c:pt>
                <c:pt idx="93">
                  <c:v>2.4702839851379395</c:v>
                </c:pt>
                <c:pt idx="94">
                  <c:v>2.5381665229797363</c:v>
                </c:pt>
                <c:pt idx="95">
                  <c:v>2.6291964054107666</c:v>
                </c:pt>
                <c:pt idx="96">
                  <c:v>2.507129430770874</c:v>
                </c:pt>
                <c:pt idx="97">
                  <c:v>2.2956371307373047</c:v>
                </c:pt>
                <c:pt idx="98">
                  <c:v>2.2729010581970215</c:v>
                </c:pt>
                <c:pt idx="99">
                  <c:v>2.263563871383667</c:v>
                </c:pt>
                <c:pt idx="100">
                  <c:v>2.265899658203125</c:v>
                </c:pt>
                <c:pt idx="101">
                  <c:v>2.2133133411407471</c:v>
                </c:pt>
                <c:pt idx="102">
                  <c:v>2.0969812870025635</c:v>
                </c:pt>
                <c:pt idx="103">
                  <c:v>1.9764485359191895</c:v>
                </c:pt>
                <c:pt idx="104">
                  <c:v>1.8473995923995972</c:v>
                </c:pt>
                <c:pt idx="105">
                  <c:v>1.7575606107711792</c:v>
                </c:pt>
                <c:pt idx="106">
                  <c:v>1.6834009885787964</c:v>
                </c:pt>
              </c:numCache>
            </c:numRef>
          </c:yVal>
          <c:smooth val="1"/>
        </c:ser>
        <c:ser>
          <c:idx val="12"/>
          <c:order val="12"/>
          <c:tx>
            <c:v>1935</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'TC11'!$CG$34:$CG$140</c:f>
              <c:numCache>
                <c:formatCode>#\ ##0.0_ ;\-#\ ##0.0\ </c:formatCode>
                <c:ptCount val="107"/>
                <c:pt idx="0">
                  <c:v>58.237316131591797</c:v>
                </c:pt>
                <c:pt idx="1">
                  <c:v>57.802608489990234</c:v>
                </c:pt>
                <c:pt idx="2">
                  <c:v>57.284904479980469</c:v>
                </c:pt>
                <c:pt idx="3">
                  <c:v>56.687728881835938</c:v>
                </c:pt>
                <c:pt idx="4">
                  <c:v>56.0146484375</c:v>
                </c:pt>
                <c:pt idx="5">
                  <c:v>55.269210815429688</c:v>
                </c:pt>
                <c:pt idx="6">
                  <c:v>54.454952239990234</c:v>
                </c:pt>
                <c:pt idx="7">
                  <c:v>53.575431823730469</c:v>
                </c:pt>
                <c:pt idx="8">
                  <c:v>52.634204864501953</c:v>
                </c:pt>
                <c:pt idx="9">
                  <c:v>51.634819030761719</c:v>
                </c:pt>
                <c:pt idx="10">
                  <c:v>50.580802917480469</c:v>
                </c:pt>
                <c:pt idx="11">
                  <c:v>49.475719451904297</c:v>
                </c:pt>
                <c:pt idx="12">
                  <c:v>48.323127746582031</c:v>
                </c:pt>
                <c:pt idx="13">
                  <c:v>47.126567840576172</c:v>
                </c:pt>
                <c:pt idx="14">
                  <c:v>45.646739959716797</c:v>
                </c:pt>
                <c:pt idx="15">
                  <c:v>43.515953063964844</c:v>
                </c:pt>
                <c:pt idx="16">
                  <c:v>40.884525299072266</c:v>
                </c:pt>
                <c:pt idx="17">
                  <c:v>37.914474487304687</c:v>
                </c:pt>
                <c:pt idx="18">
                  <c:v>34.767776489257812</c:v>
                </c:pt>
                <c:pt idx="19">
                  <c:v>31.606412887573242</c:v>
                </c:pt>
                <c:pt idx="20">
                  <c:v>29.968105316162109</c:v>
                </c:pt>
                <c:pt idx="21">
                  <c:v>28.488483428955078</c:v>
                </c:pt>
                <c:pt idx="22">
                  <c:v>27.152458190917969</c:v>
                </c:pt>
                <c:pt idx="23">
                  <c:v>25.957721710205078</c:v>
                </c:pt>
                <c:pt idx="24">
                  <c:v>24.90196418762207</c:v>
                </c:pt>
                <c:pt idx="25">
                  <c:v>23.982873916625977</c:v>
                </c:pt>
                <c:pt idx="26">
                  <c:v>23.167459487915039</c:v>
                </c:pt>
                <c:pt idx="27">
                  <c:v>22.360740661621094</c:v>
                </c:pt>
                <c:pt idx="28">
                  <c:v>21.561008453369141</c:v>
                </c:pt>
                <c:pt idx="29">
                  <c:v>20.773685455322266</c:v>
                </c:pt>
                <c:pt idx="30">
                  <c:v>20.004199981689453</c:v>
                </c:pt>
                <c:pt idx="31">
                  <c:v>19.115934371948242</c:v>
                </c:pt>
                <c:pt idx="32">
                  <c:v>18.268793106079102</c:v>
                </c:pt>
                <c:pt idx="33">
                  <c:v>17.467180252075195</c:v>
                </c:pt>
                <c:pt idx="34">
                  <c:v>16.715381622314453</c:v>
                </c:pt>
                <c:pt idx="35">
                  <c:v>16.017543792724609</c:v>
                </c:pt>
                <c:pt idx="36">
                  <c:v>15.377696990966797</c:v>
                </c:pt>
                <c:pt idx="37">
                  <c:v>14.799756050109863</c:v>
                </c:pt>
                <c:pt idx="38">
                  <c:v>14.287518501281738</c:v>
                </c:pt>
                <c:pt idx="39">
                  <c:v>13.844668388366699</c:v>
                </c:pt>
                <c:pt idx="40">
                  <c:v>13.47478199005127</c:v>
                </c:pt>
                <c:pt idx="41">
                  <c:v>13.181331634521484</c:v>
                </c:pt>
                <c:pt idx="42">
                  <c:v>12.967682838439941</c:v>
                </c:pt>
                <c:pt idx="43">
                  <c:v>12.837080001831055</c:v>
                </c:pt>
                <c:pt idx="44">
                  <c:v>12.766824722290039</c:v>
                </c:pt>
                <c:pt idx="45">
                  <c:v>12.737188339233398</c:v>
                </c:pt>
                <c:pt idx="46">
                  <c:v>12.751199722290039</c:v>
                </c:pt>
                <c:pt idx="47">
                  <c:v>12.81180477142334</c:v>
                </c:pt>
                <c:pt idx="48">
                  <c:v>12.921856880187988</c:v>
                </c:pt>
                <c:pt idx="49">
                  <c:v>13.084131240844727</c:v>
                </c:pt>
                <c:pt idx="50">
                  <c:v>12.933370590209961</c:v>
                </c:pt>
                <c:pt idx="51">
                  <c:v>12.28752326965332</c:v>
                </c:pt>
                <c:pt idx="52">
                  <c:v>11.427665710449219</c:v>
                </c:pt>
                <c:pt idx="53">
                  <c:v>10.572447776794434</c:v>
                </c:pt>
                <c:pt idx="54">
                  <c:v>9.9297752380371094</c:v>
                </c:pt>
                <c:pt idx="55">
                  <c:v>9.4128379821777344</c:v>
                </c:pt>
                <c:pt idx="56">
                  <c:v>8.9104576110839844</c:v>
                </c:pt>
                <c:pt idx="57">
                  <c:v>8.4280710220336914</c:v>
                </c:pt>
                <c:pt idx="58">
                  <c:v>7.9709606170654297</c:v>
                </c:pt>
                <c:pt idx="59">
                  <c:v>7.5442471504211426</c:v>
                </c:pt>
                <c:pt idx="60">
                  <c:v>7.1528921127319336</c:v>
                </c:pt>
                <c:pt idx="61">
                  <c:v>6.8016867637634277</c:v>
                </c:pt>
                <c:pt idx="62">
                  <c:v>6.4952530860900879</c:v>
                </c:pt>
                <c:pt idx="63">
                  <c:v>6.2380285263061523</c:v>
                </c:pt>
                <c:pt idx="64">
                  <c:v>6.033848762512207</c:v>
                </c:pt>
                <c:pt idx="65">
                  <c:v>5.8564515113830566</c:v>
                </c:pt>
                <c:pt idx="66">
                  <c:v>5.6941123008728027</c:v>
                </c:pt>
                <c:pt idx="67">
                  <c:v>5.5549368858337402</c:v>
                </c:pt>
                <c:pt idx="68">
                  <c:v>5.4466605186462402</c:v>
                </c:pt>
                <c:pt idx="69">
                  <c:v>5.3318915367126465</c:v>
                </c:pt>
                <c:pt idx="70">
                  <c:v>5.193145751953125</c:v>
                </c:pt>
                <c:pt idx="71">
                  <c:v>5.2595195770263672</c:v>
                </c:pt>
                <c:pt idx="72">
                  <c:v>5.2239799499511719</c:v>
                </c:pt>
                <c:pt idx="73">
                  <c:v>5.0700044631958008</c:v>
                </c:pt>
                <c:pt idx="74">
                  <c:v>4.8796443939208984</c:v>
                </c:pt>
                <c:pt idx="75">
                  <c:v>4.732945442199707</c:v>
                </c:pt>
                <c:pt idx="76">
                  <c:v>4.5989527702331543</c:v>
                </c:pt>
                <c:pt idx="77">
                  <c:v>4.4654507637023926</c:v>
                </c:pt>
                <c:pt idx="78">
                  <c:v>4.3151726722717285</c:v>
                </c:pt>
                <c:pt idx="79">
                  <c:v>3.7967233657836914</c:v>
                </c:pt>
                <c:pt idx="80">
                  <c:v>3.69252610206604</c:v>
                </c:pt>
                <c:pt idx="81">
                  <c:v>3.5858950614929199</c:v>
                </c:pt>
                <c:pt idx="82">
                  <c:v>3.4826555252075195</c:v>
                </c:pt>
                <c:pt idx="83">
                  <c:v>3.378305196762085</c:v>
                </c:pt>
                <c:pt idx="84">
                  <c:v>3.4136655330657959</c:v>
                </c:pt>
                <c:pt idx="85">
                  <c:v>3.3496925830841064</c:v>
                </c:pt>
                <c:pt idx="86">
                  <c:v>3.0992991924285889</c:v>
                </c:pt>
                <c:pt idx="87">
                  <c:v>2.8628497123718262</c:v>
                </c:pt>
                <c:pt idx="88">
                  <c:v>2.6224784851074219</c:v>
                </c:pt>
                <c:pt idx="89">
                  <c:v>2.5406796932220459</c:v>
                </c:pt>
                <c:pt idx="90">
                  <c:v>2.4640443325042725</c:v>
                </c:pt>
                <c:pt idx="91">
                  <c:v>2.4624390602111816</c:v>
                </c:pt>
                <c:pt idx="92">
                  <c:v>2.4639782905578613</c:v>
                </c:pt>
                <c:pt idx="93">
                  <c:v>2.4702837467193604</c:v>
                </c:pt>
                <c:pt idx="94">
                  <c:v>2.5381667613983154</c:v>
                </c:pt>
                <c:pt idx="95">
                  <c:v>2.6291961669921875</c:v>
                </c:pt>
                <c:pt idx="96">
                  <c:v>2.507129430770874</c:v>
                </c:pt>
                <c:pt idx="97">
                  <c:v>2.2956371307373047</c:v>
                </c:pt>
                <c:pt idx="98">
                  <c:v>2.2729005813598633</c:v>
                </c:pt>
                <c:pt idx="99">
                  <c:v>2.2635636329650879</c:v>
                </c:pt>
                <c:pt idx="100">
                  <c:v>2.2658994197845459</c:v>
                </c:pt>
                <c:pt idx="101">
                  <c:v>2.2133133411407471</c:v>
                </c:pt>
                <c:pt idx="102">
                  <c:v>2.0969812870025635</c:v>
                </c:pt>
                <c:pt idx="103">
                  <c:v>1.9764485359191895</c:v>
                </c:pt>
                <c:pt idx="104">
                  <c:v>1.8473992347717285</c:v>
                </c:pt>
                <c:pt idx="105">
                  <c:v>1.7575606107711792</c:v>
                </c:pt>
                <c:pt idx="106">
                  <c:v>1.6834007501602173</c:v>
                </c:pt>
              </c:numCache>
            </c:numRef>
          </c:yVal>
          <c:smooth val="1"/>
        </c:ser>
        <c:ser>
          <c:idx val="13"/>
          <c:order val="13"/>
          <c:tx>
            <c:v>1936</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'TC11'!$CJ$34:$CJ$140</c:f>
              <c:numCache>
                <c:formatCode>#\ ##0.0_ ;\-#\ ##0.0\ </c:formatCode>
                <c:ptCount val="107"/>
                <c:pt idx="0">
                  <c:v>57.826618194580078</c:v>
                </c:pt>
                <c:pt idx="1">
                  <c:v>57.394886016845703</c:v>
                </c:pt>
                <c:pt idx="2">
                  <c:v>56.880741119384766</c:v>
                </c:pt>
                <c:pt idx="3">
                  <c:v>56.287689208984375</c:v>
                </c:pt>
                <c:pt idx="4">
                  <c:v>55.619270324707031</c:v>
                </c:pt>
                <c:pt idx="5">
                  <c:v>54.878997802734375</c:v>
                </c:pt>
                <c:pt idx="6">
                  <c:v>54.070396423339844</c:v>
                </c:pt>
                <c:pt idx="7">
                  <c:v>53.196998596191406</c:v>
                </c:pt>
                <c:pt idx="8">
                  <c:v>52.262313842773437</c:v>
                </c:pt>
                <c:pt idx="9">
                  <c:v>51.269893646240234</c:v>
                </c:pt>
                <c:pt idx="10">
                  <c:v>50.223224639892578</c:v>
                </c:pt>
                <c:pt idx="11">
                  <c:v>49.125865936279297</c:v>
                </c:pt>
                <c:pt idx="12">
                  <c:v>47.981315612792969</c:v>
                </c:pt>
                <c:pt idx="13">
                  <c:v>46.793109893798828</c:v>
                </c:pt>
                <c:pt idx="14">
                  <c:v>45.323650360107422</c:v>
                </c:pt>
                <c:pt idx="15">
                  <c:v>43.207839965820312</c:v>
                </c:pt>
                <c:pt idx="16">
                  <c:v>40.594940185546875</c:v>
                </c:pt>
                <c:pt idx="17">
                  <c:v>37.645816802978516</c:v>
                </c:pt>
                <c:pt idx="18">
                  <c:v>34.52130126953125</c:v>
                </c:pt>
                <c:pt idx="19">
                  <c:v>31.382246017456055</c:v>
                </c:pt>
                <c:pt idx="20">
                  <c:v>29.75544548034668</c:v>
                </c:pt>
                <c:pt idx="21">
                  <c:v>28.286203384399414</c:v>
                </c:pt>
                <c:pt idx="22">
                  <c:v>26.959548950195313</c:v>
                </c:pt>
                <c:pt idx="23">
                  <c:v>25.773176193237305</c:v>
                </c:pt>
                <c:pt idx="24">
                  <c:v>24.724802017211914</c:v>
                </c:pt>
                <c:pt idx="25">
                  <c:v>23.812124252319336</c:v>
                </c:pt>
                <c:pt idx="26">
                  <c:v>23.002391815185547</c:v>
                </c:pt>
                <c:pt idx="27">
                  <c:v>22.201288223266602</c:v>
                </c:pt>
                <c:pt idx="28">
                  <c:v>21.407121658325195</c:v>
                </c:pt>
                <c:pt idx="29">
                  <c:v>20.625282287597656</c:v>
                </c:pt>
                <c:pt idx="30">
                  <c:v>19.861154556274414</c:v>
                </c:pt>
                <c:pt idx="31">
                  <c:v>18.964025497436523</c:v>
                </c:pt>
                <c:pt idx="32">
                  <c:v>18.109289169311523</c:v>
                </c:pt>
                <c:pt idx="33">
                  <c:v>17.301168441772461</c:v>
                </c:pt>
                <c:pt idx="34">
                  <c:v>16.54376220703125</c:v>
                </c:pt>
                <c:pt idx="35">
                  <c:v>15.841031074523926</c:v>
                </c:pt>
                <c:pt idx="36">
                  <c:v>15.196807861328125</c:v>
                </c:pt>
                <c:pt idx="37">
                  <c:v>14.614802360534668</c:v>
                </c:pt>
                <c:pt idx="38">
                  <c:v>14.098602294921875</c:v>
                </c:pt>
                <c:pt idx="39">
                  <c:v>13.65168285369873</c:v>
                </c:pt>
                <c:pt idx="40">
                  <c:v>13.277400970458984</c:v>
                </c:pt>
                <c:pt idx="41">
                  <c:v>12.979010581970215</c:v>
                </c:pt>
                <c:pt idx="42">
                  <c:v>12.759646415710449</c:v>
                </c:pt>
                <c:pt idx="43">
                  <c:v>12.622326850891113</c:v>
                </c:pt>
                <c:pt idx="44">
                  <c:v>12.544574737548828</c:v>
                </c:pt>
                <c:pt idx="45">
                  <c:v>12.50688648223877</c:v>
                </c:pt>
                <c:pt idx="46">
                  <c:v>12.512153625488281</c:v>
                </c:pt>
                <c:pt idx="47">
                  <c:v>12.563170433044434</c:v>
                </c:pt>
                <c:pt idx="48">
                  <c:v>12.662644386291504</c:v>
                </c:pt>
                <c:pt idx="49">
                  <c:v>12.813194274902344</c:v>
                </c:pt>
                <c:pt idx="50">
                  <c:v>12.657258987426758</c:v>
                </c:pt>
                <c:pt idx="51">
                  <c:v>12.017350196838379</c:v>
                </c:pt>
                <c:pt idx="52">
                  <c:v>11.169102668762207</c:v>
                </c:pt>
                <c:pt idx="53">
                  <c:v>10.326465606689453</c:v>
                </c:pt>
                <c:pt idx="54">
                  <c:v>9.6923580169677734</c:v>
                </c:pt>
                <c:pt idx="55">
                  <c:v>9.1816911697387695</c:v>
                </c:pt>
                <c:pt idx="56">
                  <c:v>8.6858386993408203</c:v>
                </c:pt>
                <c:pt idx="57">
                  <c:v>8.2100629806518555</c:v>
                </c:pt>
                <c:pt idx="58">
                  <c:v>7.7594499588012695</c:v>
                </c:pt>
                <c:pt idx="59">
                  <c:v>7.3389301300048828</c:v>
                </c:pt>
                <c:pt idx="60">
                  <c:v>6.9532566070556641</c:v>
                </c:pt>
                <c:pt idx="61">
                  <c:v>6.6070089340209961</c:v>
                </c:pt>
                <c:pt idx="62">
                  <c:v>6.3045821189880371</c:v>
                </c:pt>
                <c:pt idx="63">
                  <c:v>6.0501823425292969</c:v>
                </c:pt>
                <c:pt idx="64">
                  <c:v>5.8474106788635254</c:v>
                </c:pt>
                <c:pt idx="65">
                  <c:v>5.6707091331481934</c:v>
                </c:pt>
                <c:pt idx="66">
                  <c:v>5.5086531639099121</c:v>
                </c:pt>
                <c:pt idx="67">
                  <c:v>5.3690166473388672</c:v>
                </c:pt>
                <c:pt idx="68">
                  <c:v>5.2591819763183594</c:v>
                </c:pt>
                <c:pt idx="69">
                  <c:v>5.1429553031921387</c:v>
                </c:pt>
                <c:pt idx="70">
                  <c:v>5.0034351348876953</c:v>
                </c:pt>
                <c:pt idx="71">
                  <c:v>5.0806059837341309</c:v>
                </c:pt>
                <c:pt idx="72">
                  <c:v>5.0608234405517578</c:v>
                </c:pt>
                <c:pt idx="73">
                  <c:v>4.9272599220275879</c:v>
                </c:pt>
                <c:pt idx="74">
                  <c:v>4.7588667869567871</c:v>
                </c:pt>
                <c:pt idx="75">
                  <c:v>4.63372802734375</c:v>
                </c:pt>
                <c:pt idx="76">
                  <c:v>4.522097110748291</c:v>
                </c:pt>
                <c:pt idx="77">
                  <c:v>4.4123129844665527</c:v>
                </c:pt>
                <c:pt idx="78">
                  <c:v>4.2877469062805176</c:v>
                </c:pt>
                <c:pt idx="79">
                  <c:v>3.7967240810394287</c:v>
                </c:pt>
                <c:pt idx="80">
                  <c:v>3.6925265789031982</c:v>
                </c:pt>
                <c:pt idx="81">
                  <c:v>3.5858955383300781</c:v>
                </c:pt>
                <c:pt idx="82">
                  <c:v>3.4826557636260986</c:v>
                </c:pt>
                <c:pt idx="83">
                  <c:v>3.3783056735992432</c:v>
                </c:pt>
                <c:pt idx="84">
                  <c:v>3.413665771484375</c:v>
                </c:pt>
                <c:pt idx="85">
                  <c:v>3.3496930599212646</c:v>
                </c:pt>
                <c:pt idx="86">
                  <c:v>3.099299430847168</c:v>
                </c:pt>
                <c:pt idx="87">
                  <c:v>2.8628499507904053</c:v>
                </c:pt>
                <c:pt idx="88">
                  <c:v>2.6224789619445801</c:v>
                </c:pt>
                <c:pt idx="89">
                  <c:v>2.5406801700592041</c:v>
                </c:pt>
                <c:pt idx="90">
                  <c:v>2.4640443325042725</c:v>
                </c:pt>
                <c:pt idx="91">
                  <c:v>2.4624395370483398</c:v>
                </c:pt>
                <c:pt idx="92">
                  <c:v>2.4639785289764404</c:v>
                </c:pt>
                <c:pt idx="93">
                  <c:v>2.4702839851379395</c:v>
                </c:pt>
                <c:pt idx="94">
                  <c:v>2.5381667613983154</c:v>
                </c:pt>
                <c:pt idx="95">
                  <c:v>2.6291964054107666</c:v>
                </c:pt>
                <c:pt idx="96">
                  <c:v>2.5071296691894531</c:v>
                </c:pt>
                <c:pt idx="97">
                  <c:v>2.2956371307373047</c:v>
                </c:pt>
                <c:pt idx="98">
                  <c:v>2.2729005813598633</c:v>
                </c:pt>
                <c:pt idx="99">
                  <c:v>2.263563871383667</c:v>
                </c:pt>
                <c:pt idx="100">
                  <c:v>2.265899658203125</c:v>
                </c:pt>
                <c:pt idx="101">
                  <c:v>2.2133133411407471</c:v>
                </c:pt>
                <c:pt idx="102">
                  <c:v>2.0969815254211426</c:v>
                </c:pt>
                <c:pt idx="103">
                  <c:v>1.9764485359191895</c:v>
                </c:pt>
                <c:pt idx="104">
                  <c:v>1.8473994731903076</c:v>
                </c:pt>
                <c:pt idx="105">
                  <c:v>1.7575607299804687</c:v>
                </c:pt>
                <c:pt idx="106">
                  <c:v>1.6834009885787964</c:v>
                </c:pt>
              </c:numCache>
            </c:numRef>
          </c:yVal>
          <c:smooth val="1"/>
        </c:ser>
        <c:ser>
          <c:idx val="14"/>
          <c:order val="14"/>
          <c:tx>
            <c:v>1937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'TC11'!$CM$34:$CM$140</c:f>
              <c:numCache>
                <c:formatCode>#\ ##0.0_ ;\-#\ ##0.0\ </c:formatCode>
                <c:ptCount val="107"/>
                <c:pt idx="0">
                  <c:v>58.48095703125</c:v>
                </c:pt>
                <c:pt idx="1">
                  <c:v>58.044490814208984</c:v>
                </c:pt>
                <c:pt idx="2">
                  <c:v>57.524665832519531</c:v>
                </c:pt>
                <c:pt idx="3">
                  <c:v>56.925048828125</c:v>
                </c:pt>
                <c:pt idx="4">
                  <c:v>56.249202728271484</c:v>
                </c:pt>
                <c:pt idx="5">
                  <c:v>55.500705718994141</c:v>
                </c:pt>
                <c:pt idx="6">
                  <c:v>54.683090209960938</c:v>
                </c:pt>
                <c:pt idx="7">
                  <c:v>53.799953460693359</c:v>
                </c:pt>
                <c:pt idx="8">
                  <c:v>52.854835510253906</c:v>
                </c:pt>
                <c:pt idx="9">
                  <c:v>51.851314544677734</c:v>
                </c:pt>
                <c:pt idx="10">
                  <c:v>50.792942047119141</c:v>
                </c:pt>
                <c:pt idx="11">
                  <c:v>49.683292388916016</c:v>
                </c:pt>
                <c:pt idx="12">
                  <c:v>48.525920867919922</c:v>
                </c:pt>
                <c:pt idx="13">
                  <c:v>47.324398040771484</c:v>
                </c:pt>
                <c:pt idx="14">
                  <c:v>45.838420867919922</c:v>
                </c:pt>
                <c:pt idx="15">
                  <c:v>43.698745727539062</c:v>
                </c:pt>
                <c:pt idx="16">
                  <c:v>41.056331634521484</c:v>
                </c:pt>
                <c:pt idx="17">
                  <c:v>38.073856353759766</c:v>
                </c:pt>
                <c:pt idx="18">
                  <c:v>34.913997650146484</c:v>
                </c:pt>
                <c:pt idx="19">
                  <c:v>31.739406585693359</c:v>
                </c:pt>
                <c:pt idx="20">
                  <c:v>30.094272613525391</c:v>
                </c:pt>
                <c:pt idx="21">
                  <c:v>28.608488082885742</c:v>
                </c:pt>
                <c:pt idx="22">
                  <c:v>27.266902923583984</c:v>
                </c:pt>
                <c:pt idx="23">
                  <c:v>26.067203521728516</c:v>
                </c:pt>
                <c:pt idx="24">
                  <c:v>25.007068634033203</c:v>
                </c:pt>
                <c:pt idx="25">
                  <c:v>24.084171295166016</c:v>
                </c:pt>
                <c:pt idx="26">
                  <c:v>23.265390396118164</c:v>
                </c:pt>
                <c:pt idx="27">
                  <c:v>22.455339431762695</c:v>
                </c:pt>
                <c:pt idx="28">
                  <c:v>21.652299880981445</c:v>
                </c:pt>
                <c:pt idx="29">
                  <c:v>20.861726760864258</c:v>
                </c:pt>
                <c:pt idx="30">
                  <c:v>20.089061737060547</c:v>
                </c:pt>
                <c:pt idx="31">
                  <c:v>19.16499137878418</c:v>
                </c:pt>
                <c:pt idx="32">
                  <c:v>18.285577774047852</c:v>
                </c:pt>
                <c:pt idx="33">
                  <c:v>17.454938888549805</c:v>
                </c:pt>
                <c:pt idx="34">
                  <c:v>16.677034378051758</c:v>
                </c:pt>
                <c:pt idx="35">
                  <c:v>15.955683708190918</c:v>
                </c:pt>
                <c:pt idx="36">
                  <c:v>15.294582366943359</c:v>
                </c:pt>
                <c:pt idx="37">
                  <c:v>14.697278022766113</c:v>
                </c:pt>
                <c:pt idx="38">
                  <c:v>14.167201995849609</c:v>
                </c:pt>
                <c:pt idx="39">
                  <c:v>13.707663536071777</c:v>
                </c:pt>
                <c:pt idx="40">
                  <c:v>13.321846961975098</c:v>
                </c:pt>
                <c:pt idx="41">
                  <c:v>13.012831687927246</c:v>
                </c:pt>
                <c:pt idx="42">
                  <c:v>12.783577919006348</c:v>
                </c:pt>
                <c:pt idx="43">
                  <c:v>12.636913299560547</c:v>
                </c:pt>
                <c:pt idx="44">
                  <c:v>12.550168037414551</c:v>
                </c:pt>
                <c:pt idx="45">
                  <c:v>12.503713607788086</c:v>
                </c:pt>
                <c:pt idx="46">
                  <c:v>12.500344276428223</c:v>
                </c:pt>
                <c:pt idx="47">
                  <c:v>12.54276180267334</c:v>
                </c:pt>
                <c:pt idx="48">
                  <c:v>12.633563995361328</c:v>
                </c:pt>
                <c:pt idx="49">
                  <c:v>12.7752685546875</c:v>
                </c:pt>
                <c:pt idx="50">
                  <c:v>12.611504554748535</c:v>
                </c:pt>
                <c:pt idx="51">
                  <c:v>11.966128349304199</c:v>
                </c:pt>
                <c:pt idx="52">
                  <c:v>11.114341735839844</c:v>
                </c:pt>
                <c:pt idx="53">
                  <c:v>10.269278526306152</c:v>
                </c:pt>
                <c:pt idx="54">
                  <c:v>9.6325778961181641</c:v>
                </c:pt>
                <c:pt idx="55">
                  <c:v>9.1193141937255859</c:v>
                </c:pt>
                <c:pt idx="56">
                  <c:v>8.6214275360107422</c:v>
                </c:pt>
                <c:pt idx="57">
                  <c:v>8.1440887451171875</c:v>
                </c:pt>
                <c:pt idx="58">
                  <c:v>7.6922974586486816</c:v>
                </c:pt>
                <c:pt idx="59">
                  <c:v>7.2708745002746582</c:v>
                </c:pt>
                <c:pt idx="60">
                  <c:v>6.8844594955444336</c:v>
                </c:pt>
                <c:pt idx="61">
                  <c:v>6.5375113487243652</c:v>
                </c:pt>
                <c:pt idx="62">
                  <c:v>6.2342934608459473</c:v>
                </c:pt>
                <c:pt idx="63">
                  <c:v>5.9788722991943359</c:v>
                </c:pt>
                <c:pt idx="64">
                  <c:v>5.7747077941894531</c:v>
                </c:pt>
                <c:pt idx="65">
                  <c:v>5.596466064453125</c:v>
                </c:pt>
                <c:pt idx="66">
                  <c:v>5.4328174591064453</c:v>
                </c:pt>
                <c:pt idx="67">
                  <c:v>5.2913799285888672</c:v>
                </c:pt>
                <c:pt idx="68">
                  <c:v>5.1793632507324219</c:v>
                </c:pt>
                <c:pt idx="69">
                  <c:v>5.0610637664794922</c:v>
                </c:pt>
                <c:pt idx="70">
                  <c:v>4.9198346138000488</c:v>
                </c:pt>
                <c:pt idx="71">
                  <c:v>5.001378059387207</c:v>
                </c:pt>
                <c:pt idx="72">
                  <c:v>4.9881854057312012</c:v>
                </c:pt>
                <c:pt idx="73">
                  <c:v>4.8633365631103516</c:v>
                </c:pt>
                <c:pt idx="74">
                  <c:v>4.7044334411621094</c:v>
                </c:pt>
                <c:pt idx="75">
                  <c:v>4.5886926651000977</c:v>
                </c:pt>
                <c:pt idx="76">
                  <c:v>4.4869356155395508</c:v>
                </c:pt>
                <c:pt idx="77">
                  <c:v>4.3877873420715332</c:v>
                </c:pt>
                <c:pt idx="78">
                  <c:v>4.2749629020690918</c:v>
                </c:pt>
                <c:pt idx="79">
                  <c:v>3.7967238426208496</c:v>
                </c:pt>
                <c:pt idx="80">
                  <c:v>3.6925263404846191</c:v>
                </c:pt>
                <c:pt idx="81">
                  <c:v>3.5858950614929199</c:v>
                </c:pt>
                <c:pt idx="82">
                  <c:v>3.4826552867889404</c:v>
                </c:pt>
                <c:pt idx="83">
                  <c:v>3.3783049583435059</c:v>
                </c:pt>
                <c:pt idx="84">
                  <c:v>3.4136650562286377</c:v>
                </c:pt>
                <c:pt idx="85">
                  <c:v>3.3496925830841064</c:v>
                </c:pt>
                <c:pt idx="86">
                  <c:v>3.0992989540100098</c:v>
                </c:pt>
                <c:pt idx="87">
                  <c:v>2.8628497123718262</c:v>
                </c:pt>
                <c:pt idx="88">
                  <c:v>2.6224784851074219</c:v>
                </c:pt>
                <c:pt idx="89">
                  <c:v>2.540679931640625</c:v>
                </c:pt>
                <c:pt idx="90">
                  <c:v>2.4640440940856934</c:v>
                </c:pt>
                <c:pt idx="91">
                  <c:v>2.4624390602111816</c:v>
                </c:pt>
                <c:pt idx="92">
                  <c:v>2.4639785289764404</c:v>
                </c:pt>
                <c:pt idx="93">
                  <c:v>2.4702837467193604</c:v>
                </c:pt>
                <c:pt idx="94">
                  <c:v>2.5381665229797363</c:v>
                </c:pt>
                <c:pt idx="95">
                  <c:v>2.6291959285736084</c:v>
                </c:pt>
                <c:pt idx="96">
                  <c:v>2.507129430770874</c:v>
                </c:pt>
                <c:pt idx="97">
                  <c:v>2.2956371307373047</c:v>
                </c:pt>
                <c:pt idx="98">
                  <c:v>2.2729005813598633</c:v>
                </c:pt>
                <c:pt idx="99">
                  <c:v>2.263563871383667</c:v>
                </c:pt>
                <c:pt idx="100">
                  <c:v>2.265899658203125</c:v>
                </c:pt>
                <c:pt idx="101">
                  <c:v>2.213313102722168</c:v>
                </c:pt>
                <c:pt idx="102">
                  <c:v>2.0969812870025635</c:v>
                </c:pt>
                <c:pt idx="103">
                  <c:v>1.9764482975006104</c:v>
                </c:pt>
                <c:pt idx="104">
                  <c:v>1.8473993539810181</c:v>
                </c:pt>
                <c:pt idx="105">
                  <c:v>1.7575607299804687</c:v>
                </c:pt>
                <c:pt idx="106">
                  <c:v>1.6834009885787964</c:v>
                </c:pt>
              </c:numCache>
            </c:numRef>
          </c:yVal>
          <c:smooth val="1"/>
        </c:ser>
        <c:ser>
          <c:idx val="15"/>
          <c:order val="15"/>
          <c:tx>
            <c:v>1938</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'TC11'!#REF!</c:f>
              <c:numCache>
                <c:formatCode>General</c:formatCode>
                <c:ptCount val="1"/>
                <c:pt idx="0">
                  <c:v>1</c:v>
                </c:pt>
              </c:numCache>
            </c:numRef>
          </c:yVal>
          <c:smooth val="1"/>
        </c:ser>
        <c:ser>
          <c:idx val="16"/>
          <c:order val="16"/>
          <c:tx>
            <c:v>1939</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'TC11'!$CP$34:$CP$140</c:f>
              <c:numCache>
                <c:formatCode>#\ ##0.0_ ;\-#\ ##0.0\ </c:formatCode>
                <c:ptCount val="107"/>
                <c:pt idx="0">
                  <c:v>34.697471618652344</c:v>
                </c:pt>
                <c:pt idx="1">
                  <c:v>33.736736297607422</c:v>
                </c:pt>
                <c:pt idx="2">
                  <c:v>32.774818420410156</c:v>
                </c:pt>
                <c:pt idx="3">
                  <c:v>31.815006256103516</c:v>
                </c:pt>
                <c:pt idx="4">
                  <c:v>30.860584259033203</c:v>
                </c:pt>
                <c:pt idx="5">
                  <c:v>29.914833068847656</c:v>
                </c:pt>
                <c:pt idx="6">
                  <c:v>28.981046676635742</c:v>
                </c:pt>
                <c:pt idx="7">
                  <c:v>28.062501907348633</c:v>
                </c:pt>
                <c:pt idx="8">
                  <c:v>27.162483215332031</c:v>
                </c:pt>
                <c:pt idx="9">
                  <c:v>26.284280776977539</c:v>
                </c:pt>
                <c:pt idx="10">
                  <c:v>25.431177139282227</c:v>
                </c:pt>
                <c:pt idx="11">
                  <c:v>24.60645866394043</c:v>
                </c:pt>
                <c:pt idx="12">
                  <c:v>23.813409805297852</c:v>
                </c:pt>
                <c:pt idx="13">
                  <c:v>23.055315017700195</c:v>
                </c:pt>
                <c:pt idx="14">
                  <c:v>22.335454940795898</c:v>
                </c:pt>
                <c:pt idx="15">
                  <c:v>21.657123565673828</c:v>
                </c:pt>
                <c:pt idx="16">
                  <c:v>21.023599624633789</c:v>
                </c:pt>
                <c:pt idx="17">
                  <c:v>20.43817138671875</c:v>
                </c:pt>
                <c:pt idx="18">
                  <c:v>19.904119491577148</c:v>
                </c:pt>
                <c:pt idx="19">
                  <c:v>19.424734115600586</c:v>
                </c:pt>
                <c:pt idx="20">
                  <c:v>19.003297805786133</c:v>
                </c:pt>
                <c:pt idx="21">
                  <c:v>18.643095016479492</c:v>
                </c:pt>
                <c:pt idx="22">
                  <c:v>18.347410202026367</c:v>
                </c:pt>
                <c:pt idx="23">
                  <c:v>18.119527816772461</c:v>
                </c:pt>
                <c:pt idx="24">
                  <c:v>17.962736129760742</c:v>
                </c:pt>
                <c:pt idx="25">
                  <c:v>17.880319595336914</c:v>
                </c:pt>
                <c:pt idx="26">
                  <c:v>17.867931365966797</c:v>
                </c:pt>
                <c:pt idx="27">
                  <c:v>17.869775772094727</c:v>
                </c:pt>
                <c:pt idx="28">
                  <c:v>17.877126693725586</c:v>
                </c:pt>
                <c:pt idx="29">
                  <c:v>17.893810272216797</c:v>
                </c:pt>
                <c:pt idx="30">
                  <c:v>17.92365837097168</c:v>
                </c:pt>
                <c:pt idx="31">
                  <c:v>17.970495223999023</c:v>
                </c:pt>
                <c:pt idx="32">
                  <c:v>18.038150787353516</c:v>
                </c:pt>
                <c:pt idx="33">
                  <c:v>18.130449295043945</c:v>
                </c:pt>
                <c:pt idx="34">
                  <c:v>18.251226425170898</c:v>
                </c:pt>
                <c:pt idx="35">
                  <c:v>18.356109619140625</c:v>
                </c:pt>
                <c:pt idx="36">
                  <c:v>17.848453521728516</c:v>
                </c:pt>
                <c:pt idx="37">
                  <c:v>16.824802398681641</c:v>
                </c:pt>
                <c:pt idx="38">
                  <c:v>15.557613372802734</c:v>
                </c:pt>
                <c:pt idx="39">
                  <c:v>14.319353103637695</c:v>
                </c:pt>
                <c:pt idx="40">
                  <c:v>13.382479667663574</c:v>
                </c:pt>
                <c:pt idx="41">
                  <c:v>12.688603401184082</c:v>
                </c:pt>
                <c:pt idx="42">
                  <c:v>11.995767593383789</c:v>
                </c:pt>
                <c:pt idx="43">
                  <c:v>11.313197135925293</c:v>
                </c:pt>
                <c:pt idx="44">
                  <c:v>10.650138854980469</c:v>
                </c:pt>
                <c:pt idx="45">
                  <c:v>10.015833854675293</c:v>
                </c:pt>
                <c:pt idx="46">
                  <c:v>9.419529914855957</c:v>
                </c:pt>
                <c:pt idx="47">
                  <c:v>8.8704652786254883</c:v>
                </c:pt>
                <c:pt idx="48">
                  <c:v>8.3778886795043945</c:v>
                </c:pt>
                <c:pt idx="49">
                  <c:v>7.9510407447814941</c:v>
                </c:pt>
                <c:pt idx="50">
                  <c:v>7.5991659164428711</c:v>
                </c:pt>
                <c:pt idx="51">
                  <c:v>7.3315081596374512</c:v>
                </c:pt>
                <c:pt idx="52">
                  <c:v>7.1573114395141602</c:v>
                </c:pt>
                <c:pt idx="53">
                  <c:v>7.0673542022705078</c:v>
                </c:pt>
                <c:pt idx="54">
                  <c:v>6.9931159019470215</c:v>
                </c:pt>
                <c:pt idx="55">
                  <c:v>6.9306926727294922</c:v>
                </c:pt>
                <c:pt idx="56">
                  <c:v>6.8841700553894043</c:v>
                </c:pt>
                <c:pt idx="57">
                  <c:v>6.857628345489502</c:v>
                </c:pt>
                <c:pt idx="58">
                  <c:v>6.8195037841796875</c:v>
                </c:pt>
                <c:pt idx="59">
                  <c:v>6.7071824073791504</c:v>
                </c:pt>
                <c:pt idx="60">
                  <c:v>6.5642828941345215</c:v>
                </c:pt>
                <c:pt idx="61">
                  <c:v>6.4034509658813477</c:v>
                </c:pt>
                <c:pt idx="62">
                  <c:v>6.2373290061950684</c:v>
                </c:pt>
                <c:pt idx="63">
                  <c:v>6.0785574913024902</c:v>
                </c:pt>
                <c:pt idx="64">
                  <c:v>5.925783634185791</c:v>
                </c:pt>
                <c:pt idx="65">
                  <c:v>5.7698912620544434</c:v>
                </c:pt>
                <c:pt idx="66">
                  <c:v>5.6110219955444336</c:v>
                </c:pt>
                <c:pt idx="67">
                  <c:v>5.4493227005004883</c:v>
                </c:pt>
                <c:pt idx="68">
                  <c:v>5.2849383354187012</c:v>
                </c:pt>
                <c:pt idx="69">
                  <c:v>5.1180129051208496</c:v>
                </c:pt>
                <c:pt idx="70">
                  <c:v>4.9481420516967773</c:v>
                </c:pt>
                <c:pt idx="71">
                  <c:v>4.7749757766723633</c:v>
                </c:pt>
                <c:pt idx="72">
                  <c:v>4.5986580848693848</c:v>
                </c:pt>
                <c:pt idx="73">
                  <c:v>4.4193339347839355</c:v>
                </c:pt>
                <c:pt idx="74">
                  <c:v>4.2371501922607422</c:v>
                </c:pt>
                <c:pt idx="75">
                  <c:v>4.4568610191345215</c:v>
                </c:pt>
                <c:pt idx="76">
                  <c:v>4.2536325454711914</c:v>
                </c:pt>
                <c:pt idx="77">
                  <c:v>3.8545806407928467</c:v>
                </c:pt>
                <c:pt idx="78">
                  <c:v>3.881751537322998</c:v>
                </c:pt>
                <c:pt idx="79">
                  <c:v>3.2885208129882813</c:v>
                </c:pt>
                <c:pt idx="80">
                  <c:v>3.2295131683349609</c:v>
                </c:pt>
                <c:pt idx="81">
                  <c:v>3.248960018157959</c:v>
                </c:pt>
                <c:pt idx="82">
                  <c:v>3.2492640018463135</c:v>
                </c:pt>
                <c:pt idx="83">
                  <c:v>3.1381862163543701</c:v>
                </c:pt>
                <c:pt idx="84">
                  <c:v>3.0191085338592529</c:v>
                </c:pt>
                <c:pt idx="85">
                  <c:v>2.9015102386474609</c:v>
                </c:pt>
                <c:pt idx="86">
                  <c:v>2.697124719619751</c:v>
                </c:pt>
                <c:pt idx="87">
                  <c:v>2.5884275436401367</c:v>
                </c:pt>
                <c:pt idx="88">
                  <c:v>2.2768011093139648</c:v>
                </c:pt>
                <c:pt idx="89">
                  <c:v>2.258596658706665</c:v>
                </c:pt>
                <c:pt idx="90">
                  <c:v>2.2547063827514648</c:v>
                </c:pt>
                <c:pt idx="91">
                  <c:v>2.273120641708374</c:v>
                </c:pt>
                <c:pt idx="92">
                  <c:v>2.3121583461761475</c:v>
                </c:pt>
                <c:pt idx="93">
                  <c:v>2.345365047454834</c:v>
                </c:pt>
                <c:pt idx="94">
                  <c:v>2.1733596324920654</c:v>
                </c:pt>
                <c:pt idx="95">
                  <c:v>2.1064186096191406</c:v>
                </c:pt>
                <c:pt idx="96">
                  <c:v>2.0979204177856445</c:v>
                </c:pt>
                <c:pt idx="97">
                  <c:v>2.1934337615966797</c:v>
                </c:pt>
                <c:pt idx="98">
                  <c:v>2.2520153522491455</c:v>
                </c:pt>
                <c:pt idx="99">
                  <c:v>2.2922041416168213</c:v>
                </c:pt>
                <c:pt idx="100">
                  <c:v>2.3176271915435791</c:v>
                </c:pt>
                <c:pt idx="101">
                  <c:v>2.3375282287597656</c:v>
                </c:pt>
                <c:pt idx="102">
                  <c:v>2.3525238037109375</c:v>
                </c:pt>
                <c:pt idx="103">
                  <c:v>2.3648550510406494</c:v>
                </c:pt>
                <c:pt idx="104">
                  <c:v>2.3736753463745117</c:v>
                </c:pt>
                <c:pt idx="105">
                  <c:v>2.9435961246490479</c:v>
                </c:pt>
                <c:pt idx="106">
                  <c:v>2.340252161026001</c:v>
                </c:pt>
              </c:numCache>
            </c:numRef>
          </c:yVal>
          <c:smooth val="1"/>
        </c:ser>
        <c:dLbls>
          <c:showLegendKey val="0"/>
          <c:showVal val="0"/>
          <c:showCatName val="0"/>
          <c:showSerName val="0"/>
          <c:showPercent val="0"/>
          <c:showBubbleSize val="0"/>
        </c:dLbls>
        <c:axId val="550051168"/>
        <c:axId val="550050624"/>
      </c:scatterChart>
      <c:valAx>
        <c:axId val="550051168"/>
        <c:scaling>
          <c:orientation val="minMax"/>
          <c:max val="100"/>
          <c:min val="90"/>
        </c:scaling>
        <c:delete val="0"/>
        <c:axPos val="b"/>
        <c:numFmt formatCode="General" sourceLinked="1"/>
        <c:majorTickMark val="out"/>
        <c:minorTickMark val="none"/>
        <c:tickLblPos val="nextTo"/>
        <c:txPr>
          <a:bodyPr/>
          <a:lstStyle/>
          <a:p>
            <a:pPr>
              <a:defRPr sz="1200"/>
            </a:pPr>
            <a:endParaRPr lang="fr-FR"/>
          </a:p>
        </c:txPr>
        <c:crossAx val="550050624"/>
        <c:crosses val="autoZero"/>
        <c:crossBetween val="midCat"/>
        <c:majorUnit val="1"/>
      </c:valAx>
      <c:valAx>
        <c:axId val="550050624"/>
        <c:scaling>
          <c:orientation val="minMax"/>
          <c:max val="8"/>
          <c:min val="1"/>
        </c:scaling>
        <c:delete val="0"/>
        <c:axPos val="l"/>
        <c:majorGridlines/>
        <c:numFmt formatCode="#,##0.0" sourceLinked="0"/>
        <c:majorTickMark val="out"/>
        <c:minorTickMark val="none"/>
        <c:tickLblPos val="nextTo"/>
        <c:txPr>
          <a:bodyPr/>
          <a:lstStyle/>
          <a:p>
            <a:pPr>
              <a:defRPr sz="1200"/>
            </a:pPr>
            <a:endParaRPr lang="fr-FR"/>
          </a:p>
        </c:txPr>
        <c:crossAx val="550051168"/>
        <c:crosses val="autoZero"/>
        <c:crossBetween val="midCat"/>
        <c:majorUnit val="0.5"/>
      </c:valAx>
    </c:plotArea>
    <c:legend>
      <c:legendPos val="r"/>
      <c:layout>
        <c:manualLayout>
          <c:xMode val="edge"/>
          <c:yMode val="edge"/>
          <c:x val="0.15398618588347998"/>
          <c:y val="0.62051526168562576"/>
          <c:w val="0.49730733206652533"/>
          <c:h val="0.26577506209844926"/>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sz="1600"/>
              <a:t>Figure</a:t>
            </a:r>
            <a:r>
              <a:rPr lang="fr-FR" sz="1600" baseline="0"/>
              <a:t> C15. Pareto curves: b(p) as a function of percentile p, 1940-1964</a:t>
            </a:r>
            <a:endParaRPr lang="fr-FR" sz="1600"/>
          </a:p>
        </c:rich>
      </c:tx>
      <c:layout/>
      <c:overlay val="0"/>
    </c:title>
    <c:autoTitleDeleted val="0"/>
    <c:plotArea>
      <c:layout>
        <c:manualLayout>
          <c:layoutTarget val="inner"/>
          <c:xMode val="edge"/>
          <c:yMode val="edge"/>
          <c:x val="4.7262678917222051E-2"/>
          <c:y val="8.5082295264136243E-2"/>
          <c:w val="0.92533089805991176"/>
          <c:h val="0.85563414201837829"/>
        </c:manualLayout>
      </c:layout>
      <c:scatterChart>
        <c:scatterStyle val="smoothMarker"/>
        <c:varyColors val="0"/>
        <c:ser>
          <c:idx val="10"/>
          <c:order val="0"/>
          <c:tx>
            <c:v>1940</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'TC11'!$CS$34:$CS$140</c:f>
              <c:numCache>
                <c:formatCode>#\ ##0.0_ ;\-#\ ##0.0\ </c:formatCode>
                <c:ptCount val="107"/>
                <c:pt idx="0">
                  <c:v>33.719081878662109</c:v>
                </c:pt>
                <c:pt idx="1">
                  <c:v>32.570667266845703</c:v>
                </c:pt>
                <c:pt idx="2">
                  <c:v>31.434030532836914</c:v>
                </c:pt>
                <c:pt idx="3">
                  <c:v>30.312692642211914</c:v>
                </c:pt>
                <c:pt idx="4">
                  <c:v>29.21015739440918</c:v>
                </c:pt>
                <c:pt idx="5">
                  <c:v>28.129941940307617</c:v>
                </c:pt>
                <c:pt idx="6">
                  <c:v>27.075559616088867</c:v>
                </c:pt>
                <c:pt idx="7">
                  <c:v>26.050518035888672</c:v>
                </c:pt>
                <c:pt idx="8">
                  <c:v>25.05833625793457</c:v>
                </c:pt>
                <c:pt idx="9">
                  <c:v>24.10252571105957</c:v>
                </c:pt>
                <c:pt idx="10">
                  <c:v>23.186601638793945</c:v>
                </c:pt>
                <c:pt idx="11">
                  <c:v>22.314069747924805</c:v>
                </c:pt>
                <c:pt idx="12">
                  <c:v>21.488452911376953</c:v>
                </c:pt>
                <c:pt idx="13">
                  <c:v>20.713254928588867</c:v>
                </c:pt>
                <c:pt idx="14">
                  <c:v>19.991996765136719</c:v>
                </c:pt>
                <c:pt idx="15">
                  <c:v>19.328187942504883</c:v>
                </c:pt>
                <c:pt idx="16">
                  <c:v>18.725336074829102</c:v>
                </c:pt>
                <c:pt idx="17">
                  <c:v>18.18696403503418</c:v>
                </c:pt>
                <c:pt idx="18">
                  <c:v>17.716577529907227</c:v>
                </c:pt>
                <c:pt idx="19">
                  <c:v>17.317693710327148</c:v>
                </c:pt>
                <c:pt idx="20">
                  <c:v>16.993824005126953</c:v>
                </c:pt>
                <c:pt idx="21">
                  <c:v>16.748479843139648</c:v>
                </c:pt>
                <c:pt idx="22">
                  <c:v>16.585176467895508</c:v>
                </c:pt>
                <c:pt idx="23">
                  <c:v>16.507427215576172</c:v>
                </c:pt>
                <c:pt idx="24">
                  <c:v>16.519943237304688</c:v>
                </c:pt>
                <c:pt idx="25">
                  <c:v>16.626832962036133</c:v>
                </c:pt>
                <c:pt idx="26">
                  <c:v>16.8232421875</c:v>
                </c:pt>
                <c:pt idx="27">
                  <c:v>17.103683471679688</c:v>
                </c:pt>
                <c:pt idx="28">
                  <c:v>17.462654113769531</c:v>
                </c:pt>
                <c:pt idx="29">
                  <c:v>17.894659042358398</c:v>
                </c:pt>
                <c:pt idx="30">
                  <c:v>18.394205093383789</c:v>
                </c:pt>
                <c:pt idx="31">
                  <c:v>18.955791473388672</c:v>
                </c:pt>
                <c:pt idx="32">
                  <c:v>19.56788444519043</c:v>
                </c:pt>
                <c:pt idx="33">
                  <c:v>19.211891174316406</c:v>
                </c:pt>
                <c:pt idx="34">
                  <c:v>18.329729080200195</c:v>
                </c:pt>
                <c:pt idx="35">
                  <c:v>17.178188323974609</c:v>
                </c:pt>
                <c:pt idx="36">
                  <c:v>16.014062881469727</c:v>
                </c:pt>
                <c:pt idx="37">
                  <c:v>15.094141006469727</c:v>
                </c:pt>
                <c:pt idx="38">
                  <c:v>14.38709831237793</c:v>
                </c:pt>
                <c:pt idx="39">
                  <c:v>13.69162654876709</c:v>
                </c:pt>
                <c:pt idx="40">
                  <c:v>13.011687278747559</c:v>
                </c:pt>
                <c:pt idx="41">
                  <c:v>12.351241111755371</c:v>
                </c:pt>
                <c:pt idx="42">
                  <c:v>11.714249610900879</c:v>
                </c:pt>
                <c:pt idx="43">
                  <c:v>11.104670524597168</c:v>
                </c:pt>
                <c:pt idx="44">
                  <c:v>10.526469230651855</c:v>
                </c:pt>
                <c:pt idx="45">
                  <c:v>9.9836034774780273</c:v>
                </c:pt>
                <c:pt idx="46">
                  <c:v>9.480036735534668</c:v>
                </c:pt>
                <c:pt idx="47">
                  <c:v>9.0197277069091797</c:v>
                </c:pt>
                <c:pt idx="48">
                  <c:v>8.6066360473632812</c:v>
                </c:pt>
                <c:pt idx="49">
                  <c:v>8.244725227355957</c:v>
                </c:pt>
                <c:pt idx="50">
                  <c:v>7.9346170425415039</c:v>
                </c:pt>
                <c:pt idx="51">
                  <c:v>7.6554317474365234</c:v>
                </c:pt>
                <c:pt idx="52">
                  <c:v>7.4062657356262207</c:v>
                </c:pt>
                <c:pt idx="53">
                  <c:v>7.191312313079834</c:v>
                </c:pt>
                <c:pt idx="54">
                  <c:v>7.0147695541381836</c:v>
                </c:pt>
                <c:pt idx="55">
                  <c:v>6.8894643783569336</c:v>
                </c:pt>
                <c:pt idx="56">
                  <c:v>6.8082704544067383</c:v>
                </c:pt>
                <c:pt idx="57">
                  <c:v>6.7454972267150879</c:v>
                </c:pt>
                <c:pt idx="58">
                  <c:v>6.6889300346374512</c:v>
                </c:pt>
                <c:pt idx="59">
                  <c:v>6.6263542175292969</c:v>
                </c:pt>
                <c:pt idx="60">
                  <c:v>6.5455718040466309</c:v>
                </c:pt>
                <c:pt idx="61">
                  <c:v>6.4445667266845703</c:v>
                </c:pt>
                <c:pt idx="62">
                  <c:v>6.3291425704956055</c:v>
                </c:pt>
                <c:pt idx="63">
                  <c:v>6.2008929252624512</c:v>
                </c:pt>
                <c:pt idx="64">
                  <c:v>6.0614166259765625</c:v>
                </c:pt>
                <c:pt idx="65">
                  <c:v>5.9123086929321289</c:v>
                </c:pt>
                <c:pt idx="66">
                  <c:v>5.7551674842834473</c:v>
                </c:pt>
                <c:pt idx="67">
                  <c:v>5.5915870666503906</c:v>
                </c:pt>
                <c:pt idx="68">
                  <c:v>5.4231648445129395</c:v>
                </c:pt>
                <c:pt idx="69">
                  <c:v>5.2461576461791992</c:v>
                </c:pt>
                <c:pt idx="70">
                  <c:v>5.0524601936340332</c:v>
                </c:pt>
                <c:pt idx="71">
                  <c:v>4.8442568778991699</c:v>
                </c:pt>
                <c:pt idx="72">
                  <c:v>4.6239838600158691</c:v>
                </c:pt>
                <c:pt idx="73">
                  <c:v>4.3940744400024414</c:v>
                </c:pt>
                <c:pt idx="74">
                  <c:v>4.5246291160583496</c:v>
                </c:pt>
                <c:pt idx="75">
                  <c:v>4.6680483818054199</c:v>
                </c:pt>
                <c:pt idx="76">
                  <c:v>4.2250237464904785</c:v>
                </c:pt>
                <c:pt idx="77">
                  <c:v>3.8636162281036377</c:v>
                </c:pt>
                <c:pt idx="78">
                  <c:v>4.0369572639465332</c:v>
                </c:pt>
                <c:pt idx="79">
                  <c:v>3.4833955764770508</c:v>
                </c:pt>
                <c:pt idx="80">
                  <c:v>3.7299444675445557</c:v>
                </c:pt>
                <c:pt idx="81">
                  <c:v>3.6419081687927246</c:v>
                </c:pt>
                <c:pt idx="82">
                  <c:v>3.4740877151489258</c:v>
                </c:pt>
                <c:pt idx="83">
                  <c:v>3.2870922088623047</c:v>
                </c:pt>
                <c:pt idx="84">
                  <c:v>3.0462779998779297</c:v>
                </c:pt>
                <c:pt idx="85">
                  <c:v>3.2401359081268311</c:v>
                </c:pt>
                <c:pt idx="86">
                  <c:v>3.059159517288208</c:v>
                </c:pt>
                <c:pt idx="87">
                  <c:v>2.6467466354370117</c:v>
                </c:pt>
                <c:pt idx="88">
                  <c:v>2.62123703956604</c:v>
                </c:pt>
                <c:pt idx="89">
                  <c:v>2.5622670650482178</c:v>
                </c:pt>
                <c:pt idx="90">
                  <c:v>2.4948618412017822</c:v>
                </c:pt>
                <c:pt idx="91">
                  <c:v>2.4472861289978027</c:v>
                </c:pt>
                <c:pt idx="92">
                  <c:v>2.570237398147583</c:v>
                </c:pt>
                <c:pt idx="93">
                  <c:v>2.5545637607574463</c:v>
                </c:pt>
                <c:pt idx="94">
                  <c:v>2.424220085144043</c:v>
                </c:pt>
                <c:pt idx="95">
                  <c:v>2.2682361602783203</c:v>
                </c:pt>
                <c:pt idx="96">
                  <c:v>2.0592155456542969</c:v>
                </c:pt>
                <c:pt idx="97">
                  <c:v>2.5980665683746338</c:v>
                </c:pt>
                <c:pt idx="98">
                  <c:v>2.5977404117584229</c:v>
                </c:pt>
                <c:pt idx="99">
                  <c:v>2.5628314018249512</c:v>
                </c:pt>
                <c:pt idx="100">
                  <c:v>2.4857285022735596</c:v>
                </c:pt>
                <c:pt idx="101">
                  <c:v>2.3845701217651367</c:v>
                </c:pt>
                <c:pt idx="102">
                  <c:v>2.3139805793762207</c:v>
                </c:pt>
                <c:pt idx="103">
                  <c:v>2.6725656986236572</c:v>
                </c:pt>
                <c:pt idx="104">
                  <c:v>2.5343055725097656</c:v>
                </c:pt>
                <c:pt idx="105">
                  <c:v>2.2132012844085693</c:v>
                </c:pt>
                <c:pt idx="106">
                  <c:v>1.7586898803710938</c:v>
                </c:pt>
              </c:numCache>
            </c:numRef>
          </c:yVal>
          <c:smooth val="1"/>
        </c:ser>
        <c:ser>
          <c:idx val="0"/>
          <c:order val="1"/>
          <c:tx>
            <c:v>1941</c:v>
          </c:tx>
          <c:spPr>
            <a:ln>
              <a:solidFill>
                <a:schemeClr val="accent6"/>
              </a:solidFill>
            </a:ln>
          </c:spPr>
          <c:marker>
            <c:symbol val="circle"/>
            <c:size val="7"/>
            <c:spPr>
              <a:solidFill>
                <a:schemeClr val="accent6"/>
              </a:solidFill>
              <a:ln>
                <a:solidFill>
                  <a:schemeClr val="accent6"/>
                </a:solidFill>
              </a:ln>
            </c:spPr>
          </c:marker>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'TC11'!$CY$34:$CY$140</c:f>
              <c:numCache>
                <c:formatCode>#\ ##0.0_ ;\-#\ ##0.0\ </c:formatCode>
                <c:ptCount val="107"/>
                <c:pt idx="0">
                  <c:v>40.469326019287109</c:v>
                </c:pt>
                <c:pt idx="1">
                  <c:v>38.914646148681641</c:v>
                </c:pt>
                <c:pt idx="2">
                  <c:v>37.386661529541016</c:v>
                </c:pt>
                <c:pt idx="3">
                  <c:v>35.890369415283203</c:v>
                </c:pt>
                <c:pt idx="4">
                  <c:v>34.430774688720703</c:v>
                </c:pt>
                <c:pt idx="5">
                  <c:v>33.012882232666016</c:v>
                </c:pt>
                <c:pt idx="6">
                  <c:v>31.641691207885742</c:v>
                </c:pt>
                <c:pt idx="7">
                  <c:v>30.322206497192383</c:v>
                </c:pt>
                <c:pt idx="8">
                  <c:v>29.059427261352539</c:v>
                </c:pt>
                <c:pt idx="9">
                  <c:v>27.858356475830078</c:v>
                </c:pt>
                <c:pt idx="10">
                  <c:v>26.724000930786133</c:v>
                </c:pt>
                <c:pt idx="11">
                  <c:v>25.661352157592773</c:v>
                </c:pt>
                <c:pt idx="12">
                  <c:v>24.675420761108398</c:v>
                </c:pt>
                <c:pt idx="13">
                  <c:v>23.771207809448242</c:v>
                </c:pt>
                <c:pt idx="14">
                  <c:v>22.953712463378906</c:v>
                </c:pt>
                <c:pt idx="15">
                  <c:v>22.227939605712891</c:v>
                </c:pt>
                <c:pt idx="16">
                  <c:v>21.598886489868164</c:v>
                </c:pt>
                <c:pt idx="17">
                  <c:v>21.071563720703125</c:v>
                </c:pt>
                <c:pt idx="18">
                  <c:v>20.650964736938477</c:v>
                </c:pt>
                <c:pt idx="19">
                  <c:v>20.342096328735352</c:v>
                </c:pt>
                <c:pt idx="20">
                  <c:v>20.149961471557617</c:v>
                </c:pt>
                <c:pt idx="21">
                  <c:v>20.079559326171875</c:v>
                </c:pt>
                <c:pt idx="22">
                  <c:v>20.174287796020508</c:v>
                </c:pt>
                <c:pt idx="23">
                  <c:v>20.471345901489258</c:v>
                </c:pt>
                <c:pt idx="24">
                  <c:v>20.949533462524414</c:v>
                </c:pt>
                <c:pt idx="25">
                  <c:v>21.587471008300781</c:v>
                </c:pt>
                <c:pt idx="26">
                  <c:v>22.36375617980957</c:v>
                </c:pt>
                <c:pt idx="27">
                  <c:v>23.257013320922852</c:v>
                </c:pt>
                <c:pt idx="28">
                  <c:v>24.245853424072266</c:v>
                </c:pt>
                <c:pt idx="29">
                  <c:v>25.308893203735352</c:v>
                </c:pt>
                <c:pt idx="30">
                  <c:v>24.934488296508789</c:v>
                </c:pt>
                <c:pt idx="31">
                  <c:v>23.681468963623047</c:v>
                </c:pt>
                <c:pt idx="32">
                  <c:v>21.990123748779297</c:v>
                </c:pt>
                <c:pt idx="33">
                  <c:v>20.22862434387207</c:v>
                </c:pt>
                <c:pt idx="34">
                  <c:v>18.765127182006836</c:v>
                </c:pt>
                <c:pt idx="35">
                  <c:v>17.769250869750977</c:v>
                </c:pt>
                <c:pt idx="36">
                  <c:v>16.810882568359375</c:v>
                </c:pt>
                <c:pt idx="37">
                  <c:v>15.860968589782715</c:v>
                </c:pt>
                <c:pt idx="38">
                  <c:v>14.93109130859375</c:v>
                </c:pt>
                <c:pt idx="39">
                  <c:v>14.03282642364502</c:v>
                </c:pt>
                <c:pt idx="40">
                  <c:v>13.177756309509277</c:v>
                </c:pt>
                <c:pt idx="41">
                  <c:v>12.377457618713379</c:v>
                </c:pt>
                <c:pt idx="42">
                  <c:v>11.64351749420166</c:v>
                </c:pt>
                <c:pt idx="43">
                  <c:v>10.98751163482666</c:v>
                </c:pt>
                <c:pt idx="44">
                  <c:v>10.421019554138184</c:v>
                </c:pt>
                <c:pt idx="45">
                  <c:v>9.955622673034668</c:v>
                </c:pt>
                <c:pt idx="46">
                  <c:v>9.6029014587402344</c:v>
                </c:pt>
                <c:pt idx="47">
                  <c:v>9.3744354248046875</c:v>
                </c:pt>
                <c:pt idx="48">
                  <c:v>9.2589130401611328</c:v>
                </c:pt>
                <c:pt idx="49">
                  <c:v>9.164647102355957</c:v>
                </c:pt>
                <c:pt idx="50">
                  <c:v>9.0850210189819336</c:v>
                </c:pt>
                <c:pt idx="51">
                  <c:v>9.025054931640625</c:v>
                </c:pt>
                <c:pt idx="52">
                  <c:v>8.9897727966308594</c:v>
                </c:pt>
                <c:pt idx="53">
                  <c:v>8.9462242126464844</c:v>
                </c:pt>
                <c:pt idx="54">
                  <c:v>8.7837305068969727</c:v>
                </c:pt>
                <c:pt idx="55">
                  <c:v>8.5632390975952148</c:v>
                </c:pt>
                <c:pt idx="56">
                  <c:v>8.3080778121948242</c:v>
                </c:pt>
                <c:pt idx="57">
                  <c:v>8.0415763854980469</c:v>
                </c:pt>
                <c:pt idx="58">
                  <c:v>7.7870612144470215</c:v>
                </c:pt>
                <c:pt idx="59">
                  <c:v>7.565833568572998</c:v>
                </c:pt>
                <c:pt idx="60">
                  <c:v>7.3590731620788574</c:v>
                </c:pt>
                <c:pt idx="61">
                  <c:v>7.1558628082275391</c:v>
                </c:pt>
                <c:pt idx="62">
                  <c:v>6.9564480781555176</c:v>
                </c:pt>
                <c:pt idx="63">
                  <c:v>6.7610740661621094</c:v>
                </c:pt>
                <c:pt idx="64">
                  <c:v>6.5699887275695801</c:v>
                </c:pt>
                <c:pt idx="65">
                  <c:v>6.3834357261657715</c:v>
                </c:pt>
                <c:pt idx="66">
                  <c:v>6.2016611099243164</c:v>
                </c:pt>
                <c:pt idx="67">
                  <c:v>6.0246119499206543</c:v>
                </c:pt>
                <c:pt idx="68">
                  <c:v>5.8518767356872559</c:v>
                </c:pt>
                <c:pt idx="69">
                  <c:v>5.6834754943847656</c:v>
                </c:pt>
                <c:pt idx="70">
                  <c:v>5.5194411277770996</c:v>
                </c:pt>
                <c:pt idx="71">
                  <c:v>5.3598027229309082</c:v>
                </c:pt>
                <c:pt idx="72">
                  <c:v>5.2045936584472656</c:v>
                </c:pt>
                <c:pt idx="73">
                  <c:v>5.4077162742614746</c:v>
                </c:pt>
                <c:pt idx="74">
                  <c:v>5.3415589332580566</c:v>
                </c:pt>
                <c:pt idx="75">
                  <c:v>4.963569164276123</c:v>
                </c:pt>
                <c:pt idx="76">
                  <c:v>4.7739691734313965</c:v>
                </c:pt>
                <c:pt idx="77">
                  <c:v>4.8691277503967285</c:v>
                </c:pt>
                <c:pt idx="78">
                  <c:v>4.3862476348876953</c:v>
                </c:pt>
                <c:pt idx="79">
                  <c:v>3.8380641937255859</c:v>
                </c:pt>
                <c:pt idx="80">
                  <c:v>3.7633485794067383</c:v>
                </c:pt>
                <c:pt idx="81">
                  <c:v>3.6973209381103516</c:v>
                </c:pt>
                <c:pt idx="82">
                  <c:v>3.6382486820220947</c:v>
                </c:pt>
                <c:pt idx="83">
                  <c:v>3.5790131092071533</c:v>
                </c:pt>
                <c:pt idx="84">
                  <c:v>3.4994504451751709</c:v>
                </c:pt>
                <c:pt idx="85">
                  <c:v>3.4277098178863525</c:v>
                </c:pt>
                <c:pt idx="86">
                  <c:v>3.3148834705352783</c:v>
                </c:pt>
                <c:pt idx="87">
                  <c:v>3.0016171932220459</c:v>
                </c:pt>
                <c:pt idx="88">
                  <c:v>2.8957602977752686</c:v>
                </c:pt>
                <c:pt idx="89">
                  <c:v>2.8989970684051514</c:v>
                </c:pt>
                <c:pt idx="90">
                  <c:v>2.8816087245941162</c:v>
                </c:pt>
                <c:pt idx="91">
                  <c:v>2.8367524147033691</c:v>
                </c:pt>
                <c:pt idx="92">
                  <c:v>2.7871637344360352</c:v>
                </c:pt>
                <c:pt idx="93">
                  <c:v>2.7429966926574707</c:v>
                </c:pt>
                <c:pt idx="94">
                  <c:v>2.6954431533813477</c:v>
                </c:pt>
                <c:pt idx="95">
                  <c:v>2.6331794261932373</c:v>
                </c:pt>
                <c:pt idx="96">
                  <c:v>2.4361379146575928</c:v>
                </c:pt>
                <c:pt idx="97">
                  <c:v>2.5665557384490967</c:v>
                </c:pt>
                <c:pt idx="98">
                  <c:v>2.598834753036499</c:v>
                </c:pt>
                <c:pt idx="99">
                  <c:v>2.5959463119506836</c:v>
                </c:pt>
                <c:pt idx="100">
                  <c:v>2.589780330657959</c:v>
                </c:pt>
                <c:pt idx="101">
                  <c:v>2.5806562900543213</c:v>
                </c:pt>
                <c:pt idx="102">
                  <c:v>2.5688929557800293</c:v>
                </c:pt>
                <c:pt idx="103">
                  <c:v>2.552936315536499</c:v>
                </c:pt>
                <c:pt idx="104">
                  <c:v>2.5124006271362305</c:v>
                </c:pt>
                <c:pt idx="105">
                  <c:v>2.449852466583252</c:v>
                </c:pt>
                <c:pt idx="106">
                  <c:v>2.3757941722869873</c:v>
                </c:pt>
              </c:numCache>
            </c:numRef>
          </c:yVal>
          <c:smooth val="1"/>
        </c:ser>
        <c:ser>
          <c:idx val="1"/>
          <c:order val="2"/>
          <c:tx>
            <c:v>1942</c:v>
          </c:tx>
          <c:marker>
            <c:symbol val="square"/>
            <c:size val="4"/>
          </c:marker>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'TC11'!$CY$34:$CY$140</c:f>
              <c:numCache>
                <c:formatCode>#\ ##0.0_ ;\-#\ ##0.0\ </c:formatCode>
                <c:ptCount val="107"/>
                <c:pt idx="0">
                  <c:v>40.469326019287109</c:v>
                </c:pt>
                <c:pt idx="1">
                  <c:v>38.914646148681641</c:v>
                </c:pt>
                <c:pt idx="2">
                  <c:v>37.386661529541016</c:v>
                </c:pt>
                <c:pt idx="3">
                  <c:v>35.890369415283203</c:v>
                </c:pt>
                <c:pt idx="4">
                  <c:v>34.430774688720703</c:v>
                </c:pt>
                <c:pt idx="5">
                  <c:v>33.012882232666016</c:v>
                </c:pt>
                <c:pt idx="6">
                  <c:v>31.641691207885742</c:v>
                </c:pt>
                <c:pt idx="7">
                  <c:v>30.322206497192383</c:v>
                </c:pt>
                <c:pt idx="8">
                  <c:v>29.059427261352539</c:v>
                </c:pt>
                <c:pt idx="9">
                  <c:v>27.858356475830078</c:v>
                </c:pt>
                <c:pt idx="10">
                  <c:v>26.724000930786133</c:v>
                </c:pt>
                <c:pt idx="11">
                  <c:v>25.661352157592773</c:v>
                </c:pt>
                <c:pt idx="12">
                  <c:v>24.675420761108398</c:v>
                </c:pt>
                <c:pt idx="13">
                  <c:v>23.771207809448242</c:v>
                </c:pt>
                <c:pt idx="14">
                  <c:v>22.953712463378906</c:v>
                </c:pt>
                <c:pt idx="15">
                  <c:v>22.227939605712891</c:v>
                </c:pt>
                <c:pt idx="16">
                  <c:v>21.598886489868164</c:v>
                </c:pt>
                <c:pt idx="17">
                  <c:v>21.071563720703125</c:v>
                </c:pt>
                <c:pt idx="18">
                  <c:v>20.650964736938477</c:v>
                </c:pt>
                <c:pt idx="19">
                  <c:v>20.342096328735352</c:v>
                </c:pt>
                <c:pt idx="20">
                  <c:v>20.149961471557617</c:v>
                </c:pt>
                <c:pt idx="21">
                  <c:v>20.079559326171875</c:v>
                </c:pt>
                <c:pt idx="22">
                  <c:v>20.174287796020508</c:v>
                </c:pt>
                <c:pt idx="23">
                  <c:v>20.471345901489258</c:v>
                </c:pt>
                <c:pt idx="24">
                  <c:v>20.949533462524414</c:v>
                </c:pt>
                <c:pt idx="25">
                  <c:v>21.587471008300781</c:v>
                </c:pt>
                <c:pt idx="26">
                  <c:v>22.36375617980957</c:v>
                </c:pt>
                <c:pt idx="27">
                  <c:v>23.257013320922852</c:v>
                </c:pt>
                <c:pt idx="28">
                  <c:v>24.245853424072266</c:v>
                </c:pt>
                <c:pt idx="29">
                  <c:v>25.308893203735352</c:v>
                </c:pt>
                <c:pt idx="30">
                  <c:v>24.934488296508789</c:v>
                </c:pt>
                <c:pt idx="31">
                  <c:v>23.681468963623047</c:v>
                </c:pt>
                <c:pt idx="32">
                  <c:v>21.990123748779297</c:v>
                </c:pt>
                <c:pt idx="33">
                  <c:v>20.22862434387207</c:v>
                </c:pt>
                <c:pt idx="34">
                  <c:v>18.765127182006836</c:v>
                </c:pt>
                <c:pt idx="35">
                  <c:v>17.769250869750977</c:v>
                </c:pt>
                <c:pt idx="36">
                  <c:v>16.810882568359375</c:v>
                </c:pt>
                <c:pt idx="37">
                  <c:v>15.860968589782715</c:v>
                </c:pt>
                <c:pt idx="38">
                  <c:v>14.93109130859375</c:v>
                </c:pt>
                <c:pt idx="39">
                  <c:v>14.03282642364502</c:v>
                </c:pt>
                <c:pt idx="40">
                  <c:v>13.177756309509277</c:v>
                </c:pt>
                <c:pt idx="41">
                  <c:v>12.377457618713379</c:v>
                </c:pt>
                <c:pt idx="42">
                  <c:v>11.64351749420166</c:v>
                </c:pt>
                <c:pt idx="43">
                  <c:v>10.98751163482666</c:v>
                </c:pt>
                <c:pt idx="44">
                  <c:v>10.421019554138184</c:v>
                </c:pt>
                <c:pt idx="45">
                  <c:v>9.955622673034668</c:v>
                </c:pt>
                <c:pt idx="46">
                  <c:v>9.6029014587402344</c:v>
                </c:pt>
                <c:pt idx="47">
                  <c:v>9.3744354248046875</c:v>
                </c:pt>
                <c:pt idx="48">
                  <c:v>9.2589130401611328</c:v>
                </c:pt>
                <c:pt idx="49">
                  <c:v>9.164647102355957</c:v>
                </c:pt>
                <c:pt idx="50">
                  <c:v>9.0850210189819336</c:v>
                </c:pt>
                <c:pt idx="51">
                  <c:v>9.025054931640625</c:v>
                </c:pt>
                <c:pt idx="52">
                  <c:v>8.9897727966308594</c:v>
                </c:pt>
                <c:pt idx="53">
                  <c:v>8.9462242126464844</c:v>
                </c:pt>
                <c:pt idx="54">
                  <c:v>8.7837305068969727</c:v>
                </c:pt>
                <c:pt idx="55">
                  <c:v>8.5632390975952148</c:v>
                </c:pt>
                <c:pt idx="56">
                  <c:v>8.3080778121948242</c:v>
                </c:pt>
                <c:pt idx="57">
                  <c:v>8.0415763854980469</c:v>
                </c:pt>
                <c:pt idx="58">
                  <c:v>7.7870612144470215</c:v>
                </c:pt>
                <c:pt idx="59">
                  <c:v>7.565833568572998</c:v>
                </c:pt>
                <c:pt idx="60">
                  <c:v>7.3590731620788574</c:v>
                </c:pt>
                <c:pt idx="61">
                  <c:v>7.1558628082275391</c:v>
                </c:pt>
                <c:pt idx="62">
                  <c:v>6.9564480781555176</c:v>
                </c:pt>
                <c:pt idx="63">
                  <c:v>6.7610740661621094</c:v>
                </c:pt>
                <c:pt idx="64">
                  <c:v>6.5699887275695801</c:v>
                </c:pt>
                <c:pt idx="65">
                  <c:v>6.3834357261657715</c:v>
                </c:pt>
                <c:pt idx="66">
                  <c:v>6.2016611099243164</c:v>
                </c:pt>
                <c:pt idx="67">
                  <c:v>6.0246119499206543</c:v>
                </c:pt>
                <c:pt idx="68">
                  <c:v>5.8518767356872559</c:v>
                </c:pt>
                <c:pt idx="69">
                  <c:v>5.6834754943847656</c:v>
                </c:pt>
                <c:pt idx="70">
                  <c:v>5.5194411277770996</c:v>
                </c:pt>
                <c:pt idx="71">
                  <c:v>5.3598027229309082</c:v>
                </c:pt>
                <c:pt idx="72">
                  <c:v>5.2045936584472656</c:v>
                </c:pt>
                <c:pt idx="73">
                  <c:v>5.4077162742614746</c:v>
                </c:pt>
                <c:pt idx="74">
                  <c:v>5.3415589332580566</c:v>
                </c:pt>
                <c:pt idx="75">
                  <c:v>4.963569164276123</c:v>
                </c:pt>
                <c:pt idx="76">
                  <c:v>4.7739691734313965</c:v>
                </c:pt>
                <c:pt idx="77">
                  <c:v>4.8691277503967285</c:v>
                </c:pt>
                <c:pt idx="78">
                  <c:v>4.3862476348876953</c:v>
                </c:pt>
                <c:pt idx="79">
                  <c:v>3.8380641937255859</c:v>
                </c:pt>
                <c:pt idx="80">
                  <c:v>3.7633485794067383</c:v>
                </c:pt>
                <c:pt idx="81">
                  <c:v>3.6973209381103516</c:v>
                </c:pt>
                <c:pt idx="82">
                  <c:v>3.6382486820220947</c:v>
                </c:pt>
                <c:pt idx="83">
                  <c:v>3.5790131092071533</c:v>
                </c:pt>
                <c:pt idx="84">
                  <c:v>3.4994504451751709</c:v>
                </c:pt>
                <c:pt idx="85">
                  <c:v>3.4277098178863525</c:v>
                </c:pt>
                <c:pt idx="86">
                  <c:v>3.3148834705352783</c:v>
                </c:pt>
                <c:pt idx="87">
                  <c:v>3.0016171932220459</c:v>
                </c:pt>
                <c:pt idx="88">
                  <c:v>2.8957602977752686</c:v>
                </c:pt>
                <c:pt idx="89">
                  <c:v>2.8989970684051514</c:v>
                </c:pt>
                <c:pt idx="90">
                  <c:v>2.8816087245941162</c:v>
                </c:pt>
                <c:pt idx="91">
                  <c:v>2.8367524147033691</c:v>
                </c:pt>
                <c:pt idx="92">
                  <c:v>2.7871637344360352</c:v>
                </c:pt>
                <c:pt idx="93">
                  <c:v>2.7429966926574707</c:v>
                </c:pt>
                <c:pt idx="94">
                  <c:v>2.6954431533813477</c:v>
                </c:pt>
                <c:pt idx="95">
                  <c:v>2.6331794261932373</c:v>
                </c:pt>
                <c:pt idx="96">
                  <c:v>2.4361379146575928</c:v>
                </c:pt>
                <c:pt idx="97">
                  <c:v>2.5665557384490967</c:v>
                </c:pt>
                <c:pt idx="98">
                  <c:v>2.598834753036499</c:v>
                </c:pt>
                <c:pt idx="99">
                  <c:v>2.5959463119506836</c:v>
                </c:pt>
                <c:pt idx="100">
                  <c:v>2.589780330657959</c:v>
                </c:pt>
                <c:pt idx="101">
                  <c:v>2.5806562900543213</c:v>
                </c:pt>
                <c:pt idx="102">
                  <c:v>2.5688929557800293</c:v>
                </c:pt>
                <c:pt idx="103">
                  <c:v>2.552936315536499</c:v>
                </c:pt>
                <c:pt idx="104">
                  <c:v>2.5124006271362305</c:v>
                </c:pt>
                <c:pt idx="105">
                  <c:v>2.449852466583252</c:v>
                </c:pt>
                <c:pt idx="106">
                  <c:v>2.3757941722869873</c:v>
                </c:pt>
              </c:numCache>
            </c:numRef>
          </c:yVal>
          <c:smooth val="1"/>
        </c:ser>
        <c:ser>
          <c:idx val="2"/>
          <c:order val="3"/>
          <c:tx>
            <c:v>1943</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'TC11'!$DB$34:$DB$140</c:f>
              <c:numCache>
                <c:formatCode>#\ ##0.0_ ;\-#\ ##0.0\ </c:formatCode>
                <c:ptCount val="107"/>
                <c:pt idx="0">
                  <c:v>38.463729858398438</c:v>
                </c:pt>
                <c:pt idx="1">
                  <c:v>37.319725036621094</c:v>
                </c:pt>
                <c:pt idx="2">
                  <c:v>36.194610595703125</c:v>
                </c:pt>
                <c:pt idx="3">
                  <c:v>35.093788146972656</c:v>
                </c:pt>
                <c:pt idx="4">
                  <c:v>34.022697448730469</c:v>
                </c:pt>
                <c:pt idx="5">
                  <c:v>32.986770629882813</c:v>
                </c:pt>
                <c:pt idx="6">
                  <c:v>31.991409301757813</c:v>
                </c:pt>
                <c:pt idx="7">
                  <c:v>31.042057037353516</c:v>
                </c:pt>
                <c:pt idx="8">
                  <c:v>30.144130706787109</c:v>
                </c:pt>
                <c:pt idx="9">
                  <c:v>29.303058624267578</c:v>
                </c:pt>
                <c:pt idx="10">
                  <c:v>28.524265289306641</c:v>
                </c:pt>
                <c:pt idx="11">
                  <c:v>27.813173294067383</c:v>
                </c:pt>
                <c:pt idx="12">
                  <c:v>27.175207138061523</c:v>
                </c:pt>
                <c:pt idx="13">
                  <c:v>26.61579704284668</c:v>
                </c:pt>
                <c:pt idx="14">
                  <c:v>26.140359878540039</c:v>
                </c:pt>
                <c:pt idx="15">
                  <c:v>25.754325866699219</c:v>
                </c:pt>
                <c:pt idx="16">
                  <c:v>25.463117599487305</c:v>
                </c:pt>
                <c:pt idx="17">
                  <c:v>25.272161483764648</c:v>
                </c:pt>
                <c:pt idx="18">
                  <c:v>25.186880111694336</c:v>
                </c:pt>
                <c:pt idx="19">
                  <c:v>25.199968338012695</c:v>
                </c:pt>
                <c:pt idx="20">
                  <c:v>25.281223297119141</c:v>
                </c:pt>
                <c:pt idx="21">
                  <c:v>25.430540084838867</c:v>
                </c:pt>
                <c:pt idx="22">
                  <c:v>25.649581909179688</c:v>
                </c:pt>
                <c:pt idx="23">
                  <c:v>25.939994812011719</c:v>
                </c:pt>
                <c:pt idx="24">
                  <c:v>26.303443908691406</c:v>
                </c:pt>
                <c:pt idx="25">
                  <c:v>26.741586685180664</c:v>
                </c:pt>
                <c:pt idx="26">
                  <c:v>26.974788665771484</c:v>
                </c:pt>
                <c:pt idx="27">
                  <c:v>26.107929229736328</c:v>
                </c:pt>
                <c:pt idx="28">
                  <c:v>24.578950881958008</c:v>
                </c:pt>
                <c:pt idx="29">
                  <c:v>22.756546020507813</c:v>
                </c:pt>
                <c:pt idx="30">
                  <c:v>21.009420394897461</c:v>
                </c:pt>
                <c:pt idx="31">
                  <c:v>19.705974578857422</c:v>
                </c:pt>
                <c:pt idx="32">
                  <c:v>18.721519470214844</c:v>
                </c:pt>
                <c:pt idx="33">
                  <c:v>17.735944747924805</c:v>
                </c:pt>
                <c:pt idx="34">
                  <c:v>16.760025024414063</c:v>
                </c:pt>
                <c:pt idx="35">
                  <c:v>15.804527282714844</c:v>
                </c:pt>
                <c:pt idx="36">
                  <c:v>14.88022518157959</c:v>
                </c:pt>
                <c:pt idx="37">
                  <c:v>13.997888565063477</c:v>
                </c:pt>
                <c:pt idx="38">
                  <c:v>13.168292045593262</c:v>
                </c:pt>
                <c:pt idx="39">
                  <c:v>12.402203559875488</c:v>
                </c:pt>
                <c:pt idx="40">
                  <c:v>11.710399627685547</c:v>
                </c:pt>
                <c:pt idx="41">
                  <c:v>11.103647232055664</c:v>
                </c:pt>
                <c:pt idx="42">
                  <c:v>10.592721939086914</c:v>
                </c:pt>
                <c:pt idx="43">
                  <c:v>10.188393592834473</c:v>
                </c:pt>
                <c:pt idx="44">
                  <c:v>9.901432991027832</c:v>
                </c:pt>
                <c:pt idx="45">
                  <c:v>9.74261474609375</c:v>
                </c:pt>
                <c:pt idx="46">
                  <c:v>9.6672286987304687</c:v>
                </c:pt>
                <c:pt idx="47">
                  <c:v>9.6010313034057617</c:v>
                </c:pt>
                <c:pt idx="48">
                  <c:v>9.5467100143432617</c:v>
                </c:pt>
                <c:pt idx="49">
                  <c:v>9.507603645324707</c:v>
                </c:pt>
                <c:pt idx="50">
                  <c:v>9.4870662689208984</c:v>
                </c:pt>
                <c:pt idx="51">
                  <c:v>9.4272069931030273</c:v>
                </c:pt>
                <c:pt idx="52">
                  <c:v>9.2554464340209961</c:v>
                </c:pt>
                <c:pt idx="53">
                  <c:v>9.018925666809082</c:v>
                </c:pt>
                <c:pt idx="54">
                  <c:v>8.7438335418701172</c:v>
                </c:pt>
                <c:pt idx="55">
                  <c:v>8.4563570022583008</c:v>
                </c:pt>
                <c:pt idx="56">
                  <c:v>8.1826848983764648</c:v>
                </c:pt>
                <c:pt idx="57">
                  <c:v>7.9476499557495117</c:v>
                </c:pt>
                <c:pt idx="58">
                  <c:v>7.7315058708190918</c:v>
                </c:pt>
                <c:pt idx="59">
                  <c:v>7.5188822746276855</c:v>
                </c:pt>
                <c:pt idx="60">
                  <c:v>7.3100156784057617</c:v>
                </c:pt>
                <c:pt idx="61">
                  <c:v>7.1051449775695801</c:v>
                </c:pt>
                <c:pt idx="62">
                  <c:v>6.9045076370239258</c:v>
                </c:pt>
                <c:pt idx="63">
                  <c:v>6.708341121673584</c:v>
                </c:pt>
                <c:pt idx="64">
                  <c:v>6.5168843269348145</c:v>
                </c:pt>
                <c:pt idx="65">
                  <c:v>6.3303627967834473</c:v>
                </c:pt>
                <c:pt idx="66">
                  <c:v>6.1484689712524414</c:v>
                </c:pt>
                <c:pt idx="67">
                  <c:v>5.9709963798522949</c:v>
                </c:pt>
                <c:pt idx="68">
                  <c:v>5.7979645729064941</c:v>
                </c:pt>
                <c:pt idx="69">
                  <c:v>5.6293888092041016</c:v>
                </c:pt>
                <c:pt idx="70">
                  <c:v>5.4652872085571289</c:v>
                </c:pt>
                <c:pt idx="71">
                  <c:v>5.3056774139404297</c:v>
                </c:pt>
                <c:pt idx="72">
                  <c:v>5.6065554618835449</c:v>
                </c:pt>
                <c:pt idx="73">
                  <c:v>5.5596842765808105</c:v>
                </c:pt>
                <c:pt idx="74">
                  <c:v>5.1321749687194824</c:v>
                </c:pt>
                <c:pt idx="75">
                  <c:v>4.8603763580322266</c:v>
                </c:pt>
                <c:pt idx="76">
                  <c:v>4.9116878509521484</c:v>
                </c:pt>
                <c:pt idx="77">
                  <c:v>4.9699010848999023</c:v>
                </c:pt>
                <c:pt idx="78">
                  <c:v>4.3566756248474121</c:v>
                </c:pt>
                <c:pt idx="79">
                  <c:v>4.0191617012023926</c:v>
                </c:pt>
                <c:pt idx="80">
                  <c:v>3.9385294914245605</c:v>
                </c:pt>
                <c:pt idx="81">
                  <c:v>3.8639872074127197</c:v>
                </c:pt>
                <c:pt idx="82">
                  <c:v>3.7886979579925537</c:v>
                </c:pt>
                <c:pt idx="83">
                  <c:v>3.608290433883667</c:v>
                </c:pt>
                <c:pt idx="84">
                  <c:v>3.47092604637146</c:v>
                </c:pt>
                <c:pt idx="85">
                  <c:v>3.3756380081176758</c:v>
                </c:pt>
                <c:pt idx="86">
                  <c:v>3.2678344249725342</c:v>
                </c:pt>
                <c:pt idx="87">
                  <c:v>3.0047845840454102</c:v>
                </c:pt>
                <c:pt idx="88">
                  <c:v>2.9735534191131592</c:v>
                </c:pt>
                <c:pt idx="89">
                  <c:v>2.8993639945983887</c:v>
                </c:pt>
                <c:pt idx="90">
                  <c:v>2.806868314743042</c:v>
                </c:pt>
                <c:pt idx="91">
                  <c:v>2.7205629348754883</c:v>
                </c:pt>
                <c:pt idx="92">
                  <c:v>2.6330647468566895</c:v>
                </c:pt>
                <c:pt idx="93">
                  <c:v>2.5375621318817139</c:v>
                </c:pt>
                <c:pt idx="94">
                  <c:v>2.4489960670471191</c:v>
                </c:pt>
                <c:pt idx="95">
                  <c:v>2.4273841381072998</c:v>
                </c:pt>
                <c:pt idx="96">
                  <c:v>2.4758474826812744</c:v>
                </c:pt>
                <c:pt idx="97">
                  <c:v>2.7605435848236084</c:v>
                </c:pt>
                <c:pt idx="98">
                  <c:v>2.7658684253692627</c:v>
                </c:pt>
                <c:pt idx="99">
                  <c:v>2.7131545543670654</c:v>
                </c:pt>
                <c:pt idx="100">
                  <c:v>2.6219284534454346</c:v>
                </c:pt>
                <c:pt idx="101">
                  <c:v>2.5074074268341064</c:v>
                </c:pt>
                <c:pt idx="102">
                  <c:v>2.3848099708557129</c:v>
                </c:pt>
                <c:pt idx="103">
                  <c:v>2.2642776966094971</c:v>
                </c:pt>
                <c:pt idx="104">
                  <c:v>2.1222476959228516</c:v>
                </c:pt>
                <c:pt idx="105">
                  <c:v>1.9597722291946411</c:v>
                </c:pt>
                <c:pt idx="106">
                  <c:v>1.8121006488800049</c:v>
                </c:pt>
              </c:numCache>
            </c:numRef>
          </c:yVal>
          <c:smooth val="1"/>
        </c:ser>
        <c:ser>
          <c:idx val="3"/>
          <c:order val="4"/>
          <c:tx>
            <c:v>1944</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'TC11'!$DE$34:$DE$140</c:f>
              <c:numCache>
                <c:formatCode>#\ ##0.0_ ;\-#\ ##0.0\ </c:formatCode>
                <c:ptCount val="107"/>
                <c:pt idx="0">
                  <c:v>37.07855224609375</c:v>
                </c:pt>
                <c:pt idx="1">
                  <c:v>36.000015258789062</c:v>
                </c:pt>
                <c:pt idx="2">
                  <c:v>34.936374664306641</c:v>
                </c:pt>
                <c:pt idx="3">
                  <c:v>33.893001556396484</c:v>
                </c:pt>
                <c:pt idx="4">
                  <c:v>32.875282287597656</c:v>
                </c:pt>
                <c:pt idx="5">
                  <c:v>31.888599395751953</c:v>
                </c:pt>
                <c:pt idx="6">
                  <c:v>30.938323974609375</c:v>
                </c:pt>
                <c:pt idx="7">
                  <c:v>30.029838562011719</c:v>
                </c:pt>
                <c:pt idx="8">
                  <c:v>29.168521881103516</c:v>
                </c:pt>
                <c:pt idx="9">
                  <c:v>28.359752655029297</c:v>
                </c:pt>
                <c:pt idx="10">
                  <c:v>27.608907699584961</c:v>
                </c:pt>
                <c:pt idx="11">
                  <c:v>26.921371459960937</c:v>
                </c:pt>
                <c:pt idx="12">
                  <c:v>26.302520751953125</c:v>
                </c:pt>
                <c:pt idx="13">
                  <c:v>25.757736206054688</c:v>
                </c:pt>
                <c:pt idx="14">
                  <c:v>25.292392730712891</c:v>
                </c:pt>
                <c:pt idx="15">
                  <c:v>24.911874771118164</c:v>
                </c:pt>
                <c:pt idx="16">
                  <c:v>24.621557235717773</c:v>
                </c:pt>
                <c:pt idx="17">
                  <c:v>24.426820755004883</c:v>
                </c:pt>
                <c:pt idx="18">
                  <c:v>24.333044052124023</c:v>
                </c:pt>
                <c:pt idx="19">
                  <c:v>24.329833984375</c:v>
                </c:pt>
                <c:pt idx="20">
                  <c:v>24.361961364746094</c:v>
                </c:pt>
                <c:pt idx="21">
                  <c:v>24.431177139282227</c:v>
                </c:pt>
                <c:pt idx="22">
                  <c:v>24.545562744140625</c:v>
                </c:pt>
                <c:pt idx="23">
                  <c:v>24.71319580078125</c:v>
                </c:pt>
                <c:pt idx="24">
                  <c:v>24.942161560058594</c:v>
                </c:pt>
                <c:pt idx="25">
                  <c:v>25.240531921386719</c:v>
                </c:pt>
                <c:pt idx="26">
                  <c:v>25.484882354736328</c:v>
                </c:pt>
                <c:pt idx="27">
                  <c:v>24.717411041259766</c:v>
                </c:pt>
                <c:pt idx="28">
                  <c:v>23.253589630126953</c:v>
                </c:pt>
                <c:pt idx="29">
                  <c:v>21.513011932373047</c:v>
                </c:pt>
                <c:pt idx="30">
                  <c:v>19.915279388427734</c:v>
                </c:pt>
                <c:pt idx="31">
                  <c:v>18.818096160888672</c:v>
                </c:pt>
                <c:pt idx="32">
                  <c:v>17.863882064819336</c:v>
                </c:pt>
                <c:pt idx="33">
                  <c:v>16.915596008300781</c:v>
                </c:pt>
                <c:pt idx="34">
                  <c:v>15.981959342956543</c:v>
                </c:pt>
                <c:pt idx="35">
                  <c:v>15.071696281433105</c:v>
                </c:pt>
                <c:pt idx="36">
                  <c:v>14.193531036376953</c:v>
                </c:pt>
                <c:pt idx="37">
                  <c:v>13.356188774108887</c:v>
                </c:pt>
                <c:pt idx="38">
                  <c:v>12.568392753601074</c:v>
                </c:pt>
                <c:pt idx="39">
                  <c:v>11.838871002197266</c:v>
                </c:pt>
                <c:pt idx="40">
                  <c:v>11.176340103149414</c:v>
                </c:pt>
                <c:pt idx="41">
                  <c:v>10.589530944824219</c:v>
                </c:pt>
                <c:pt idx="42">
                  <c:v>10.087165832519531</c:v>
                </c:pt>
                <c:pt idx="43">
                  <c:v>9.6779661178588867</c:v>
                </c:pt>
                <c:pt idx="44">
                  <c:v>9.3706607818603516</c:v>
                </c:pt>
                <c:pt idx="45">
                  <c:v>9.1739711761474609</c:v>
                </c:pt>
                <c:pt idx="46">
                  <c:v>9.0494956970214844</c:v>
                </c:pt>
                <c:pt idx="47">
                  <c:v>8.9387636184692383</c:v>
                </c:pt>
                <c:pt idx="48">
                  <c:v>8.8497419357299805</c:v>
                </c:pt>
                <c:pt idx="49">
                  <c:v>8.7908992767333984</c:v>
                </c:pt>
                <c:pt idx="50">
                  <c:v>8.7657814025878906</c:v>
                </c:pt>
                <c:pt idx="51">
                  <c:v>8.6134481430053711</c:v>
                </c:pt>
                <c:pt idx="52">
                  <c:v>8.4067773818969727</c:v>
                </c:pt>
                <c:pt idx="53">
                  <c:v>8.1644115447998047</c:v>
                </c:pt>
                <c:pt idx="54">
                  <c:v>7.904998779296875</c:v>
                </c:pt>
                <c:pt idx="55">
                  <c:v>7.647181510925293</c:v>
                </c:pt>
                <c:pt idx="56">
                  <c:v>7.4096055030822754</c:v>
                </c:pt>
                <c:pt idx="57">
                  <c:v>7.2009677886962891</c:v>
                </c:pt>
                <c:pt idx="58">
                  <c:v>6.9981040954589844</c:v>
                </c:pt>
                <c:pt idx="59">
                  <c:v>6.7989439964294434</c:v>
                </c:pt>
                <c:pt idx="60">
                  <c:v>6.6037640571594238</c:v>
                </c:pt>
                <c:pt idx="61">
                  <c:v>6.412841796875</c:v>
                </c:pt>
                <c:pt idx="62">
                  <c:v>6.2264513969421387</c:v>
                </c:pt>
                <c:pt idx="63">
                  <c:v>6.0448703765869141</c:v>
                </c:pt>
                <c:pt idx="64">
                  <c:v>5.8683762550354004</c:v>
                </c:pt>
                <c:pt idx="65">
                  <c:v>5.6971487998962402</c:v>
                </c:pt>
                <c:pt idx="66">
                  <c:v>5.5306305885314941</c:v>
                </c:pt>
                <c:pt idx="67">
                  <c:v>5.3687100410461426</c:v>
                </c:pt>
                <c:pt idx="68">
                  <c:v>5.2114224433898926</c:v>
                </c:pt>
                <c:pt idx="69">
                  <c:v>5.0588045120239258</c:v>
                </c:pt>
                <c:pt idx="70">
                  <c:v>4.9108943939208984</c:v>
                </c:pt>
                <c:pt idx="71">
                  <c:v>4.7763023376464844</c:v>
                </c:pt>
                <c:pt idx="72">
                  <c:v>5.1573967933654785</c:v>
                </c:pt>
                <c:pt idx="73">
                  <c:v>5.0185980796813965</c:v>
                </c:pt>
                <c:pt idx="74">
                  <c:v>4.6309795379638672</c:v>
                </c:pt>
                <c:pt idx="75">
                  <c:v>4.3657665252685547</c:v>
                </c:pt>
                <c:pt idx="76">
                  <c:v>4.3408088684082031</c:v>
                </c:pt>
                <c:pt idx="77">
                  <c:v>4.3307132720947266</c:v>
                </c:pt>
                <c:pt idx="78">
                  <c:v>3.9144554138183594</c:v>
                </c:pt>
                <c:pt idx="79">
                  <c:v>3.5901799201965332</c:v>
                </c:pt>
                <c:pt idx="80">
                  <c:v>3.539262056350708</c:v>
                </c:pt>
                <c:pt idx="81">
                  <c:v>3.4909002780914307</c:v>
                </c:pt>
                <c:pt idx="82">
                  <c:v>3.4430637359619141</c:v>
                </c:pt>
                <c:pt idx="83">
                  <c:v>3.3679189682006836</c:v>
                </c:pt>
                <c:pt idx="84">
                  <c:v>3.2474076747894287</c:v>
                </c:pt>
                <c:pt idx="85">
                  <c:v>3.1043350696563721</c:v>
                </c:pt>
                <c:pt idx="86">
                  <c:v>2.9636380672454834</c:v>
                </c:pt>
                <c:pt idx="87">
                  <c:v>2.7546207904815674</c:v>
                </c:pt>
                <c:pt idx="88">
                  <c:v>2.5487942695617676</c:v>
                </c:pt>
                <c:pt idx="89">
                  <c:v>2.4581062793731689</c:v>
                </c:pt>
                <c:pt idx="90">
                  <c:v>2.4035391807556152</c:v>
                </c:pt>
                <c:pt idx="91">
                  <c:v>2.3572168350219727</c:v>
                </c:pt>
                <c:pt idx="92">
                  <c:v>2.3334264755249023</c:v>
                </c:pt>
                <c:pt idx="93">
                  <c:v>2.3331031799316406</c:v>
                </c:pt>
                <c:pt idx="94">
                  <c:v>2.338015079498291</c:v>
                </c:pt>
                <c:pt idx="95">
                  <c:v>2.3500051498413086</c:v>
                </c:pt>
                <c:pt idx="96">
                  <c:v>2.2374725341796875</c:v>
                </c:pt>
                <c:pt idx="97">
                  <c:v>2.2698628902435303</c:v>
                </c:pt>
                <c:pt idx="98">
                  <c:v>2.2866232395172119</c:v>
                </c:pt>
                <c:pt idx="99">
                  <c:v>2.3453009128570557</c:v>
                </c:pt>
                <c:pt idx="100">
                  <c:v>2.3935117721557617</c:v>
                </c:pt>
                <c:pt idx="101">
                  <c:v>2.3679089546203613</c:v>
                </c:pt>
                <c:pt idx="102">
                  <c:v>2.2752301692962646</c:v>
                </c:pt>
                <c:pt idx="103">
                  <c:v>2.1481096744537354</c:v>
                </c:pt>
                <c:pt idx="104">
                  <c:v>2.0175995826721191</c:v>
                </c:pt>
                <c:pt idx="105">
                  <c:v>1.8654406070709229</c:v>
                </c:pt>
                <c:pt idx="106">
                  <c:v>1.6849509477615356</c:v>
                </c:pt>
              </c:numCache>
            </c:numRef>
          </c:yVal>
          <c:smooth val="1"/>
        </c:ser>
        <c:ser>
          <c:idx val="4"/>
          <c:order val="5"/>
          <c:tx>
            <c:v>1945</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'TC11'!$DH$34:$DH$140</c:f>
              <c:numCache>
                <c:formatCode>#\ ##0.0_ ;\-#\ ##0.0\ </c:formatCode>
                <c:ptCount val="107"/>
                <c:pt idx="0">
                  <c:v>35.978546142578125</c:v>
                </c:pt>
                <c:pt idx="1">
                  <c:v>34.996074676513672</c:v>
                </c:pt>
                <c:pt idx="2">
                  <c:v>34.023094177246094</c:v>
                </c:pt>
                <c:pt idx="3">
                  <c:v>33.065280914306641</c:v>
                </c:pt>
                <c:pt idx="4">
                  <c:v>32.128341674804687</c:v>
                </c:pt>
                <c:pt idx="5">
                  <c:v>31.217950820922852</c:v>
                </c:pt>
                <c:pt idx="6">
                  <c:v>30.339809417724609</c:v>
                </c:pt>
                <c:pt idx="7">
                  <c:v>29.499595642089844</c:v>
                </c:pt>
                <c:pt idx="8">
                  <c:v>28.703012466430664</c:v>
                </c:pt>
                <c:pt idx="9">
                  <c:v>27.955734252929687</c:v>
                </c:pt>
                <c:pt idx="10">
                  <c:v>27.263465881347656</c:v>
                </c:pt>
                <c:pt idx="11">
                  <c:v>26.63188362121582</c:v>
                </c:pt>
                <c:pt idx="12">
                  <c:v>26.066684722900391</c:v>
                </c:pt>
                <c:pt idx="13">
                  <c:v>25.573556900024414</c:v>
                </c:pt>
                <c:pt idx="14">
                  <c:v>25.158185958862305</c:v>
                </c:pt>
                <c:pt idx="15">
                  <c:v>24.826271057128906</c:v>
                </c:pt>
                <c:pt idx="16">
                  <c:v>24.583488464355469</c:v>
                </c:pt>
                <c:pt idx="17">
                  <c:v>24.435537338256836</c:v>
                </c:pt>
                <c:pt idx="18">
                  <c:v>24.38800048828125</c:v>
                </c:pt>
                <c:pt idx="19">
                  <c:v>24.388849258422852</c:v>
                </c:pt>
                <c:pt idx="20">
                  <c:v>24.394372940063477</c:v>
                </c:pt>
                <c:pt idx="21">
                  <c:v>24.40904426574707</c:v>
                </c:pt>
                <c:pt idx="22">
                  <c:v>24.437337875366211</c:v>
                </c:pt>
                <c:pt idx="23">
                  <c:v>24.483732223510742</c:v>
                </c:pt>
                <c:pt idx="24">
                  <c:v>24.552698135375977</c:v>
                </c:pt>
                <c:pt idx="25">
                  <c:v>24.648710250854492</c:v>
                </c:pt>
                <c:pt idx="26">
                  <c:v>24.538589477539063</c:v>
                </c:pt>
                <c:pt idx="27">
                  <c:v>23.515810012817383</c:v>
                </c:pt>
                <c:pt idx="28">
                  <c:v>21.924068450927734</c:v>
                </c:pt>
                <c:pt idx="29">
                  <c:v>20.191238403320313</c:v>
                </c:pt>
                <c:pt idx="30">
                  <c:v>18.745193481445313</c:v>
                </c:pt>
                <c:pt idx="31">
                  <c:v>17.772151947021484</c:v>
                </c:pt>
                <c:pt idx="32">
                  <c:v>16.82982063293457</c:v>
                </c:pt>
                <c:pt idx="33">
                  <c:v>15.894871711730957</c:v>
                </c:pt>
                <c:pt idx="34">
                  <c:v>14.976654052734375</c:v>
                </c:pt>
                <c:pt idx="35">
                  <c:v>14.084510803222656</c:v>
                </c:pt>
                <c:pt idx="36">
                  <c:v>13.227792739868164</c:v>
                </c:pt>
                <c:pt idx="37">
                  <c:v>12.415841102600098</c:v>
                </c:pt>
                <c:pt idx="38">
                  <c:v>11.658005714416504</c:v>
                </c:pt>
                <c:pt idx="39">
                  <c:v>10.963632583618164</c:v>
                </c:pt>
                <c:pt idx="40">
                  <c:v>10.342069625854492</c:v>
                </c:pt>
                <c:pt idx="41">
                  <c:v>9.8026618957519531</c:v>
                </c:pt>
                <c:pt idx="42">
                  <c:v>9.3547573089599609</c:v>
                </c:pt>
                <c:pt idx="43">
                  <c:v>9.0077028274536133</c:v>
                </c:pt>
                <c:pt idx="44">
                  <c:v>8.7708415985107422</c:v>
                </c:pt>
                <c:pt idx="45">
                  <c:v>8.6486654281616211</c:v>
                </c:pt>
                <c:pt idx="46">
                  <c:v>8.5643424987792969</c:v>
                </c:pt>
                <c:pt idx="47">
                  <c:v>8.4926042556762695</c:v>
                </c:pt>
                <c:pt idx="48">
                  <c:v>8.4389562606811523</c:v>
                </c:pt>
                <c:pt idx="49">
                  <c:v>8.4088973999023437</c:v>
                </c:pt>
                <c:pt idx="50">
                  <c:v>8.355891227722168</c:v>
                </c:pt>
                <c:pt idx="51">
                  <c:v>8.1990604400634766</c:v>
                </c:pt>
                <c:pt idx="52">
                  <c:v>7.9886331558227539</c:v>
                </c:pt>
                <c:pt idx="53">
                  <c:v>7.7458229064941406</c:v>
                </c:pt>
                <c:pt idx="54">
                  <c:v>7.4918427467346191</c:v>
                </c:pt>
                <c:pt idx="55">
                  <c:v>7.2479124069213867</c:v>
                </c:pt>
                <c:pt idx="56">
                  <c:v>7.0352435111999512</c:v>
                </c:pt>
                <c:pt idx="57">
                  <c:v>6.8467235565185547</c:v>
                </c:pt>
                <c:pt idx="58">
                  <c:v>6.6618752479553223</c:v>
                </c:pt>
                <c:pt idx="59">
                  <c:v>6.4810872077941895</c:v>
                </c:pt>
                <c:pt idx="60">
                  <c:v>6.3047456741333008</c:v>
                </c:pt>
                <c:pt idx="61">
                  <c:v>6.1332406997680664</c:v>
                </c:pt>
                <c:pt idx="62">
                  <c:v>5.9669609069824219</c:v>
                </c:pt>
                <c:pt idx="63">
                  <c:v>5.8062934875488281</c:v>
                </c:pt>
                <c:pt idx="64">
                  <c:v>5.6516284942626953</c:v>
                </c:pt>
                <c:pt idx="65">
                  <c:v>5.5032944679260254</c:v>
                </c:pt>
                <c:pt idx="66">
                  <c:v>5.3603940010070801</c:v>
                </c:pt>
                <c:pt idx="67">
                  <c:v>5.2225699424743652</c:v>
                </c:pt>
                <c:pt idx="68">
                  <c:v>5.0899238586425781</c:v>
                </c:pt>
                <c:pt idx="69">
                  <c:v>4.9625568389892578</c:v>
                </c:pt>
                <c:pt idx="70">
                  <c:v>4.8405704498291016</c:v>
                </c:pt>
                <c:pt idx="71">
                  <c:v>4.7240653038024902</c:v>
                </c:pt>
                <c:pt idx="72">
                  <c:v>4.7487130165100098</c:v>
                </c:pt>
                <c:pt idx="73">
                  <c:v>4.7440528869628906</c:v>
                </c:pt>
                <c:pt idx="74">
                  <c:v>4.4967055320739746</c:v>
                </c:pt>
                <c:pt idx="75">
                  <c:v>4.3080434799194336</c:v>
                </c:pt>
                <c:pt idx="76">
                  <c:v>4.2006354331970215</c:v>
                </c:pt>
                <c:pt idx="77">
                  <c:v>4.16607666015625</c:v>
                </c:pt>
                <c:pt idx="78">
                  <c:v>3.7454197406768799</c:v>
                </c:pt>
                <c:pt idx="79">
                  <c:v>3.3235471248626709</c:v>
                </c:pt>
                <c:pt idx="80">
                  <c:v>3.2855031490325928</c:v>
                </c:pt>
                <c:pt idx="81">
                  <c:v>3.2512350082397461</c:v>
                </c:pt>
                <c:pt idx="82">
                  <c:v>3.2208607196807861</c:v>
                </c:pt>
                <c:pt idx="83">
                  <c:v>3.1989405155181885</c:v>
                </c:pt>
                <c:pt idx="84">
                  <c:v>3.1562454700469971</c:v>
                </c:pt>
                <c:pt idx="85">
                  <c:v>3.0125107765197754</c:v>
                </c:pt>
                <c:pt idx="86">
                  <c:v>2.8758735656738281</c:v>
                </c:pt>
                <c:pt idx="87">
                  <c:v>2.7593743801116943</c:v>
                </c:pt>
                <c:pt idx="88">
                  <c:v>2.5696988105773926</c:v>
                </c:pt>
                <c:pt idx="89">
                  <c:v>2.532585620880127</c:v>
                </c:pt>
                <c:pt idx="90">
                  <c:v>2.5171613693237305</c:v>
                </c:pt>
                <c:pt idx="91">
                  <c:v>2.5241138935089111</c:v>
                </c:pt>
                <c:pt idx="92">
                  <c:v>2.5400545597076416</c:v>
                </c:pt>
                <c:pt idx="93">
                  <c:v>2.5616717338562012</c:v>
                </c:pt>
                <c:pt idx="94">
                  <c:v>2.6004750728607178</c:v>
                </c:pt>
                <c:pt idx="95">
                  <c:v>2.6638486385345459</c:v>
                </c:pt>
                <c:pt idx="96">
                  <c:v>2.6411349773406982</c:v>
                </c:pt>
                <c:pt idx="97">
                  <c:v>2.4016168117523193</c:v>
                </c:pt>
                <c:pt idx="98">
                  <c:v>2.3930325508117676</c:v>
                </c:pt>
                <c:pt idx="99">
                  <c:v>2.7313516139984131</c:v>
                </c:pt>
                <c:pt idx="100">
                  <c:v>3.1462879180908203</c:v>
                </c:pt>
                <c:pt idx="101">
                  <c:v>3.1029956340789795</c:v>
                </c:pt>
                <c:pt idx="102">
                  <c:v>2.9962685108184814</c:v>
                </c:pt>
                <c:pt idx="103">
                  <c:v>2.838289737701416</c:v>
                </c:pt>
                <c:pt idx="104">
                  <c:v>2.6412413120269775</c:v>
                </c:pt>
                <c:pt idx="105">
                  <c:v>2.3437535762786865</c:v>
                </c:pt>
                <c:pt idx="106">
                  <c:v>1.8248649835586548</c:v>
                </c:pt>
              </c:numCache>
            </c:numRef>
          </c:yVal>
          <c:smooth val="1"/>
        </c:ser>
        <c:ser>
          <c:idx val="5"/>
          <c:order val="6"/>
          <c:tx>
            <c:v>1946</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'TC11'!$DK$34:$DK$140</c:f>
              <c:numCache>
                <c:formatCode>#\ ##0.0_ ;\-#\ ##0.0\ </c:formatCode>
                <c:ptCount val="107"/>
                <c:pt idx="0">
                  <c:v>36.821922302246094</c:v>
                </c:pt>
                <c:pt idx="1">
                  <c:v>35.509281158447266</c:v>
                </c:pt>
                <c:pt idx="2">
                  <c:v>34.220466613769531</c:v>
                </c:pt>
                <c:pt idx="3">
                  <c:v>32.960159301757813</c:v>
                </c:pt>
                <c:pt idx="4">
                  <c:v>31.733022689819336</c:v>
                </c:pt>
                <c:pt idx="5">
                  <c:v>30.543743133544922</c:v>
                </c:pt>
                <c:pt idx="6">
                  <c:v>29.396980285644531</c:v>
                </c:pt>
                <c:pt idx="7">
                  <c:v>28.297426223754883</c:v>
                </c:pt>
                <c:pt idx="8">
                  <c:v>27.249746322631836</c:v>
                </c:pt>
                <c:pt idx="9">
                  <c:v>26.258617401123047</c:v>
                </c:pt>
                <c:pt idx="10">
                  <c:v>25.328716278076172</c:v>
                </c:pt>
                <c:pt idx="11">
                  <c:v>24.464715957641602</c:v>
                </c:pt>
                <c:pt idx="12">
                  <c:v>23.671289443969727</c:v>
                </c:pt>
                <c:pt idx="13">
                  <c:v>22.953119277954102</c:v>
                </c:pt>
                <c:pt idx="14">
                  <c:v>22.314870834350586</c:v>
                </c:pt>
                <c:pt idx="15">
                  <c:v>21.761228561401367</c:v>
                </c:pt>
                <c:pt idx="16">
                  <c:v>21.296857833862305</c:v>
                </c:pt>
                <c:pt idx="17">
                  <c:v>20.926441192626953</c:v>
                </c:pt>
                <c:pt idx="18">
                  <c:v>20.654651641845703</c:v>
                </c:pt>
                <c:pt idx="19">
                  <c:v>20.48615837097168</c:v>
                </c:pt>
                <c:pt idx="20">
                  <c:v>20.425649642944336</c:v>
                </c:pt>
                <c:pt idx="21">
                  <c:v>20.502466201782227</c:v>
                </c:pt>
                <c:pt idx="22">
                  <c:v>20.737493515014648</c:v>
                </c:pt>
                <c:pt idx="23">
                  <c:v>21.114961624145508</c:v>
                </c:pt>
                <c:pt idx="24">
                  <c:v>21.619037628173828</c:v>
                </c:pt>
                <c:pt idx="25">
                  <c:v>22.233890533447266</c:v>
                </c:pt>
                <c:pt idx="26">
                  <c:v>22.943695068359375</c:v>
                </c:pt>
                <c:pt idx="27">
                  <c:v>23.732616424560547</c:v>
                </c:pt>
                <c:pt idx="28">
                  <c:v>24.325399398803711</c:v>
                </c:pt>
                <c:pt idx="29">
                  <c:v>23.460882186889648</c:v>
                </c:pt>
                <c:pt idx="30">
                  <c:v>21.858863830566406</c:v>
                </c:pt>
                <c:pt idx="31">
                  <c:v>20.026466369628906</c:v>
                </c:pt>
                <c:pt idx="32">
                  <c:v>18.470785140991211</c:v>
                </c:pt>
                <c:pt idx="33">
                  <c:v>17.438888549804688</c:v>
                </c:pt>
                <c:pt idx="34">
                  <c:v>16.445247650146484</c:v>
                </c:pt>
                <c:pt idx="35">
                  <c:v>15.460705757141113</c:v>
                </c:pt>
                <c:pt idx="36">
                  <c:v>14.496458053588867</c:v>
                </c:pt>
                <c:pt idx="37">
                  <c:v>13.56369686126709</c:v>
                </c:pt>
                <c:pt idx="38">
                  <c:v>12.673613548278809</c:v>
                </c:pt>
                <c:pt idx="39">
                  <c:v>11.837405204772949</c:v>
                </c:pt>
                <c:pt idx="40">
                  <c:v>11.066266059875488</c:v>
                </c:pt>
                <c:pt idx="41">
                  <c:v>10.371389389038086</c:v>
                </c:pt>
                <c:pt idx="42">
                  <c:v>9.7639656066894531</c:v>
                </c:pt>
                <c:pt idx="43">
                  <c:v>9.255192756652832</c:v>
                </c:pt>
                <c:pt idx="44">
                  <c:v>8.8562641143798828</c:v>
                </c:pt>
                <c:pt idx="45">
                  <c:v>8.5783720016479492</c:v>
                </c:pt>
                <c:pt idx="46">
                  <c:v>8.4317054748535156</c:v>
                </c:pt>
                <c:pt idx="47">
                  <c:v>8.3438482284545898</c:v>
                </c:pt>
                <c:pt idx="48">
                  <c:v>8.2692050933837891</c:v>
                </c:pt>
                <c:pt idx="49">
                  <c:v>8.2140722274780273</c:v>
                </c:pt>
                <c:pt idx="50">
                  <c:v>8.1847438812255859</c:v>
                </c:pt>
                <c:pt idx="51">
                  <c:v>8.1228275299072266</c:v>
                </c:pt>
                <c:pt idx="52">
                  <c:v>7.9776320457458496</c:v>
                </c:pt>
                <c:pt idx="53">
                  <c:v>7.7914714813232422</c:v>
                </c:pt>
                <c:pt idx="54">
                  <c:v>7.5793819427490234</c:v>
                </c:pt>
                <c:pt idx="55">
                  <c:v>7.3564000129699707</c:v>
                </c:pt>
                <c:pt idx="56">
                  <c:v>7.1375651359558105</c:v>
                </c:pt>
                <c:pt idx="57">
                  <c:v>6.9379124641418457</c:v>
                </c:pt>
                <c:pt idx="58">
                  <c:v>6.7576146125793457</c:v>
                </c:pt>
                <c:pt idx="59">
                  <c:v>6.5795283317565918</c:v>
                </c:pt>
                <c:pt idx="60">
                  <c:v>6.4034838676452637</c:v>
                </c:pt>
                <c:pt idx="61">
                  <c:v>6.2295646667480469</c:v>
                </c:pt>
                <c:pt idx="62">
                  <c:v>6.0578474998474121</c:v>
                </c:pt>
                <c:pt idx="63">
                  <c:v>5.8884148597717285</c:v>
                </c:pt>
                <c:pt idx="64">
                  <c:v>5.7213449478149414</c:v>
                </c:pt>
                <c:pt idx="65">
                  <c:v>5.5567107200622559</c:v>
                </c:pt>
                <c:pt idx="66">
                  <c:v>5.3943924903869629</c:v>
                </c:pt>
                <c:pt idx="67">
                  <c:v>5.2343358993530273</c:v>
                </c:pt>
                <c:pt idx="68">
                  <c:v>5.0765480995178223</c:v>
                </c:pt>
                <c:pt idx="69">
                  <c:v>4.9210367202758789</c:v>
                </c:pt>
                <c:pt idx="70">
                  <c:v>4.7678084373474121</c:v>
                </c:pt>
                <c:pt idx="71">
                  <c:v>4.6168713569641113</c:v>
                </c:pt>
                <c:pt idx="72">
                  <c:v>4.7061514854431152</c:v>
                </c:pt>
                <c:pt idx="73">
                  <c:v>4.8618030548095703</c:v>
                </c:pt>
                <c:pt idx="74">
                  <c:v>4.5627918243408203</c:v>
                </c:pt>
                <c:pt idx="75">
                  <c:v>4.2718334197998047</c:v>
                </c:pt>
                <c:pt idx="76">
                  <c:v>4.0784492492675781</c:v>
                </c:pt>
                <c:pt idx="77">
                  <c:v>4.0698003768920898</c:v>
                </c:pt>
                <c:pt idx="78">
                  <c:v>3.6656439304351807</c:v>
                </c:pt>
                <c:pt idx="79">
                  <c:v>3.4177370071411133</c:v>
                </c:pt>
                <c:pt idx="80">
                  <c:v>3.3388745784759521</c:v>
                </c:pt>
                <c:pt idx="81">
                  <c:v>3.2742874622344971</c:v>
                </c:pt>
                <c:pt idx="82">
                  <c:v>3.2088887691497803</c:v>
                </c:pt>
                <c:pt idx="83">
                  <c:v>3.1474168300628662</c:v>
                </c:pt>
                <c:pt idx="84">
                  <c:v>3.1052384376525879</c:v>
                </c:pt>
                <c:pt idx="85">
                  <c:v>2.9716429710388184</c:v>
                </c:pt>
                <c:pt idx="86">
                  <c:v>2.8292372226715088</c:v>
                </c:pt>
                <c:pt idx="87">
                  <c:v>2.7481701374053955</c:v>
                </c:pt>
                <c:pt idx="88">
                  <c:v>2.5757555961608887</c:v>
                </c:pt>
                <c:pt idx="89">
                  <c:v>2.5699610710144043</c:v>
                </c:pt>
                <c:pt idx="90">
                  <c:v>2.5656938552856445</c:v>
                </c:pt>
                <c:pt idx="91">
                  <c:v>2.5363073348999023</c:v>
                </c:pt>
                <c:pt idx="92">
                  <c:v>2.4478180408477783</c:v>
                </c:pt>
                <c:pt idx="93">
                  <c:v>2.3479938507080078</c:v>
                </c:pt>
                <c:pt idx="94">
                  <c:v>2.249683141708374</c:v>
                </c:pt>
                <c:pt idx="95">
                  <c:v>2.1401522159576416</c:v>
                </c:pt>
                <c:pt idx="96">
                  <c:v>2.0327870845794678</c:v>
                </c:pt>
                <c:pt idx="97">
                  <c:v>1.8888813257217407</c:v>
                </c:pt>
                <c:pt idx="98">
                  <c:v>2.0960366725921631</c:v>
                </c:pt>
                <c:pt idx="99">
                  <c:v>2.2176008224487305</c:v>
                </c:pt>
                <c:pt idx="100">
                  <c:v>2.3166284561157227</c:v>
                </c:pt>
                <c:pt idx="101">
                  <c:v>2.4035606384277344</c:v>
                </c:pt>
                <c:pt idx="102">
                  <c:v>2.4704570770263672</c:v>
                </c:pt>
                <c:pt idx="103">
                  <c:v>2.5093772411346436</c:v>
                </c:pt>
                <c:pt idx="104">
                  <c:v>2.5234754085540771</c:v>
                </c:pt>
                <c:pt idx="105">
                  <c:v>2.5336501598358154</c:v>
                </c:pt>
                <c:pt idx="106">
                  <c:v>2.5397086143493652</c:v>
                </c:pt>
              </c:numCache>
            </c:numRef>
          </c:yVal>
          <c:smooth val="1"/>
        </c:ser>
        <c:ser>
          <c:idx val="6"/>
          <c:order val="7"/>
          <c:tx>
            <c:v>1947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'TC11'!$DN$34:$DN$140</c:f>
              <c:numCache>
                <c:formatCode>#\ ##0.0_ ;\-#\ ##0.0\ </c:formatCode>
                <c:ptCount val="107"/>
                <c:pt idx="0">
                  <c:v>32.71942138671875</c:v>
                </c:pt>
                <c:pt idx="1">
                  <c:v>31.620084762573242</c:v>
                </c:pt>
                <c:pt idx="2">
                  <c:v>30.545650482177734</c:v>
                </c:pt>
                <c:pt idx="3">
                  <c:v>29.50018310546875</c:v>
                </c:pt>
                <c:pt idx="4">
                  <c:v>28.487739562988281</c:v>
                </c:pt>
                <c:pt idx="5">
                  <c:v>27.512380599975586</c:v>
                </c:pt>
                <c:pt idx="6">
                  <c:v>26.578165054321289</c:v>
                </c:pt>
                <c:pt idx="7">
                  <c:v>25.68914794921875</c:v>
                </c:pt>
                <c:pt idx="8">
                  <c:v>24.849388122558594</c:v>
                </c:pt>
                <c:pt idx="9">
                  <c:v>24.062948226928711</c:v>
                </c:pt>
                <c:pt idx="10">
                  <c:v>23.333887100219727</c:v>
                </c:pt>
                <c:pt idx="11">
                  <c:v>22.666257858276367</c:v>
                </c:pt>
                <c:pt idx="12">
                  <c:v>22.064126968383789</c:v>
                </c:pt>
                <c:pt idx="13">
                  <c:v>21.531547546386719</c:v>
                </c:pt>
                <c:pt idx="14">
                  <c:v>21.072578430175781</c:v>
                </c:pt>
                <c:pt idx="15">
                  <c:v>20.691280364990234</c:v>
                </c:pt>
                <c:pt idx="16">
                  <c:v>20.39171028137207</c:v>
                </c:pt>
                <c:pt idx="17">
                  <c:v>20.177928924560547</c:v>
                </c:pt>
                <c:pt idx="18">
                  <c:v>20.053997039794922</c:v>
                </c:pt>
                <c:pt idx="19">
                  <c:v>20.025615692138672</c:v>
                </c:pt>
                <c:pt idx="20">
                  <c:v>20.152227401733398</c:v>
                </c:pt>
                <c:pt idx="21">
                  <c:v>20.44659423828125</c:v>
                </c:pt>
                <c:pt idx="22">
                  <c:v>20.887683868408203</c:v>
                </c:pt>
                <c:pt idx="23">
                  <c:v>21.454479217529297</c:v>
                </c:pt>
                <c:pt idx="24">
                  <c:v>22.125940322875977</c:v>
                </c:pt>
                <c:pt idx="25">
                  <c:v>22.881050109863281</c:v>
                </c:pt>
                <c:pt idx="26">
                  <c:v>23.698772430419922</c:v>
                </c:pt>
                <c:pt idx="27">
                  <c:v>23.744369506835937</c:v>
                </c:pt>
                <c:pt idx="28">
                  <c:v>22.607393264770508</c:v>
                </c:pt>
                <c:pt idx="29">
                  <c:v>20.952487945556641</c:v>
                </c:pt>
                <c:pt idx="30">
                  <c:v>19.229040145874023</c:v>
                </c:pt>
                <c:pt idx="31">
                  <c:v>17.886442184448242</c:v>
                </c:pt>
                <c:pt idx="32">
                  <c:v>16.935892105102539</c:v>
                </c:pt>
                <c:pt idx="33">
                  <c:v>15.987768173217773</c:v>
                </c:pt>
                <c:pt idx="34">
                  <c:v>15.050281524658203</c:v>
                </c:pt>
                <c:pt idx="35">
                  <c:v>14.133547782897949</c:v>
                </c:pt>
                <c:pt idx="36">
                  <c:v>13.247676849365234</c:v>
                </c:pt>
                <c:pt idx="37">
                  <c:v>12.402785301208496</c:v>
                </c:pt>
                <c:pt idx="38">
                  <c:v>11.608983039855957</c:v>
                </c:pt>
                <c:pt idx="39">
                  <c:v>10.876384735107422</c:v>
                </c:pt>
                <c:pt idx="40">
                  <c:v>10.21510124206543</c:v>
                </c:pt>
                <c:pt idx="41">
                  <c:v>9.6352481842041016</c:v>
                </c:pt>
                <c:pt idx="42">
                  <c:v>9.146937370300293</c:v>
                </c:pt>
                <c:pt idx="43">
                  <c:v>8.7602825164794922</c:v>
                </c:pt>
                <c:pt idx="44">
                  <c:v>8.4853954315185547</c:v>
                </c:pt>
                <c:pt idx="45">
                  <c:v>8.3322238922119141</c:v>
                </c:pt>
                <c:pt idx="46">
                  <c:v>8.2412071228027344</c:v>
                </c:pt>
                <c:pt idx="47">
                  <c:v>8.1624555587768555</c:v>
                </c:pt>
                <c:pt idx="48">
                  <c:v>8.1020488739013672</c:v>
                </c:pt>
                <c:pt idx="49">
                  <c:v>8.0660591125488281</c:v>
                </c:pt>
                <c:pt idx="50">
                  <c:v>8.0291452407836914</c:v>
                </c:pt>
                <c:pt idx="51">
                  <c:v>7.9168643951416016</c:v>
                </c:pt>
                <c:pt idx="52">
                  <c:v>7.776033878326416</c:v>
                </c:pt>
                <c:pt idx="53">
                  <c:v>7.6148090362548828</c:v>
                </c:pt>
                <c:pt idx="54">
                  <c:v>7.4413466453552246</c:v>
                </c:pt>
                <c:pt idx="55">
                  <c:v>7.263801097869873</c:v>
                </c:pt>
                <c:pt idx="56">
                  <c:v>7.0903291702270508</c:v>
                </c:pt>
                <c:pt idx="57">
                  <c:v>6.9290714263916016</c:v>
                </c:pt>
                <c:pt idx="58">
                  <c:v>6.7760252952575684</c:v>
                </c:pt>
                <c:pt idx="59">
                  <c:v>6.6232194900512695</c:v>
                </c:pt>
                <c:pt idx="60">
                  <c:v>6.4706568717956543</c:v>
                </c:pt>
                <c:pt idx="61">
                  <c:v>6.3183383941650391</c:v>
                </c:pt>
                <c:pt idx="62">
                  <c:v>6.1662654876708984</c:v>
                </c:pt>
                <c:pt idx="63">
                  <c:v>6.014437198638916</c:v>
                </c:pt>
                <c:pt idx="64">
                  <c:v>5.8628582954406738</c:v>
                </c:pt>
                <c:pt idx="65">
                  <c:v>5.7115263938903809</c:v>
                </c:pt>
                <c:pt idx="66">
                  <c:v>5.5604395866394043</c:v>
                </c:pt>
                <c:pt idx="67">
                  <c:v>5.4095988273620605</c:v>
                </c:pt>
                <c:pt idx="68">
                  <c:v>5.2590045928955078</c:v>
                </c:pt>
                <c:pt idx="69">
                  <c:v>5.1086564064025879</c:v>
                </c:pt>
                <c:pt idx="70">
                  <c:v>4.9585528373718262</c:v>
                </c:pt>
                <c:pt idx="71">
                  <c:v>4.8086957931518555</c:v>
                </c:pt>
                <c:pt idx="72">
                  <c:v>4.777071475982666</c:v>
                </c:pt>
                <c:pt idx="73">
                  <c:v>5.0518069267272949</c:v>
                </c:pt>
                <c:pt idx="74">
                  <c:v>4.7779526710510254</c:v>
                </c:pt>
                <c:pt idx="75">
                  <c:v>4.4529876708984375</c:v>
                </c:pt>
                <c:pt idx="76">
                  <c:v>4.2512407302856445</c:v>
                </c:pt>
                <c:pt idx="77">
                  <c:v>4.3908343315124512</c:v>
                </c:pt>
                <c:pt idx="78">
                  <c:v>3.9363639354705811</c:v>
                </c:pt>
                <c:pt idx="79">
                  <c:v>3.5990188121795654</c:v>
                </c:pt>
                <c:pt idx="80">
                  <c:v>3.558506965637207</c:v>
                </c:pt>
                <c:pt idx="81">
                  <c:v>3.5197148323059082</c:v>
                </c:pt>
                <c:pt idx="82">
                  <c:v>3.4815118312835693</c:v>
                </c:pt>
                <c:pt idx="83">
                  <c:v>3.4435172080993652</c:v>
                </c:pt>
                <c:pt idx="84">
                  <c:v>3.353785514831543</c:v>
                </c:pt>
                <c:pt idx="85">
                  <c:v>3.2761712074279785</c:v>
                </c:pt>
                <c:pt idx="86">
                  <c:v>3.2004802227020264</c:v>
                </c:pt>
                <c:pt idx="87">
                  <c:v>3.0808491706848145</c:v>
                </c:pt>
                <c:pt idx="88">
                  <c:v>3.0420098304748535</c:v>
                </c:pt>
                <c:pt idx="89">
                  <c:v>3.0489916801452637</c:v>
                </c:pt>
                <c:pt idx="90">
                  <c:v>3.0932910442352295</c:v>
                </c:pt>
                <c:pt idx="91">
                  <c:v>3.152040958404541</c:v>
                </c:pt>
                <c:pt idx="92">
                  <c:v>3.2021276950836182</c:v>
                </c:pt>
                <c:pt idx="93">
                  <c:v>3.2542152404785156</c:v>
                </c:pt>
                <c:pt idx="94">
                  <c:v>3.3082501888275146</c:v>
                </c:pt>
                <c:pt idx="95">
                  <c:v>3.3644261360168457</c:v>
                </c:pt>
                <c:pt idx="96">
                  <c:v>3.394841194152832</c:v>
                </c:pt>
                <c:pt idx="97">
                  <c:v>3.4970550537109375</c:v>
                </c:pt>
                <c:pt idx="98">
                  <c:v>3.5836098194122314</c:v>
                </c:pt>
                <c:pt idx="99">
                  <c:v>3.6892449855804443</c:v>
                </c:pt>
                <c:pt idx="100">
                  <c:v>3.8069562911987305</c:v>
                </c:pt>
                <c:pt idx="101">
                  <c:v>3.7373437881469727</c:v>
                </c:pt>
                <c:pt idx="102">
                  <c:v>3.6361215114593506</c:v>
                </c:pt>
                <c:pt idx="103">
                  <c:v>4.1120166778564453</c:v>
                </c:pt>
                <c:pt idx="104">
                  <c:v>5.056300163269043</c:v>
                </c:pt>
                <c:pt idx="105">
                  <c:v>6.2237410545349121</c:v>
                </c:pt>
                <c:pt idx="106">
                  <c:v>7.7722268104553223</c:v>
                </c:pt>
              </c:numCache>
            </c:numRef>
          </c:yVal>
          <c:smooth val="1"/>
        </c:ser>
        <c:ser>
          <c:idx val="7"/>
          <c:order val="8"/>
          <c:tx>
            <c:v>1948</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'TC11'!$DQ$34:$DQ$140</c:f>
              <c:numCache>
                <c:formatCode>#\ ##0.0_ ;\-#\ ##0.0\ </c:formatCode>
                <c:ptCount val="107"/>
                <c:pt idx="0">
                  <c:v>32.476749420166016</c:v>
                </c:pt>
                <c:pt idx="1">
                  <c:v>31.449670791625977</c:v>
                </c:pt>
                <c:pt idx="2">
                  <c:v>30.445716857910156</c:v>
                </c:pt>
                <c:pt idx="3">
                  <c:v>29.46888542175293</c:v>
                </c:pt>
                <c:pt idx="4">
                  <c:v>28.52318000793457</c:v>
                </c:pt>
                <c:pt idx="5">
                  <c:v>27.612592697143555</c:v>
                </c:pt>
                <c:pt idx="6">
                  <c:v>26.741130828857422</c:v>
                </c:pt>
                <c:pt idx="7">
                  <c:v>25.912792205810547</c:v>
                </c:pt>
                <c:pt idx="8">
                  <c:v>25.131572723388672</c:v>
                </c:pt>
                <c:pt idx="9">
                  <c:v>24.401470184326172</c:v>
                </c:pt>
                <c:pt idx="10">
                  <c:v>23.726495742797852</c:v>
                </c:pt>
                <c:pt idx="11">
                  <c:v>23.110633850097656</c:v>
                </c:pt>
                <c:pt idx="12">
                  <c:v>22.557893753051758</c:v>
                </c:pt>
                <c:pt idx="13">
                  <c:v>22.072271347045898</c:v>
                </c:pt>
                <c:pt idx="14">
                  <c:v>21.657768249511719</c:v>
                </c:pt>
                <c:pt idx="15">
                  <c:v>21.318380355834961</c:v>
                </c:pt>
                <c:pt idx="16">
                  <c:v>21.058109283447266</c:v>
                </c:pt>
                <c:pt idx="17">
                  <c:v>20.880956649780273</c:v>
                </c:pt>
                <c:pt idx="18">
                  <c:v>20.790914535522461</c:v>
                </c:pt>
                <c:pt idx="19">
                  <c:v>20.800996780395508</c:v>
                </c:pt>
                <c:pt idx="20">
                  <c:v>20.959091186523438</c:v>
                </c:pt>
                <c:pt idx="21">
                  <c:v>21.257095336914062</c:v>
                </c:pt>
                <c:pt idx="22">
                  <c:v>21.677742004394531</c:v>
                </c:pt>
                <c:pt idx="23">
                  <c:v>22.203746795654297</c:v>
                </c:pt>
                <c:pt idx="24">
                  <c:v>22.817836761474609</c:v>
                </c:pt>
                <c:pt idx="25">
                  <c:v>23.502729415893555</c:v>
                </c:pt>
                <c:pt idx="26">
                  <c:v>24.19233512878418</c:v>
                </c:pt>
                <c:pt idx="27">
                  <c:v>23.581626892089844</c:v>
                </c:pt>
                <c:pt idx="28">
                  <c:v>22.1724853515625</c:v>
                </c:pt>
                <c:pt idx="29">
                  <c:v>20.374713897705078</c:v>
                </c:pt>
                <c:pt idx="30">
                  <c:v>18.598117828369141</c:v>
                </c:pt>
                <c:pt idx="31">
                  <c:v>17.25250244140625</c:v>
                </c:pt>
                <c:pt idx="32">
                  <c:v>16.288820266723633</c:v>
                </c:pt>
                <c:pt idx="33">
                  <c:v>15.319979667663574</c:v>
                </c:pt>
                <c:pt idx="34">
                  <c:v>14.358592987060547</c:v>
                </c:pt>
                <c:pt idx="35">
                  <c:v>13.418105125427246</c:v>
                </c:pt>
                <c:pt idx="36">
                  <c:v>12.511970520019531</c:v>
                </c:pt>
                <c:pt idx="37">
                  <c:v>11.653640747070313</c:v>
                </c:pt>
                <c:pt idx="38">
                  <c:v>10.856562614440918</c:v>
                </c:pt>
                <c:pt idx="39">
                  <c:v>10.134189605712891</c:v>
                </c:pt>
                <c:pt idx="40">
                  <c:v>9.4999723434448242</c:v>
                </c:pt>
                <c:pt idx="41">
                  <c:v>8.9673614501953125</c:v>
                </c:pt>
                <c:pt idx="42">
                  <c:v>8.549809455871582</c:v>
                </c:pt>
                <c:pt idx="43">
                  <c:v>8.2607650756835938</c:v>
                </c:pt>
                <c:pt idx="44">
                  <c:v>8.1136798858642578</c:v>
                </c:pt>
                <c:pt idx="45">
                  <c:v>8.0974454879760742</c:v>
                </c:pt>
                <c:pt idx="46">
                  <c:v>8.0986652374267578</c:v>
                </c:pt>
                <c:pt idx="47">
                  <c:v>8.1030788421630859</c:v>
                </c:pt>
                <c:pt idx="48">
                  <c:v>8.1127500534057617</c:v>
                </c:pt>
                <c:pt idx="49">
                  <c:v>8.1297435760498047</c:v>
                </c:pt>
                <c:pt idx="50">
                  <c:v>8.1320314407348633</c:v>
                </c:pt>
                <c:pt idx="51">
                  <c:v>8.0345783233642578</c:v>
                </c:pt>
                <c:pt idx="52">
                  <c:v>7.8593153953552246</c:v>
                </c:pt>
                <c:pt idx="53">
                  <c:v>7.6338162422180176</c:v>
                </c:pt>
                <c:pt idx="54">
                  <c:v>7.385655403137207</c:v>
                </c:pt>
                <c:pt idx="55">
                  <c:v>7.1424012184143066</c:v>
                </c:pt>
                <c:pt idx="56">
                  <c:v>6.9316325187683105</c:v>
                </c:pt>
                <c:pt idx="57">
                  <c:v>6.7608928680419922</c:v>
                </c:pt>
                <c:pt idx="58">
                  <c:v>6.5951123237609863</c:v>
                </c:pt>
                <c:pt idx="59">
                  <c:v>6.432685375213623</c:v>
                </c:pt>
                <c:pt idx="60">
                  <c:v>6.2739162445068359</c:v>
                </c:pt>
                <c:pt idx="61">
                  <c:v>6.1191105842590332</c:v>
                </c:pt>
                <c:pt idx="62">
                  <c:v>5.9685730934143066</c:v>
                </c:pt>
                <c:pt idx="63">
                  <c:v>5.8226079940795898</c:v>
                </c:pt>
                <c:pt idx="64">
                  <c:v>5.6815199851989746</c:v>
                </c:pt>
                <c:pt idx="65">
                  <c:v>5.5456128120422363</c:v>
                </c:pt>
                <c:pt idx="66">
                  <c:v>5.4143991470336914</c:v>
                </c:pt>
                <c:pt idx="67">
                  <c:v>5.2873392105102539</c:v>
                </c:pt>
                <c:pt idx="68">
                  <c:v>5.1645174026489258</c:v>
                </c:pt>
                <c:pt idx="69">
                  <c:v>5.0460200309753418</c:v>
                </c:pt>
                <c:pt idx="70">
                  <c:v>4.9319319725036621</c:v>
                </c:pt>
                <c:pt idx="71">
                  <c:v>4.8223361968994141</c:v>
                </c:pt>
                <c:pt idx="72">
                  <c:v>4.7785816192626953</c:v>
                </c:pt>
                <c:pt idx="73">
                  <c:v>4.9052495956420898</c:v>
                </c:pt>
                <c:pt idx="74">
                  <c:v>4.7150683403015137</c:v>
                </c:pt>
                <c:pt idx="75">
                  <c:v>4.4776806831359863</c:v>
                </c:pt>
                <c:pt idx="76">
                  <c:v>4.3325309753417969</c:v>
                </c:pt>
                <c:pt idx="77">
                  <c:v>4.1753249168395996</c:v>
                </c:pt>
                <c:pt idx="78">
                  <c:v>3.9529464244842529</c:v>
                </c:pt>
                <c:pt idx="79">
                  <c:v>3.7159321308135986</c:v>
                </c:pt>
                <c:pt idx="80">
                  <c:v>3.6912610530853271</c:v>
                </c:pt>
                <c:pt idx="81">
                  <c:v>3.6668519973754883</c:v>
                </c:pt>
                <c:pt idx="82">
                  <c:v>3.6426982879638672</c:v>
                </c:pt>
                <c:pt idx="83">
                  <c:v>3.6188008785247803</c:v>
                </c:pt>
                <c:pt idx="84">
                  <c:v>3.5119228363037109</c:v>
                </c:pt>
                <c:pt idx="85">
                  <c:v>3.3698945045471191</c:v>
                </c:pt>
                <c:pt idx="86">
                  <c:v>3.2873170375823975</c:v>
                </c:pt>
                <c:pt idx="87">
                  <c:v>3.1489121913909912</c:v>
                </c:pt>
                <c:pt idx="88">
                  <c:v>3.3202207088470459</c:v>
                </c:pt>
                <c:pt idx="89">
                  <c:v>3.3726789951324463</c:v>
                </c:pt>
                <c:pt idx="90">
                  <c:v>3.4136748313903809</c:v>
                </c:pt>
                <c:pt idx="91">
                  <c:v>3.4297845363616943</c:v>
                </c:pt>
                <c:pt idx="92">
                  <c:v>3.4311897754669189</c:v>
                </c:pt>
                <c:pt idx="93">
                  <c:v>3.4147882461547852</c:v>
                </c:pt>
                <c:pt idx="94">
                  <c:v>3.3973097801208496</c:v>
                </c:pt>
                <c:pt idx="95">
                  <c:v>3.3813872337341309</c:v>
                </c:pt>
                <c:pt idx="96">
                  <c:v>3.5727641582489014</c:v>
                </c:pt>
                <c:pt idx="97">
                  <c:v>4.451840877532959</c:v>
                </c:pt>
                <c:pt idx="98">
                  <c:v>4.5425715446472168</c:v>
                </c:pt>
                <c:pt idx="99">
                  <c:v>4.6346530914306641</c:v>
                </c:pt>
                <c:pt idx="100">
                  <c:v>4.7280435562133789</c:v>
                </c:pt>
                <c:pt idx="101">
                  <c:v>4.8227009773254395</c:v>
                </c:pt>
                <c:pt idx="102">
                  <c:v>5.671811580657959</c:v>
                </c:pt>
                <c:pt idx="103">
                  <c:v>6.3739585876464844</c:v>
                </c:pt>
                <c:pt idx="104">
                  <c:v>6.6650738716125488</c:v>
                </c:pt>
                <c:pt idx="105">
                  <c:v>6.9301257133483887</c:v>
                </c:pt>
                <c:pt idx="106">
                  <c:v>7.2948727607727051</c:v>
                </c:pt>
              </c:numCache>
            </c:numRef>
          </c:yVal>
          <c:smooth val="1"/>
        </c:ser>
        <c:ser>
          <c:idx val="8"/>
          <c:order val="9"/>
          <c:tx>
            <c:v>1949</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'TC11'!$DT$34:$DT$140</c:f>
              <c:numCache>
                <c:formatCode>#\ ##0.0_ ;\-#\ ##0.0\ </c:formatCode>
                <c:ptCount val="107"/>
                <c:pt idx="0">
                  <c:v>30.503702163696289</c:v>
                </c:pt>
                <c:pt idx="1">
                  <c:v>29.657186508178711</c:v>
                </c:pt>
                <c:pt idx="2">
                  <c:v>28.830549240112305</c:v>
                </c:pt>
                <c:pt idx="3">
                  <c:v>28.028100967407227</c:v>
                </c:pt>
                <c:pt idx="4">
                  <c:v>27.254159927368164</c:v>
                </c:pt>
                <c:pt idx="5">
                  <c:v>26.513019561767578</c:v>
                </c:pt>
                <c:pt idx="6">
                  <c:v>25.809009552001953</c:v>
                </c:pt>
                <c:pt idx="7">
                  <c:v>25.146432876586914</c:v>
                </c:pt>
                <c:pt idx="8">
                  <c:v>24.529605865478516</c:v>
                </c:pt>
                <c:pt idx="9">
                  <c:v>23.96282958984375</c:v>
                </c:pt>
                <c:pt idx="10">
                  <c:v>23.450422286987305</c:v>
                </c:pt>
                <c:pt idx="11">
                  <c:v>22.996696472167969</c:v>
                </c:pt>
                <c:pt idx="12">
                  <c:v>22.605960845947266</c:v>
                </c:pt>
                <c:pt idx="13">
                  <c:v>22.282527923583984</c:v>
                </c:pt>
                <c:pt idx="14">
                  <c:v>22.030706405639648</c:v>
                </c:pt>
                <c:pt idx="15">
                  <c:v>21.854806900024414</c:v>
                </c:pt>
                <c:pt idx="16">
                  <c:v>21.759145736694336</c:v>
                </c:pt>
                <c:pt idx="17">
                  <c:v>21.748624801635742</c:v>
                </c:pt>
                <c:pt idx="18">
                  <c:v>21.830461502075195</c:v>
                </c:pt>
                <c:pt idx="19">
                  <c:v>22.000473022460938</c:v>
                </c:pt>
                <c:pt idx="20">
                  <c:v>22.252038955688477</c:v>
                </c:pt>
                <c:pt idx="21">
                  <c:v>22.578536987304688</c:v>
                </c:pt>
                <c:pt idx="22">
                  <c:v>22.973348617553711</c:v>
                </c:pt>
                <c:pt idx="23">
                  <c:v>23.429847717285156</c:v>
                </c:pt>
                <c:pt idx="24">
                  <c:v>23.855390548706055</c:v>
                </c:pt>
                <c:pt idx="25">
                  <c:v>23.197750091552734</c:v>
                </c:pt>
                <c:pt idx="26">
                  <c:v>21.821491241455078</c:v>
                </c:pt>
                <c:pt idx="27">
                  <c:v>20.136196136474609</c:v>
                </c:pt>
                <c:pt idx="28">
                  <c:v>18.55145263671875</c:v>
                </c:pt>
                <c:pt idx="29">
                  <c:v>17.445194244384766</c:v>
                </c:pt>
                <c:pt idx="30">
                  <c:v>16.523628234863281</c:v>
                </c:pt>
                <c:pt idx="31">
                  <c:v>15.605625152587891</c:v>
                </c:pt>
                <c:pt idx="32">
                  <c:v>14.700385093688965</c:v>
                </c:pt>
                <c:pt idx="33">
                  <c:v>13.817106246948242</c:v>
                </c:pt>
                <c:pt idx="34">
                  <c:v>12.964984893798828</c:v>
                </c:pt>
                <c:pt idx="35">
                  <c:v>12.153225898742676</c:v>
                </c:pt>
                <c:pt idx="36">
                  <c:v>11.391020774841309</c:v>
                </c:pt>
                <c:pt idx="37">
                  <c:v>10.687572479248047</c:v>
                </c:pt>
                <c:pt idx="38">
                  <c:v>10.052078247070312</c:v>
                </c:pt>
                <c:pt idx="39">
                  <c:v>9.4937381744384766</c:v>
                </c:pt>
                <c:pt idx="40">
                  <c:v>9.0217504501342773</c:v>
                </c:pt>
                <c:pt idx="41">
                  <c:v>8.6453123092651367</c:v>
                </c:pt>
                <c:pt idx="42">
                  <c:v>8.3736248016357422</c:v>
                </c:pt>
                <c:pt idx="43">
                  <c:v>8.215886116027832</c:v>
                </c:pt>
                <c:pt idx="44">
                  <c:v>8.1232767105102539</c:v>
                </c:pt>
                <c:pt idx="45">
                  <c:v>8.0420303344726563</c:v>
                </c:pt>
                <c:pt idx="46">
                  <c:v>7.9779682159423828</c:v>
                </c:pt>
                <c:pt idx="47">
                  <c:v>7.9369192123413086</c:v>
                </c:pt>
                <c:pt idx="48">
                  <c:v>7.9135951995849609</c:v>
                </c:pt>
                <c:pt idx="49">
                  <c:v>7.7960724830627441</c:v>
                </c:pt>
                <c:pt idx="50">
                  <c:v>7.637784481048584</c:v>
                </c:pt>
                <c:pt idx="51">
                  <c:v>7.4511313438415527</c:v>
                </c:pt>
                <c:pt idx="52">
                  <c:v>7.2485103607177734</c:v>
                </c:pt>
                <c:pt idx="53">
                  <c:v>7.0423192977905273</c:v>
                </c:pt>
                <c:pt idx="54">
                  <c:v>6.8449583053588867</c:v>
                </c:pt>
                <c:pt idx="55">
                  <c:v>6.6688156127929687</c:v>
                </c:pt>
                <c:pt idx="56">
                  <c:v>6.5079340934753418</c:v>
                </c:pt>
                <c:pt idx="57">
                  <c:v>6.349604606628418</c:v>
                </c:pt>
                <c:pt idx="58">
                  <c:v>6.1940164566040039</c:v>
                </c:pt>
                <c:pt idx="59">
                  <c:v>6.0413594245910645</c:v>
                </c:pt>
                <c:pt idx="60">
                  <c:v>5.8918237686157227</c:v>
                </c:pt>
                <c:pt idx="61">
                  <c:v>5.7455992698669434</c:v>
                </c:pt>
                <c:pt idx="62">
                  <c:v>5.602874755859375</c:v>
                </c:pt>
                <c:pt idx="63">
                  <c:v>5.4638409614562988</c:v>
                </c:pt>
                <c:pt idx="64">
                  <c:v>5.3286781311035156</c:v>
                </c:pt>
                <c:pt idx="65">
                  <c:v>5.1970210075378418</c:v>
                </c:pt>
                <c:pt idx="66">
                  <c:v>5.0686192512512207</c:v>
                </c:pt>
                <c:pt idx="67">
                  <c:v>4.9435133934020996</c:v>
                </c:pt>
                <c:pt idx="68">
                  <c:v>4.8217458724975586</c:v>
                </c:pt>
                <c:pt idx="69">
                  <c:v>4.7033576965332031</c:v>
                </c:pt>
                <c:pt idx="70">
                  <c:v>4.5883889198303223</c:v>
                </c:pt>
                <c:pt idx="71">
                  <c:v>4.4823718070983887</c:v>
                </c:pt>
                <c:pt idx="72">
                  <c:v>4.6471877098083496</c:v>
                </c:pt>
                <c:pt idx="73">
                  <c:v>4.5996723175048828</c:v>
                </c:pt>
                <c:pt idx="74">
                  <c:v>4.3342256546020508</c:v>
                </c:pt>
                <c:pt idx="75">
                  <c:v>4.1420173645019531</c:v>
                </c:pt>
                <c:pt idx="76">
                  <c:v>3.9901161193847656</c:v>
                </c:pt>
                <c:pt idx="77">
                  <c:v>3.80977463722229</c:v>
                </c:pt>
                <c:pt idx="78">
                  <c:v>3.5443048477172852</c:v>
                </c:pt>
                <c:pt idx="79">
                  <c:v>3.1808044910430908</c:v>
                </c:pt>
                <c:pt idx="80">
                  <c:v>3.1346471309661865</c:v>
                </c:pt>
                <c:pt idx="81">
                  <c:v>3.0891222953796387</c:v>
                </c:pt>
                <c:pt idx="82">
                  <c:v>3.0442323684692383</c:v>
                </c:pt>
                <c:pt idx="83">
                  <c:v>3.0413501262664795</c:v>
                </c:pt>
                <c:pt idx="84">
                  <c:v>3.0367224216461182</c:v>
                </c:pt>
                <c:pt idx="85">
                  <c:v>2.8622682094573975</c:v>
                </c:pt>
                <c:pt idx="86">
                  <c:v>2.6875882148742676</c:v>
                </c:pt>
                <c:pt idx="87">
                  <c:v>2.7608776092529297</c:v>
                </c:pt>
                <c:pt idx="88">
                  <c:v>2.6062874794006348</c:v>
                </c:pt>
                <c:pt idx="89">
                  <c:v>2.6518254280090332</c:v>
                </c:pt>
                <c:pt idx="90">
                  <c:v>2.868952751159668</c:v>
                </c:pt>
                <c:pt idx="91">
                  <c:v>2.915635347366333</c:v>
                </c:pt>
                <c:pt idx="92">
                  <c:v>2.8798255920410156</c:v>
                </c:pt>
                <c:pt idx="93">
                  <c:v>2.821033239364624</c:v>
                </c:pt>
                <c:pt idx="94">
                  <c:v>2.7471797466278076</c:v>
                </c:pt>
                <c:pt idx="95">
                  <c:v>2.6250412464141846</c:v>
                </c:pt>
                <c:pt idx="96">
                  <c:v>2.4974365234375</c:v>
                </c:pt>
                <c:pt idx="97">
                  <c:v>2.4559545516967773</c:v>
                </c:pt>
                <c:pt idx="98">
                  <c:v>2.4550356864929199</c:v>
                </c:pt>
                <c:pt idx="99">
                  <c:v>2.4546005725860596</c:v>
                </c:pt>
                <c:pt idx="100">
                  <c:v>2.4603774547576904</c:v>
                </c:pt>
                <c:pt idx="101">
                  <c:v>2.4753196239471436</c:v>
                </c:pt>
                <c:pt idx="102">
                  <c:v>2.4760737419128418</c:v>
                </c:pt>
                <c:pt idx="103">
                  <c:v>2.4474020004272461</c:v>
                </c:pt>
                <c:pt idx="104">
                  <c:v>2.4075703620910645</c:v>
                </c:pt>
                <c:pt idx="105">
                  <c:v>2.3683135509490967</c:v>
                </c:pt>
                <c:pt idx="106">
                  <c:v>2.3221802711486816</c:v>
                </c:pt>
              </c:numCache>
            </c:numRef>
          </c:yVal>
          <c:smooth val="1"/>
        </c:ser>
        <c:ser>
          <c:idx val="9"/>
          <c:order val="10"/>
          <c:tx>
            <c:v>1950</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'TC11'!$DW$34:$DW$140</c:f>
              <c:numCache>
                <c:formatCode>#\ ##0.0_ ;\-#\ ##0.0\ </c:formatCode>
                <c:ptCount val="107"/>
                <c:pt idx="0">
                  <c:v>27.419509887695313</c:v>
                </c:pt>
                <c:pt idx="1">
                  <c:v>26.798395156860352</c:v>
                </c:pt>
                <c:pt idx="2">
                  <c:v>26.181770324707031</c:v>
                </c:pt>
                <c:pt idx="3">
                  <c:v>25.568883895874023</c:v>
                </c:pt>
                <c:pt idx="4">
                  <c:v>24.960826873779297</c:v>
                </c:pt>
                <c:pt idx="5">
                  <c:v>24.358678817749023</c:v>
                </c:pt>
                <c:pt idx="6">
                  <c:v>23.763521194458008</c:v>
                </c:pt>
                <c:pt idx="7">
                  <c:v>23.176437377929688</c:v>
                </c:pt>
                <c:pt idx="8">
                  <c:v>22.598506927490234</c:v>
                </c:pt>
                <c:pt idx="9">
                  <c:v>22.030820846557617</c:v>
                </c:pt>
                <c:pt idx="10">
                  <c:v>21.474452972412109</c:v>
                </c:pt>
                <c:pt idx="11">
                  <c:v>20.930486679077148</c:v>
                </c:pt>
                <c:pt idx="12">
                  <c:v>20.400009155273438</c:v>
                </c:pt>
                <c:pt idx="13">
                  <c:v>19.884099960327148</c:v>
                </c:pt>
                <c:pt idx="14">
                  <c:v>19.383844375610352</c:v>
                </c:pt>
                <c:pt idx="15">
                  <c:v>18.900321960449219</c:v>
                </c:pt>
                <c:pt idx="16">
                  <c:v>18.434614181518555</c:v>
                </c:pt>
                <c:pt idx="17">
                  <c:v>17.987808227539063</c:v>
                </c:pt>
                <c:pt idx="18">
                  <c:v>17.560983657836914</c:v>
                </c:pt>
                <c:pt idx="19">
                  <c:v>17.155223846435547</c:v>
                </c:pt>
                <c:pt idx="20">
                  <c:v>16.771612167358398</c:v>
                </c:pt>
                <c:pt idx="21">
                  <c:v>16.411230087280273</c:v>
                </c:pt>
                <c:pt idx="22">
                  <c:v>16.075159072875977</c:v>
                </c:pt>
                <c:pt idx="23">
                  <c:v>15.764483451843262</c:v>
                </c:pt>
                <c:pt idx="24">
                  <c:v>15.480284690856934</c:v>
                </c:pt>
                <c:pt idx="25">
                  <c:v>15.22364616394043</c:v>
                </c:pt>
                <c:pt idx="26">
                  <c:v>14.995652198791504</c:v>
                </c:pt>
                <c:pt idx="27">
                  <c:v>14.787290573120117</c:v>
                </c:pt>
                <c:pt idx="28">
                  <c:v>14.586696624755859</c:v>
                </c:pt>
                <c:pt idx="29">
                  <c:v>14.395564079284668</c:v>
                </c:pt>
                <c:pt idx="30">
                  <c:v>14.215648651123047</c:v>
                </c:pt>
                <c:pt idx="31">
                  <c:v>14.048707008361816</c:v>
                </c:pt>
                <c:pt idx="32">
                  <c:v>13.896493911743164</c:v>
                </c:pt>
                <c:pt idx="33">
                  <c:v>13.760768890380859</c:v>
                </c:pt>
                <c:pt idx="34">
                  <c:v>13.643283843994141</c:v>
                </c:pt>
                <c:pt idx="35">
                  <c:v>13.545797348022461</c:v>
                </c:pt>
                <c:pt idx="36">
                  <c:v>13.470067977905273</c:v>
                </c:pt>
                <c:pt idx="37">
                  <c:v>13.154636383056641</c:v>
                </c:pt>
                <c:pt idx="38">
                  <c:v>12.434704780578613</c:v>
                </c:pt>
                <c:pt idx="39">
                  <c:v>11.697147369384766</c:v>
                </c:pt>
                <c:pt idx="40">
                  <c:v>11.10019588470459</c:v>
                </c:pt>
                <c:pt idx="41">
                  <c:v>10.529034614562988</c:v>
                </c:pt>
                <c:pt idx="42">
                  <c:v>9.9868659973144531</c:v>
                </c:pt>
                <c:pt idx="43">
                  <c:v>9.4775924682617187</c:v>
                </c:pt>
                <c:pt idx="44">
                  <c:v>9.0011682510375977</c:v>
                </c:pt>
                <c:pt idx="45">
                  <c:v>8.5562801361083984</c:v>
                </c:pt>
                <c:pt idx="46">
                  <c:v>8.1985254287719727</c:v>
                </c:pt>
                <c:pt idx="47">
                  <c:v>7.9460906982421875</c:v>
                </c:pt>
                <c:pt idx="48">
                  <c:v>7.7285304069519043</c:v>
                </c:pt>
                <c:pt idx="49">
                  <c:v>7.5369086265563965</c:v>
                </c:pt>
                <c:pt idx="50">
                  <c:v>7.3622875213623047</c:v>
                </c:pt>
                <c:pt idx="51">
                  <c:v>7.1957316398620605</c:v>
                </c:pt>
                <c:pt idx="52">
                  <c:v>7.0283036231994629</c:v>
                </c:pt>
                <c:pt idx="53">
                  <c:v>6.8518743515014648</c:v>
                </c:pt>
                <c:pt idx="54">
                  <c:v>6.6739583015441895</c:v>
                </c:pt>
                <c:pt idx="55">
                  <c:v>6.4990620613098145</c:v>
                </c:pt>
                <c:pt idx="56">
                  <c:v>6.3274350166320801</c:v>
                </c:pt>
                <c:pt idx="57">
                  <c:v>6.1593308448791504</c:v>
                </c:pt>
                <c:pt idx="58">
                  <c:v>5.994999885559082</c:v>
                </c:pt>
                <c:pt idx="59">
                  <c:v>5.834693431854248</c:v>
                </c:pt>
                <c:pt idx="60">
                  <c:v>5.6786618232727051</c:v>
                </c:pt>
                <c:pt idx="61">
                  <c:v>5.5271577835083008</c:v>
                </c:pt>
                <c:pt idx="62">
                  <c:v>5.38043212890625</c:v>
                </c:pt>
                <c:pt idx="63">
                  <c:v>5.238459587097168</c:v>
                </c:pt>
                <c:pt idx="64">
                  <c:v>5.1005558967590332</c:v>
                </c:pt>
                <c:pt idx="65">
                  <c:v>4.9667167663574219</c:v>
                </c:pt>
                <c:pt idx="66">
                  <c:v>4.8369908332824707</c:v>
                </c:pt>
                <c:pt idx="67">
                  <c:v>4.7114276885986328</c:v>
                </c:pt>
                <c:pt idx="68">
                  <c:v>4.5900759696960449</c:v>
                </c:pt>
                <c:pt idx="69">
                  <c:v>4.4729852676391602</c:v>
                </c:pt>
                <c:pt idx="70">
                  <c:v>4.4647250175476074</c:v>
                </c:pt>
                <c:pt idx="71">
                  <c:v>4.616081714630127</c:v>
                </c:pt>
                <c:pt idx="72">
                  <c:v>4.5249886512756348</c:v>
                </c:pt>
                <c:pt idx="73">
                  <c:v>4.3060493469238281</c:v>
                </c:pt>
                <c:pt idx="74">
                  <c:v>4.1414246559143066</c:v>
                </c:pt>
                <c:pt idx="75">
                  <c:v>4.0116620063781738</c:v>
                </c:pt>
                <c:pt idx="76">
                  <c:v>4.4278755187988281</c:v>
                </c:pt>
                <c:pt idx="77">
                  <c:v>3.7879335880279541</c:v>
                </c:pt>
                <c:pt idx="78">
                  <c:v>3.07680344581604</c:v>
                </c:pt>
                <c:pt idx="79">
                  <c:v>3.4430415630340576</c:v>
                </c:pt>
                <c:pt idx="80">
                  <c:v>3.4019532203674316</c:v>
                </c:pt>
                <c:pt idx="81">
                  <c:v>3.3480904102325439</c:v>
                </c:pt>
                <c:pt idx="82">
                  <c:v>3.2871792316436768</c:v>
                </c:pt>
                <c:pt idx="83">
                  <c:v>3.2346527576446533</c:v>
                </c:pt>
                <c:pt idx="84">
                  <c:v>3.1787431240081787</c:v>
                </c:pt>
                <c:pt idx="85">
                  <c:v>3.1174240112304687</c:v>
                </c:pt>
                <c:pt idx="86">
                  <c:v>3.0565896034240723</c:v>
                </c:pt>
                <c:pt idx="87">
                  <c:v>2.9612579345703125</c:v>
                </c:pt>
                <c:pt idx="88">
                  <c:v>3.0204792022705078</c:v>
                </c:pt>
                <c:pt idx="89">
                  <c:v>2.9646031856536865</c:v>
                </c:pt>
                <c:pt idx="90">
                  <c:v>2.8472623825073242</c:v>
                </c:pt>
                <c:pt idx="91">
                  <c:v>2.8324146270751953</c:v>
                </c:pt>
                <c:pt idx="92">
                  <c:v>2.8604927062988281</c:v>
                </c:pt>
                <c:pt idx="93">
                  <c:v>2.9081263542175293</c:v>
                </c:pt>
                <c:pt idx="94">
                  <c:v>2.9790983200073242</c:v>
                </c:pt>
                <c:pt idx="95">
                  <c:v>3.133366584777832</c:v>
                </c:pt>
                <c:pt idx="96">
                  <c:v>3.3509526252746582</c:v>
                </c:pt>
                <c:pt idx="97">
                  <c:v>3.7504510879516602</c:v>
                </c:pt>
                <c:pt idx="98">
                  <c:v>3.7964890003204346</c:v>
                </c:pt>
                <c:pt idx="99">
                  <c:v>3.8437707424163818</c:v>
                </c:pt>
                <c:pt idx="100">
                  <c:v>3.8922362327575684</c:v>
                </c:pt>
                <c:pt idx="101">
                  <c:v>4.1051015853881836</c:v>
                </c:pt>
                <c:pt idx="102">
                  <c:v>4.6787481307983398</c:v>
                </c:pt>
                <c:pt idx="103">
                  <c:v>5.0742549896240234</c:v>
                </c:pt>
                <c:pt idx="104">
                  <c:v>5.400484561920166</c:v>
                </c:pt>
                <c:pt idx="105">
                  <c:v>5.736304759979248</c:v>
                </c:pt>
                <c:pt idx="106">
                  <c:v>6.0817446708679199</c:v>
                </c:pt>
              </c:numCache>
            </c:numRef>
          </c:yVal>
          <c:smooth val="1"/>
        </c:ser>
        <c:ser>
          <c:idx val="11"/>
          <c:order val="11"/>
          <c:tx>
            <c:v>1951</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'TC11'!$DZ$34:$DZ$140</c:f>
              <c:numCache>
                <c:formatCode>#\ ##0.0_ ;\-#\ ##0.0\ </c:formatCode>
                <c:ptCount val="107"/>
                <c:pt idx="0">
                  <c:v>29.11817741394043</c:v>
                </c:pt>
                <c:pt idx="1">
                  <c:v>28.485616683959961</c:v>
                </c:pt>
                <c:pt idx="2">
                  <c:v>27.86241340637207</c:v>
                </c:pt>
                <c:pt idx="3">
                  <c:v>27.242658615112305</c:v>
                </c:pt>
                <c:pt idx="4">
                  <c:v>26.627321243286133</c:v>
                </c:pt>
                <c:pt idx="5">
                  <c:v>26.017364501953125</c:v>
                </c:pt>
                <c:pt idx="6">
                  <c:v>25.41375732421875</c:v>
                </c:pt>
                <c:pt idx="7">
                  <c:v>24.817462921142578</c:v>
                </c:pt>
                <c:pt idx="8">
                  <c:v>24.229454040527344</c:v>
                </c:pt>
                <c:pt idx="9">
                  <c:v>23.650686264038086</c:v>
                </c:pt>
                <c:pt idx="10">
                  <c:v>23.082132339477539</c:v>
                </c:pt>
                <c:pt idx="11">
                  <c:v>22.524757385253906</c:v>
                </c:pt>
                <c:pt idx="12">
                  <c:v>21.979524612426758</c:v>
                </c:pt>
                <c:pt idx="13">
                  <c:v>21.447404861450195</c:v>
                </c:pt>
                <c:pt idx="14">
                  <c:v>20.929359436035156</c:v>
                </c:pt>
                <c:pt idx="15">
                  <c:v>20.426355361938477</c:v>
                </c:pt>
                <c:pt idx="16">
                  <c:v>19.939359664916992</c:v>
                </c:pt>
                <c:pt idx="17">
                  <c:v>19.469333648681641</c:v>
                </c:pt>
                <c:pt idx="18">
                  <c:v>19.017251968383789</c:v>
                </c:pt>
                <c:pt idx="19">
                  <c:v>18.584072113037109</c:v>
                </c:pt>
                <c:pt idx="20">
                  <c:v>18.17076301574707</c:v>
                </c:pt>
                <c:pt idx="21">
                  <c:v>17.778295516967773</c:v>
                </c:pt>
                <c:pt idx="22">
                  <c:v>17.407625198364258</c:v>
                </c:pt>
                <c:pt idx="23">
                  <c:v>17.059726715087891</c:v>
                </c:pt>
                <c:pt idx="24">
                  <c:v>16.735561370849609</c:v>
                </c:pt>
                <c:pt idx="25">
                  <c:v>16.436098098754883</c:v>
                </c:pt>
                <c:pt idx="26">
                  <c:v>16.162300109863281</c:v>
                </c:pt>
                <c:pt idx="27">
                  <c:v>15.915136337280273</c:v>
                </c:pt>
                <c:pt idx="28">
                  <c:v>15.692948341369629</c:v>
                </c:pt>
                <c:pt idx="29">
                  <c:v>15.48094367980957</c:v>
                </c:pt>
                <c:pt idx="30">
                  <c:v>15.277905464172363</c:v>
                </c:pt>
                <c:pt idx="31">
                  <c:v>15.085352897644043</c:v>
                </c:pt>
                <c:pt idx="32">
                  <c:v>14.90479850769043</c:v>
                </c:pt>
                <c:pt idx="33">
                  <c:v>14.737751960754395</c:v>
                </c:pt>
                <c:pt idx="34">
                  <c:v>14.585726737976074</c:v>
                </c:pt>
                <c:pt idx="35">
                  <c:v>14.45023250579834</c:v>
                </c:pt>
                <c:pt idx="36">
                  <c:v>14.332785606384277</c:v>
                </c:pt>
                <c:pt idx="37">
                  <c:v>14.234895706176758</c:v>
                </c:pt>
                <c:pt idx="38">
                  <c:v>14.158076286315918</c:v>
                </c:pt>
                <c:pt idx="39">
                  <c:v>13.582756042480469</c:v>
                </c:pt>
                <c:pt idx="40">
                  <c:v>12.708549499511719</c:v>
                </c:pt>
                <c:pt idx="41">
                  <c:v>12.000207901000977</c:v>
                </c:pt>
                <c:pt idx="42">
                  <c:v>11.387154579162598</c:v>
                </c:pt>
                <c:pt idx="43">
                  <c:v>10.814529418945313</c:v>
                </c:pt>
                <c:pt idx="44">
                  <c:v>10.292773246765137</c:v>
                </c:pt>
                <c:pt idx="45">
                  <c:v>9.8323183059692383</c:v>
                </c:pt>
                <c:pt idx="46">
                  <c:v>9.4311923980712891</c:v>
                </c:pt>
                <c:pt idx="47">
                  <c:v>9.0835037231445313</c:v>
                </c:pt>
                <c:pt idx="48">
                  <c:v>8.7753486633300781</c:v>
                </c:pt>
                <c:pt idx="49">
                  <c:v>8.4780149459838867</c:v>
                </c:pt>
                <c:pt idx="50">
                  <c:v>8.1966676712036133</c:v>
                </c:pt>
                <c:pt idx="51">
                  <c:v>7.9293789863586426</c:v>
                </c:pt>
                <c:pt idx="52">
                  <c:v>7.674220085144043</c:v>
                </c:pt>
                <c:pt idx="53">
                  <c:v>7.4292616844177246</c:v>
                </c:pt>
                <c:pt idx="54">
                  <c:v>7.1923995018005371</c:v>
                </c:pt>
                <c:pt idx="55">
                  <c:v>6.9606380462646484</c:v>
                </c:pt>
                <c:pt idx="56">
                  <c:v>6.733952522277832</c:v>
                </c:pt>
                <c:pt idx="57">
                  <c:v>6.5130043029785156</c:v>
                </c:pt>
                <c:pt idx="58">
                  <c:v>6.2984509468078613</c:v>
                </c:pt>
                <c:pt idx="59">
                  <c:v>6.0909533500671387</c:v>
                </c:pt>
                <c:pt idx="60">
                  <c:v>5.891167163848877</c:v>
                </c:pt>
                <c:pt idx="61">
                  <c:v>5.6997542381286621</c:v>
                </c:pt>
                <c:pt idx="62">
                  <c:v>5.5173730850219727</c:v>
                </c:pt>
                <c:pt idx="63">
                  <c:v>5.3446807861328125</c:v>
                </c:pt>
                <c:pt idx="64">
                  <c:v>5.1811246871948242</c:v>
                </c:pt>
                <c:pt idx="65">
                  <c:v>5.0251469612121582</c:v>
                </c:pt>
                <c:pt idx="66">
                  <c:v>4.876896858215332</c:v>
                </c:pt>
                <c:pt idx="67">
                  <c:v>4.7365522384643555</c:v>
                </c:pt>
                <c:pt idx="68">
                  <c:v>4.6042866706848145</c:v>
                </c:pt>
                <c:pt idx="69">
                  <c:v>4.4802751541137695</c:v>
                </c:pt>
                <c:pt idx="70">
                  <c:v>4.5137009620666504</c:v>
                </c:pt>
                <c:pt idx="71">
                  <c:v>4.5980300903320313</c:v>
                </c:pt>
                <c:pt idx="72">
                  <c:v>4.4595022201538086</c:v>
                </c:pt>
                <c:pt idx="73">
                  <c:v>4.2364983558654785</c:v>
                </c:pt>
                <c:pt idx="74">
                  <c:v>4.0843367576599121</c:v>
                </c:pt>
                <c:pt idx="75">
                  <c:v>3.961592435836792</c:v>
                </c:pt>
                <c:pt idx="76">
                  <c:v>3.9362766742706299</c:v>
                </c:pt>
                <c:pt idx="77">
                  <c:v>3.7574944496154785</c:v>
                </c:pt>
                <c:pt idx="78">
                  <c:v>3.5798230171203613</c:v>
                </c:pt>
                <c:pt idx="79">
                  <c:v>3.3756299018859863</c:v>
                </c:pt>
                <c:pt idx="80">
                  <c:v>3.3282730579376221</c:v>
                </c:pt>
                <c:pt idx="81">
                  <c:v>3.2803757190704346</c:v>
                </c:pt>
                <c:pt idx="82">
                  <c:v>3.2366211414337158</c:v>
                </c:pt>
                <c:pt idx="83">
                  <c:v>3.2161741256713867</c:v>
                </c:pt>
                <c:pt idx="84">
                  <c:v>3.1672697067260742</c:v>
                </c:pt>
                <c:pt idx="85">
                  <c:v>3.1006734371185303</c:v>
                </c:pt>
                <c:pt idx="86">
                  <c:v>3.0364196300506592</c:v>
                </c:pt>
                <c:pt idx="87">
                  <c:v>2.9981937408447266</c:v>
                </c:pt>
                <c:pt idx="88">
                  <c:v>3.0559163093566895</c:v>
                </c:pt>
                <c:pt idx="89">
                  <c:v>3.069115161895752</c:v>
                </c:pt>
                <c:pt idx="90">
                  <c:v>3.0856826305389404</c:v>
                </c:pt>
                <c:pt idx="91">
                  <c:v>3.1057875156402588</c:v>
                </c:pt>
                <c:pt idx="92">
                  <c:v>3.1312651634216309</c:v>
                </c:pt>
                <c:pt idx="93">
                  <c:v>3.1605610847473145</c:v>
                </c:pt>
                <c:pt idx="94">
                  <c:v>3.1935615539550781</c:v>
                </c:pt>
                <c:pt idx="95">
                  <c:v>3.2314009666442871</c:v>
                </c:pt>
                <c:pt idx="96">
                  <c:v>3.224163293838501</c:v>
                </c:pt>
                <c:pt idx="97">
                  <c:v>3.5410158634185791</c:v>
                </c:pt>
                <c:pt idx="98">
                  <c:v>3.6112072467803955</c:v>
                </c:pt>
                <c:pt idx="99">
                  <c:v>3.6874394416809082</c:v>
                </c:pt>
                <c:pt idx="100">
                  <c:v>3.681734561920166</c:v>
                </c:pt>
                <c:pt idx="101">
                  <c:v>3.4101936817169189</c:v>
                </c:pt>
                <c:pt idx="102">
                  <c:v>3.5738482475280762</c:v>
                </c:pt>
                <c:pt idx="103">
                  <c:v>4.2200431823730469</c:v>
                </c:pt>
                <c:pt idx="104">
                  <c:v>5.1794443130493164</c:v>
                </c:pt>
                <c:pt idx="105">
                  <c:v>6.284754753112793</c:v>
                </c:pt>
                <c:pt idx="106">
                  <c:v>7.8454751968383789</c:v>
                </c:pt>
              </c:numCache>
            </c:numRef>
          </c:yVal>
          <c:smooth val="1"/>
        </c:ser>
        <c:ser>
          <c:idx val="12"/>
          <c:order val="12"/>
          <c:tx>
            <c:v>1952</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'TC11'!$EC$34:$EC$140</c:f>
              <c:numCache>
                <c:formatCode>#\ ##0.0_ ;\-#\ ##0.0\ </c:formatCode>
                <c:ptCount val="107"/>
                <c:pt idx="0">
                  <c:v>25.873950958251953</c:v>
                </c:pt>
                <c:pt idx="1">
                  <c:v>25.213550567626953</c:v>
                </c:pt>
                <c:pt idx="2">
                  <c:v>24.618415832519531</c:v>
                </c:pt>
                <c:pt idx="3">
                  <c:v>24.02728271484375</c:v>
                </c:pt>
                <c:pt idx="4">
                  <c:v>23.437995910644531</c:v>
                </c:pt>
                <c:pt idx="5">
                  <c:v>22.851604461669922</c:v>
                </c:pt>
                <c:pt idx="6">
                  <c:v>22.269176483154297</c:v>
                </c:pt>
                <c:pt idx="7">
                  <c:v>21.691764831542969</c:v>
                </c:pt>
                <c:pt idx="8">
                  <c:v>21.120431900024414</c:v>
                </c:pt>
                <c:pt idx="9">
                  <c:v>20.556234359741211</c:v>
                </c:pt>
                <c:pt idx="10">
                  <c:v>20.000226974487305</c:v>
                </c:pt>
                <c:pt idx="11">
                  <c:v>19.45347785949707</c:v>
                </c:pt>
                <c:pt idx="12">
                  <c:v>18.917037963867187</c:v>
                </c:pt>
                <c:pt idx="13">
                  <c:v>18.391969680786133</c:v>
                </c:pt>
                <c:pt idx="14">
                  <c:v>17.879329681396484</c:v>
                </c:pt>
                <c:pt idx="15">
                  <c:v>17.380178451538086</c:v>
                </c:pt>
                <c:pt idx="16">
                  <c:v>16.895572662353516</c:v>
                </c:pt>
                <c:pt idx="17">
                  <c:v>16.42657470703125</c:v>
                </c:pt>
                <c:pt idx="18">
                  <c:v>15.974242210388184</c:v>
                </c:pt>
                <c:pt idx="19">
                  <c:v>15.539627075195312</c:v>
                </c:pt>
                <c:pt idx="20">
                  <c:v>15.123795509338379</c:v>
                </c:pt>
                <c:pt idx="21">
                  <c:v>14.727805137634277</c:v>
                </c:pt>
                <c:pt idx="22">
                  <c:v>14.35271167755127</c:v>
                </c:pt>
                <c:pt idx="23">
                  <c:v>13.999578475952148</c:v>
                </c:pt>
                <c:pt idx="24">
                  <c:v>13.669460296630859</c:v>
                </c:pt>
                <c:pt idx="25">
                  <c:v>13.363417625427246</c:v>
                </c:pt>
                <c:pt idx="26">
                  <c:v>13.082507133483887</c:v>
                </c:pt>
                <c:pt idx="27">
                  <c:v>12.827791213989258</c:v>
                </c:pt>
                <c:pt idx="28">
                  <c:v>12.600324630737305</c:v>
                </c:pt>
                <c:pt idx="29">
                  <c:v>12.401168823242188</c:v>
                </c:pt>
                <c:pt idx="30">
                  <c:v>12.231380462646484</c:v>
                </c:pt>
                <c:pt idx="31">
                  <c:v>12.092020034790039</c:v>
                </c:pt>
                <c:pt idx="32">
                  <c:v>11.984145164489746</c:v>
                </c:pt>
                <c:pt idx="33">
                  <c:v>11.908816337585449</c:v>
                </c:pt>
                <c:pt idx="34">
                  <c:v>11.867090225219727</c:v>
                </c:pt>
                <c:pt idx="35">
                  <c:v>11.859496116638184</c:v>
                </c:pt>
                <c:pt idx="36">
                  <c:v>11.878373146057129</c:v>
                </c:pt>
                <c:pt idx="37">
                  <c:v>11.920888900756836</c:v>
                </c:pt>
                <c:pt idx="38">
                  <c:v>11.98703670501709</c:v>
                </c:pt>
                <c:pt idx="39">
                  <c:v>12.076808929443359</c:v>
                </c:pt>
                <c:pt idx="40">
                  <c:v>12.190204620361328</c:v>
                </c:pt>
                <c:pt idx="41">
                  <c:v>12.327220916748047</c:v>
                </c:pt>
                <c:pt idx="42">
                  <c:v>12.487850189208984</c:v>
                </c:pt>
                <c:pt idx="43">
                  <c:v>12.672092437744141</c:v>
                </c:pt>
                <c:pt idx="44">
                  <c:v>12.879938125610352</c:v>
                </c:pt>
                <c:pt idx="45">
                  <c:v>13.111387252807617</c:v>
                </c:pt>
                <c:pt idx="46">
                  <c:v>13.351895332336426</c:v>
                </c:pt>
                <c:pt idx="47">
                  <c:v>11.255064964294434</c:v>
                </c:pt>
                <c:pt idx="48">
                  <c:v>9.4527053833007813</c:v>
                </c:pt>
                <c:pt idx="49">
                  <c:v>7.8689913749694824</c:v>
                </c:pt>
                <c:pt idx="50">
                  <c:v>7.0611743927001953</c:v>
                </c:pt>
                <c:pt idx="51">
                  <c:v>6.7265973091125488</c:v>
                </c:pt>
                <c:pt idx="52">
                  <c:v>6.4923663139343262</c:v>
                </c:pt>
                <c:pt idx="53">
                  <c:v>6.3190722465515137</c:v>
                </c:pt>
                <c:pt idx="54">
                  <c:v>6.167302131652832</c:v>
                </c:pt>
                <c:pt idx="55">
                  <c:v>5.9976458549499512</c:v>
                </c:pt>
                <c:pt idx="56">
                  <c:v>5.7832121849060059</c:v>
                </c:pt>
                <c:pt idx="57">
                  <c:v>5.5643448829650879</c:v>
                </c:pt>
                <c:pt idx="58">
                  <c:v>5.3488788604736328</c:v>
                </c:pt>
                <c:pt idx="59">
                  <c:v>5.1370086669921875</c:v>
                </c:pt>
                <c:pt idx="60">
                  <c:v>4.9289331436157227</c:v>
                </c:pt>
                <c:pt idx="61">
                  <c:v>4.7248458862304687</c:v>
                </c:pt>
                <c:pt idx="62">
                  <c:v>4.5249428749084473</c:v>
                </c:pt>
                <c:pt idx="63">
                  <c:v>4.3294148445129395</c:v>
                </c:pt>
                <c:pt idx="64">
                  <c:v>4.1380658149719238</c:v>
                </c:pt>
                <c:pt idx="65">
                  <c:v>3.9507279396057129</c:v>
                </c:pt>
                <c:pt idx="66">
                  <c:v>3.7674129009246826</c:v>
                </c:pt>
                <c:pt idx="67">
                  <c:v>3.5881319046020508</c:v>
                </c:pt>
                <c:pt idx="68">
                  <c:v>3.4128966331481934</c:v>
                </c:pt>
                <c:pt idx="69">
                  <c:v>3.2565724849700928</c:v>
                </c:pt>
                <c:pt idx="70">
                  <c:v>3.9307754039764404</c:v>
                </c:pt>
                <c:pt idx="71">
                  <c:v>4.0041437149047852</c:v>
                </c:pt>
                <c:pt idx="72">
                  <c:v>3.8681631088256836</c:v>
                </c:pt>
                <c:pt idx="73">
                  <c:v>3.6612594127655029</c:v>
                </c:pt>
                <c:pt idx="74">
                  <c:v>3.4194536209106445</c:v>
                </c:pt>
                <c:pt idx="75">
                  <c:v>3.0383985042572021</c:v>
                </c:pt>
                <c:pt idx="76">
                  <c:v>3.214327335357666</c:v>
                </c:pt>
                <c:pt idx="77">
                  <c:v>3.042327880859375</c:v>
                </c:pt>
                <c:pt idx="78">
                  <c:v>2.6941771507263184</c:v>
                </c:pt>
                <c:pt idx="79">
                  <c:v>2.9608142375946045</c:v>
                </c:pt>
                <c:pt idx="80">
                  <c:v>2.8935379981994629</c:v>
                </c:pt>
                <c:pt idx="81">
                  <c:v>2.8150157928466797</c:v>
                </c:pt>
                <c:pt idx="82">
                  <c:v>2.6728885173797607</c:v>
                </c:pt>
                <c:pt idx="83">
                  <c:v>2.4679222106933594</c:v>
                </c:pt>
                <c:pt idx="84">
                  <c:v>2.5564167499542236</c:v>
                </c:pt>
                <c:pt idx="85">
                  <c:v>2.6604437828063965</c:v>
                </c:pt>
                <c:pt idx="86">
                  <c:v>2.5753629207611084</c:v>
                </c:pt>
                <c:pt idx="87">
                  <c:v>2.3764300346374512</c:v>
                </c:pt>
                <c:pt idx="88">
                  <c:v>2.3599350452423096</c:v>
                </c:pt>
                <c:pt idx="89">
                  <c:v>2.3386039733886719</c:v>
                </c:pt>
                <c:pt idx="90">
                  <c:v>2.3121297359466553</c:v>
                </c:pt>
                <c:pt idx="91">
                  <c:v>2.2815361022949219</c:v>
                </c:pt>
                <c:pt idx="92">
                  <c:v>2.2478678226470947</c:v>
                </c:pt>
                <c:pt idx="93">
                  <c:v>2.5152974128723145</c:v>
                </c:pt>
                <c:pt idx="94">
                  <c:v>2.6393711566925049</c:v>
                </c:pt>
                <c:pt idx="95">
                  <c:v>2.6645917892456055</c:v>
                </c:pt>
                <c:pt idx="96">
                  <c:v>2.5993824005126953</c:v>
                </c:pt>
                <c:pt idx="97">
                  <c:v>3.0202198028564453</c:v>
                </c:pt>
                <c:pt idx="98">
                  <c:v>3.0575950145721436</c:v>
                </c:pt>
                <c:pt idx="99">
                  <c:v>3.0725910663604736</c:v>
                </c:pt>
                <c:pt idx="100">
                  <c:v>3.082024097442627</c:v>
                </c:pt>
                <c:pt idx="101">
                  <c:v>3.0863707065582275</c:v>
                </c:pt>
                <c:pt idx="102">
                  <c:v>3.0588104724884033</c:v>
                </c:pt>
                <c:pt idx="103">
                  <c:v>2.9125652313232422</c:v>
                </c:pt>
                <c:pt idx="104">
                  <c:v>2.714555025100708</c:v>
                </c:pt>
                <c:pt idx="105">
                  <c:v>2.4229364395141602</c:v>
                </c:pt>
                <c:pt idx="106">
                  <c:v>2.0859134197235107</c:v>
                </c:pt>
              </c:numCache>
            </c:numRef>
          </c:yVal>
          <c:smooth val="1"/>
        </c:ser>
        <c:ser>
          <c:idx val="13"/>
          <c:order val="13"/>
          <c:tx>
            <c:v>1953</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'TC11'!$EF$34:$EF$140</c:f>
              <c:numCache>
                <c:formatCode>#\ ##0.0_ ;\-#\ ##0.0\ </c:formatCode>
                <c:ptCount val="107"/>
                <c:pt idx="0">
                  <c:v>29.957061767578125</c:v>
                </c:pt>
                <c:pt idx="1">
                  <c:v>29.207151412963867</c:v>
                </c:pt>
                <c:pt idx="2">
                  <c:v>28.461116790771484</c:v>
                </c:pt>
                <c:pt idx="3">
                  <c:v>27.720609664916992</c:v>
                </c:pt>
                <c:pt idx="4">
                  <c:v>26.987264633178711</c:v>
                </c:pt>
                <c:pt idx="5">
                  <c:v>26.262729644775391</c:v>
                </c:pt>
                <c:pt idx="6">
                  <c:v>25.548646926879883</c:v>
                </c:pt>
                <c:pt idx="7">
                  <c:v>24.846668243408203</c:v>
                </c:pt>
                <c:pt idx="8">
                  <c:v>24.15843391418457</c:v>
                </c:pt>
                <c:pt idx="9">
                  <c:v>23.485589981079102</c:v>
                </c:pt>
                <c:pt idx="10">
                  <c:v>22.829780578613281</c:v>
                </c:pt>
                <c:pt idx="11">
                  <c:v>22.192647933959961</c:v>
                </c:pt>
                <c:pt idx="12">
                  <c:v>21.575839996337891</c:v>
                </c:pt>
                <c:pt idx="13">
                  <c:v>20.98100471496582</c:v>
                </c:pt>
                <c:pt idx="14">
                  <c:v>20.40977668762207</c:v>
                </c:pt>
                <c:pt idx="15">
                  <c:v>19.863811492919922</c:v>
                </c:pt>
                <c:pt idx="16">
                  <c:v>19.344751358032227</c:v>
                </c:pt>
                <c:pt idx="17">
                  <c:v>18.85423469543457</c:v>
                </c:pt>
                <c:pt idx="18">
                  <c:v>18.393913269042969</c:v>
                </c:pt>
                <c:pt idx="19">
                  <c:v>17.965427398681641</c:v>
                </c:pt>
                <c:pt idx="20">
                  <c:v>17.570426940917969</c:v>
                </c:pt>
                <c:pt idx="21">
                  <c:v>17.210552215576172</c:v>
                </c:pt>
                <c:pt idx="22">
                  <c:v>16.887451171875</c:v>
                </c:pt>
                <c:pt idx="23">
                  <c:v>16.602764129638672</c:v>
                </c:pt>
                <c:pt idx="24">
                  <c:v>16.358142852783203</c:v>
                </c:pt>
                <c:pt idx="25">
                  <c:v>16.155202865600586</c:v>
                </c:pt>
                <c:pt idx="26">
                  <c:v>15.973896026611328</c:v>
                </c:pt>
                <c:pt idx="27">
                  <c:v>15.79838752746582</c:v>
                </c:pt>
                <c:pt idx="28">
                  <c:v>15.632595062255859</c:v>
                </c:pt>
                <c:pt idx="29">
                  <c:v>15.480432510375977</c:v>
                </c:pt>
                <c:pt idx="30">
                  <c:v>15.34581470489502</c:v>
                </c:pt>
                <c:pt idx="31">
                  <c:v>15.232656478881836</c:v>
                </c:pt>
                <c:pt idx="32">
                  <c:v>15.144867897033691</c:v>
                </c:pt>
                <c:pt idx="33">
                  <c:v>15.086369514465332</c:v>
                </c:pt>
                <c:pt idx="34">
                  <c:v>15.022970199584961</c:v>
                </c:pt>
                <c:pt idx="35">
                  <c:v>14.114014625549316</c:v>
                </c:pt>
                <c:pt idx="36">
                  <c:v>13.00947380065918</c:v>
                </c:pt>
                <c:pt idx="37">
                  <c:v>12.264904022216797</c:v>
                </c:pt>
                <c:pt idx="38">
                  <c:v>11.5609130859375</c:v>
                </c:pt>
                <c:pt idx="39">
                  <c:v>10.922898292541504</c:v>
                </c:pt>
                <c:pt idx="40">
                  <c:v>10.378156661987305</c:v>
                </c:pt>
                <c:pt idx="41">
                  <c:v>9.9539718627929687</c:v>
                </c:pt>
                <c:pt idx="42">
                  <c:v>9.6641407012939453</c:v>
                </c:pt>
                <c:pt idx="43">
                  <c:v>9.4523801803588867</c:v>
                </c:pt>
                <c:pt idx="44">
                  <c:v>9.2835865020751953</c:v>
                </c:pt>
                <c:pt idx="45">
                  <c:v>8.9623937606811523</c:v>
                </c:pt>
                <c:pt idx="46">
                  <c:v>8.578129768371582</c:v>
                </c:pt>
                <c:pt idx="47">
                  <c:v>8.1690282821655273</c:v>
                </c:pt>
                <c:pt idx="48">
                  <c:v>7.7733249664306641</c:v>
                </c:pt>
                <c:pt idx="49">
                  <c:v>7.4292540550231934</c:v>
                </c:pt>
                <c:pt idx="50">
                  <c:v>7.1351304054260254</c:v>
                </c:pt>
                <c:pt idx="51">
                  <c:v>6.8469324111938477</c:v>
                </c:pt>
                <c:pt idx="52">
                  <c:v>6.5656733512878418</c:v>
                </c:pt>
                <c:pt idx="53">
                  <c:v>6.292914867401123</c:v>
                </c:pt>
                <c:pt idx="54">
                  <c:v>6.0302166938781738</c:v>
                </c:pt>
                <c:pt idx="55">
                  <c:v>5.7791380882263184</c:v>
                </c:pt>
                <c:pt idx="56">
                  <c:v>5.5412392616271973</c:v>
                </c:pt>
                <c:pt idx="57">
                  <c:v>5.3180809020996094</c:v>
                </c:pt>
                <c:pt idx="58">
                  <c:v>5.1112217903137207</c:v>
                </c:pt>
                <c:pt idx="59">
                  <c:v>4.9222230911254883</c:v>
                </c:pt>
                <c:pt idx="60">
                  <c:v>4.7526440620422363</c:v>
                </c:pt>
                <c:pt idx="61">
                  <c:v>4.6027698516845703</c:v>
                </c:pt>
                <c:pt idx="62">
                  <c:v>4.4654340744018555</c:v>
                </c:pt>
                <c:pt idx="63">
                  <c:v>4.34027099609375</c:v>
                </c:pt>
                <c:pt idx="64">
                  <c:v>4.2285175323486328</c:v>
                </c:pt>
                <c:pt idx="65">
                  <c:v>4.131406307220459</c:v>
                </c:pt>
                <c:pt idx="66">
                  <c:v>4.053253173828125</c:v>
                </c:pt>
                <c:pt idx="67">
                  <c:v>4.0415430068969727</c:v>
                </c:pt>
                <c:pt idx="68">
                  <c:v>4.0298943519592285</c:v>
                </c:pt>
                <c:pt idx="69">
                  <c:v>3.9562008380889893</c:v>
                </c:pt>
                <c:pt idx="70">
                  <c:v>3.7972300052642822</c:v>
                </c:pt>
                <c:pt idx="71">
                  <c:v>3.6473715305328369</c:v>
                </c:pt>
                <c:pt idx="72">
                  <c:v>3.5243589878082275</c:v>
                </c:pt>
                <c:pt idx="73">
                  <c:v>3.4065802097320557</c:v>
                </c:pt>
                <c:pt idx="74">
                  <c:v>3.2993533611297607</c:v>
                </c:pt>
                <c:pt idx="75">
                  <c:v>3.1891319751739502</c:v>
                </c:pt>
                <c:pt idx="76">
                  <c:v>3.0651328563690186</c:v>
                </c:pt>
                <c:pt idx="77">
                  <c:v>2.9334976673126221</c:v>
                </c:pt>
                <c:pt idx="78">
                  <c:v>2.8320133686065674</c:v>
                </c:pt>
                <c:pt idx="79">
                  <c:v>2.6320843696594238</c:v>
                </c:pt>
                <c:pt idx="80">
                  <c:v>2.6058464050292969</c:v>
                </c:pt>
                <c:pt idx="81">
                  <c:v>2.5696737766265869</c:v>
                </c:pt>
                <c:pt idx="82">
                  <c:v>2.5333206653594971</c:v>
                </c:pt>
                <c:pt idx="83">
                  <c:v>2.5043158531188965</c:v>
                </c:pt>
                <c:pt idx="84">
                  <c:v>2.4806537628173828</c:v>
                </c:pt>
                <c:pt idx="85">
                  <c:v>2.4620566368103027</c:v>
                </c:pt>
                <c:pt idx="86">
                  <c:v>2.4372882843017578</c:v>
                </c:pt>
                <c:pt idx="87">
                  <c:v>2.2652456760406494</c:v>
                </c:pt>
                <c:pt idx="88">
                  <c:v>2.1834316253662109</c:v>
                </c:pt>
                <c:pt idx="89">
                  <c:v>2.1636347770690918</c:v>
                </c:pt>
                <c:pt idx="90">
                  <c:v>2.1392228603363037</c:v>
                </c:pt>
                <c:pt idx="91">
                  <c:v>2.1049084663391113</c:v>
                </c:pt>
                <c:pt idx="92">
                  <c:v>2.0629951953887939</c:v>
                </c:pt>
                <c:pt idx="93">
                  <c:v>2.0197250843048096</c:v>
                </c:pt>
                <c:pt idx="94">
                  <c:v>1.9745393991470337</c:v>
                </c:pt>
                <c:pt idx="95">
                  <c:v>1.9261238574981689</c:v>
                </c:pt>
                <c:pt idx="96">
                  <c:v>1.909233570098877</c:v>
                </c:pt>
                <c:pt idx="97">
                  <c:v>1.7735083103179932</c:v>
                </c:pt>
                <c:pt idx="98">
                  <c:v>1.7494373321533203</c:v>
                </c:pt>
                <c:pt idx="99">
                  <c:v>1.723688006401062</c:v>
                </c:pt>
                <c:pt idx="100">
                  <c:v>1.6965093612670898</c:v>
                </c:pt>
                <c:pt idx="101">
                  <c:v>1.6777026653289795</c:v>
                </c:pt>
                <c:pt idx="102">
                  <c:v>1.6626784801483154</c:v>
                </c:pt>
                <c:pt idx="103">
                  <c:v>1.6487120389938354</c:v>
                </c:pt>
                <c:pt idx="104">
                  <c:v>1.6361087560653687</c:v>
                </c:pt>
                <c:pt idx="105">
                  <c:v>1.6251741647720337</c:v>
                </c:pt>
                <c:pt idx="106">
                  <c:v>1.6162128448486328</c:v>
                </c:pt>
              </c:numCache>
            </c:numRef>
          </c:yVal>
          <c:smooth val="1"/>
        </c:ser>
        <c:ser>
          <c:idx val="14"/>
          <c:order val="14"/>
          <c:tx>
            <c:v>1954</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'TC11'!$EI$34:$EI$140</c:f>
              <c:numCache>
                <c:formatCode>#\ ##0.0_ ;\-#\ ##0.0\ </c:formatCode>
                <c:ptCount val="107"/>
                <c:pt idx="0">
                  <c:v>32.52093505859375</c:v>
                </c:pt>
                <c:pt idx="1">
                  <c:v>31.918071746826172</c:v>
                </c:pt>
                <c:pt idx="2">
                  <c:v>31.317407608032227</c:v>
                </c:pt>
                <c:pt idx="3">
                  <c:v>30.718923568725586</c:v>
                </c:pt>
                <c:pt idx="4">
                  <c:v>30.122652053833008</c:v>
                </c:pt>
                <c:pt idx="5">
                  <c:v>29.528617858886719</c:v>
                </c:pt>
                <c:pt idx="6">
                  <c:v>28.936836242675781</c:v>
                </c:pt>
                <c:pt idx="7">
                  <c:v>28.34733772277832</c:v>
                </c:pt>
                <c:pt idx="8">
                  <c:v>27.760150909423828</c:v>
                </c:pt>
                <c:pt idx="9">
                  <c:v>27.175287246704102</c:v>
                </c:pt>
                <c:pt idx="10">
                  <c:v>26.592784881591797</c:v>
                </c:pt>
                <c:pt idx="11">
                  <c:v>26.012659072875977</c:v>
                </c:pt>
                <c:pt idx="12">
                  <c:v>25.434938430786133</c:v>
                </c:pt>
                <c:pt idx="13">
                  <c:v>24.859647750854492</c:v>
                </c:pt>
                <c:pt idx="14">
                  <c:v>24.286811828613281</c:v>
                </c:pt>
                <c:pt idx="15">
                  <c:v>23.716449737548828</c:v>
                </c:pt>
                <c:pt idx="16">
                  <c:v>23.1488037109375</c:v>
                </c:pt>
                <c:pt idx="17">
                  <c:v>22.584287643432617</c:v>
                </c:pt>
                <c:pt idx="18">
                  <c:v>22.0228271484375</c:v>
                </c:pt>
                <c:pt idx="19">
                  <c:v>21.464330673217773</c:v>
                </c:pt>
                <c:pt idx="20">
                  <c:v>20.908706665039063</c:v>
                </c:pt>
                <c:pt idx="21">
                  <c:v>20.355863571166992</c:v>
                </c:pt>
                <c:pt idx="22">
                  <c:v>19.80571174621582</c:v>
                </c:pt>
                <c:pt idx="23">
                  <c:v>19.258159637451172</c:v>
                </c:pt>
                <c:pt idx="24">
                  <c:v>18.713117599487305</c:v>
                </c:pt>
                <c:pt idx="25">
                  <c:v>18.170492172241211</c:v>
                </c:pt>
                <c:pt idx="26">
                  <c:v>17.545299530029297</c:v>
                </c:pt>
                <c:pt idx="27">
                  <c:v>16.767576217651367</c:v>
                </c:pt>
                <c:pt idx="28">
                  <c:v>15.982561111450195</c:v>
                </c:pt>
                <c:pt idx="29">
                  <c:v>15.311450004577637</c:v>
                </c:pt>
                <c:pt idx="30">
                  <c:v>14.774204254150391</c:v>
                </c:pt>
                <c:pt idx="31">
                  <c:v>14.24929141998291</c:v>
                </c:pt>
                <c:pt idx="32">
                  <c:v>13.750367164611816</c:v>
                </c:pt>
                <c:pt idx="33">
                  <c:v>13.29448413848877</c:v>
                </c:pt>
                <c:pt idx="34">
                  <c:v>12.898693084716797</c:v>
                </c:pt>
                <c:pt idx="35">
                  <c:v>12.580056190490723</c:v>
                </c:pt>
                <c:pt idx="36">
                  <c:v>12.355623245239258</c:v>
                </c:pt>
                <c:pt idx="37">
                  <c:v>12.227673530578613</c:v>
                </c:pt>
                <c:pt idx="38">
                  <c:v>12.126040458679199</c:v>
                </c:pt>
                <c:pt idx="39">
                  <c:v>12.050482749938965</c:v>
                </c:pt>
                <c:pt idx="40">
                  <c:v>12.014476776123047</c:v>
                </c:pt>
                <c:pt idx="41">
                  <c:v>11.821532249450684</c:v>
                </c:pt>
                <c:pt idx="42">
                  <c:v>11.353219032287598</c:v>
                </c:pt>
                <c:pt idx="43">
                  <c:v>10.72801685333252</c:v>
                </c:pt>
                <c:pt idx="44">
                  <c:v>10.047369003295898</c:v>
                </c:pt>
                <c:pt idx="45">
                  <c:v>9.4127130508422852</c:v>
                </c:pt>
                <c:pt idx="46">
                  <c:v>8.9228496551513672</c:v>
                </c:pt>
                <c:pt idx="47">
                  <c:v>8.5098676681518555</c:v>
                </c:pt>
                <c:pt idx="48">
                  <c:v>8.1040849685668945</c:v>
                </c:pt>
                <c:pt idx="49">
                  <c:v>7.709263801574707</c:v>
                </c:pt>
                <c:pt idx="50">
                  <c:v>7.3291597366333008</c:v>
                </c:pt>
                <c:pt idx="51">
                  <c:v>6.9675307273864746</c:v>
                </c:pt>
                <c:pt idx="52">
                  <c:v>6.628138542175293</c:v>
                </c:pt>
                <c:pt idx="53">
                  <c:v>6.3147363662719727</c:v>
                </c:pt>
                <c:pt idx="54">
                  <c:v>6.0310859680175781</c:v>
                </c:pt>
                <c:pt idx="55">
                  <c:v>5.7809433937072754</c:v>
                </c:pt>
                <c:pt idx="56">
                  <c:v>5.5680685043334961</c:v>
                </c:pt>
                <c:pt idx="57">
                  <c:v>5.3955826759338379</c:v>
                </c:pt>
                <c:pt idx="58">
                  <c:v>5.2435612678527832</c:v>
                </c:pt>
                <c:pt idx="59">
                  <c:v>5.1045880317687988</c:v>
                </c:pt>
                <c:pt idx="60">
                  <c:v>4.9835562705993652</c:v>
                </c:pt>
                <c:pt idx="61">
                  <c:v>4.8853578567504883</c:v>
                </c:pt>
                <c:pt idx="62">
                  <c:v>4.814887523651123</c:v>
                </c:pt>
                <c:pt idx="63">
                  <c:v>4.7362513542175293</c:v>
                </c:pt>
                <c:pt idx="64">
                  <c:v>4.6358804702758789</c:v>
                </c:pt>
                <c:pt idx="65">
                  <c:v>4.5347309112548828</c:v>
                </c:pt>
                <c:pt idx="66">
                  <c:v>4.4271812438964844</c:v>
                </c:pt>
                <c:pt idx="67">
                  <c:v>4.3145742416381836</c:v>
                </c:pt>
                <c:pt idx="68">
                  <c:v>4.2013287544250488</c:v>
                </c:pt>
                <c:pt idx="69">
                  <c:v>4.089350700378418</c:v>
                </c:pt>
                <c:pt idx="70">
                  <c:v>3.9773740768432617</c:v>
                </c:pt>
                <c:pt idx="71">
                  <c:v>3.8601677417755127</c:v>
                </c:pt>
                <c:pt idx="72">
                  <c:v>3.7195940017700195</c:v>
                </c:pt>
                <c:pt idx="73">
                  <c:v>3.5834300518035889</c:v>
                </c:pt>
                <c:pt idx="74">
                  <c:v>3.4550671577453613</c:v>
                </c:pt>
                <c:pt idx="75">
                  <c:v>3.3322117328643799</c:v>
                </c:pt>
                <c:pt idx="76">
                  <c:v>3.2146332263946533</c:v>
                </c:pt>
                <c:pt idx="77">
                  <c:v>3.1274540424346924</c:v>
                </c:pt>
                <c:pt idx="78">
                  <c:v>2.9658541679382324</c:v>
                </c:pt>
                <c:pt idx="79">
                  <c:v>2.6851639747619629</c:v>
                </c:pt>
                <c:pt idx="80">
                  <c:v>2.6494283676147461</c:v>
                </c:pt>
                <c:pt idx="81">
                  <c:v>2.6151509284973145</c:v>
                </c:pt>
                <c:pt idx="82">
                  <c:v>2.5821764469146729</c:v>
                </c:pt>
                <c:pt idx="83">
                  <c:v>2.5505330562591553</c:v>
                </c:pt>
                <c:pt idx="84">
                  <c:v>2.5024933815002441</c:v>
                </c:pt>
                <c:pt idx="85">
                  <c:v>2.4331924915313721</c:v>
                </c:pt>
                <c:pt idx="86">
                  <c:v>2.3601734638214111</c:v>
                </c:pt>
                <c:pt idx="87">
                  <c:v>2.2829880714416504</c:v>
                </c:pt>
                <c:pt idx="88">
                  <c:v>2.1066300868988037</c:v>
                </c:pt>
                <c:pt idx="89">
                  <c:v>2.0952913761138916</c:v>
                </c:pt>
                <c:pt idx="90">
                  <c:v>2.0846428871154785</c:v>
                </c:pt>
                <c:pt idx="91">
                  <c:v>2.0747671127319336</c:v>
                </c:pt>
                <c:pt idx="92">
                  <c:v>2.0657823085784912</c:v>
                </c:pt>
                <c:pt idx="93">
                  <c:v>2.0578083992004395</c:v>
                </c:pt>
                <c:pt idx="94">
                  <c:v>2.0342252254486084</c:v>
                </c:pt>
                <c:pt idx="95">
                  <c:v>2.0088961124420166</c:v>
                </c:pt>
                <c:pt idx="96">
                  <c:v>2.0281310081481934</c:v>
                </c:pt>
                <c:pt idx="97">
                  <c:v>2.4037184715270996</c:v>
                </c:pt>
                <c:pt idx="98">
                  <c:v>2.8949878215789795</c:v>
                </c:pt>
                <c:pt idx="99">
                  <c:v>2.9818215370178223</c:v>
                </c:pt>
                <c:pt idx="100">
                  <c:v>2.9965178966522217</c:v>
                </c:pt>
                <c:pt idx="101">
                  <c:v>3.0072140693664551</c:v>
                </c:pt>
                <c:pt idx="102">
                  <c:v>3.01432204246521</c:v>
                </c:pt>
                <c:pt idx="103">
                  <c:v>3.0182535648345947</c:v>
                </c:pt>
                <c:pt idx="104">
                  <c:v>3.019256591796875</c:v>
                </c:pt>
                <c:pt idx="105">
                  <c:v>2.8808014392852783</c:v>
                </c:pt>
                <c:pt idx="106">
                  <c:v>2.5961532592773438</c:v>
                </c:pt>
              </c:numCache>
            </c:numRef>
          </c:yVal>
          <c:smooth val="1"/>
        </c:ser>
        <c:ser>
          <c:idx val="15"/>
          <c:order val="15"/>
          <c:tx>
            <c:v>1955</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'TC11'!$EL$34:$EL$140</c:f>
              <c:numCache>
                <c:formatCode>#\ ##0.0_ ;\-#\ ##0.0\ </c:formatCode>
                <c:ptCount val="107"/>
                <c:pt idx="0">
                  <c:v>30.178556442260742</c:v>
                </c:pt>
                <c:pt idx="1">
                  <c:v>29.529201507568359</c:v>
                </c:pt>
                <c:pt idx="2">
                  <c:v>28.882431030273438</c:v>
                </c:pt>
                <c:pt idx="3">
                  <c:v>28.237960815429688</c:v>
                </c:pt>
                <c:pt idx="4">
                  <c:v>27.596908569335937</c:v>
                </c:pt>
                <c:pt idx="5">
                  <c:v>26.960382461547852</c:v>
                </c:pt>
                <c:pt idx="6">
                  <c:v>26.329504013061523</c:v>
                </c:pt>
                <c:pt idx="7">
                  <c:v>25.70538330078125</c:v>
                </c:pt>
                <c:pt idx="8">
                  <c:v>25.089138031005859</c:v>
                </c:pt>
                <c:pt idx="9">
                  <c:v>24.481884002685547</c:v>
                </c:pt>
                <c:pt idx="10">
                  <c:v>23.884735107421875</c:v>
                </c:pt>
                <c:pt idx="11">
                  <c:v>23.298807144165039</c:v>
                </c:pt>
                <c:pt idx="12">
                  <c:v>22.7252197265625</c:v>
                </c:pt>
                <c:pt idx="13">
                  <c:v>22.165077209472656</c:v>
                </c:pt>
                <c:pt idx="14">
                  <c:v>21.619503021240234</c:v>
                </c:pt>
                <c:pt idx="15">
                  <c:v>21.089611053466797</c:v>
                </c:pt>
                <c:pt idx="16">
                  <c:v>20.576515197753906</c:v>
                </c:pt>
                <c:pt idx="17">
                  <c:v>20.081331253051758</c:v>
                </c:pt>
                <c:pt idx="18">
                  <c:v>19.605173110961914</c:v>
                </c:pt>
                <c:pt idx="19">
                  <c:v>19.14915657043457</c:v>
                </c:pt>
                <c:pt idx="20">
                  <c:v>18.714401245117188</c:v>
                </c:pt>
                <c:pt idx="21">
                  <c:v>18.30201530456543</c:v>
                </c:pt>
                <c:pt idx="22">
                  <c:v>17.913120269775391</c:v>
                </c:pt>
                <c:pt idx="23">
                  <c:v>17.548824310302734</c:v>
                </c:pt>
                <c:pt idx="24">
                  <c:v>17.210247039794922</c:v>
                </c:pt>
                <c:pt idx="25">
                  <c:v>16.898504257202148</c:v>
                </c:pt>
                <c:pt idx="26">
                  <c:v>16.614707946777344</c:v>
                </c:pt>
                <c:pt idx="27">
                  <c:v>16.359973907470703</c:v>
                </c:pt>
                <c:pt idx="28">
                  <c:v>16.13542366027832</c:v>
                </c:pt>
                <c:pt idx="29">
                  <c:v>15.942164421081543</c:v>
                </c:pt>
                <c:pt idx="30">
                  <c:v>15.778770446777344</c:v>
                </c:pt>
                <c:pt idx="31">
                  <c:v>15.623385429382324</c:v>
                </c:pt>
                <c:pt idx="32">
                  <c:v>15.47283935546875</c:v>
                </c:pt>
                <c:pt idx="33">
                  <c:v>15.329760551452637</c:v>
                </c:pt>
                <c:pt idx="34">
                  <c:v>15.196775436401367</c:v>
                </c:pt>
                <c:pt idx="35">
                  <c:v>15.07651424407959</c:v>
                </c:pt>
                <c:pt idx="36">
                  <c:v>14.971604347229004</c:v>
                </c:pt>
                <c:pt idx="37">
                  <c:v>14.884672164916992</c:v>
                </c:pt>
                <c:pt idx="38">
                  <c:v>14.818344116210938</c:v>
                </c:pt>
                <c:pt idx="39">
                  <c:v>14.775249481201172</c:v>
                </c:pt>
                <c:pt idx="40">
                  <c:v>14.714250564575195</c:v>
                </c:pt>
                <c:pt idx="41">
                  <c:v>14.270772933959961</c:v>
                </c:pt>
                <c:pt idx="42">
                  <c:v>13.574349403381348</c:v>
                </c:pt>
                <c:pt idx="43">
                  <c:v>12.755064010620117</c:v>
                </c:pt>
                <c:pt idx="44">
                  <c:v>11.942992210388184</c:v>
                </c:pt>
                <c:pt idx="45">
                  <c:v>11.268217086791992</c:v>
                </c:pt>
                <c:pt idx="46">
                  <c:v>10.727204322814941</c:v>
                </c:pt>
                <c:pt idx="47">
                  <c:v>10.19800853729248</c:v>
                </c:pt>
                <c:pt idx="48">
                  <c:v>9.6835670471191406</c:v>
                </c:pt>
                <c:pt idx="49">
                  <c:v>9.1874399185180664</c:v>
                </c:pt>
                <c:pt idx="50">
                  <c:v>8.7131824493408203</c:v>
                </c:pt>
                <c:pt idx="51">
                  <c:v>8.2643499374389648</c:v>
                </c:pt>
                <c:pt idx="52">
                  <c:v>7.8445000648498535</c:v>
                </c:pt>
                <c:pt idx="53">
                  <c:v>7.4571866989135742</c:v>
                </c:pt>
                <c:pt idx="54">
                  <c:v>7.1059665679931641</c:v>
                </c:pt>
                <c:pt idx="55">
                  <c:v>6.7943964004516602</c:v>
                </c:pt>
                <c:pt idx="56">
                  <c:v>6.5208945274353027</c:v>
                </c:pt>
                <c:pt idx="57">
                  <c:v>6.2700533866882324</c:v>
                </c:pt>
                <c:pt idx="58">
                  <c:v>6.0431785583496094</c:v>
                </c:pt>
                <c:pt idx="59">
                  <c:v>5.8432841300964355</c:v>
                </c:pt>
                <c:pt idx="60">
                  <c:v>5.6733818054199219</c:v>
                </c:pt>
                <c:pt idx="61">
                  <c:v>5.4990949630737305</c:v>
                </c:pt>
                <c:pt idx="62">
                  <c:v>5.2667264938354492</c:v>
                </c:pt>
                <c:pt idx="63">
                  <c:v>5.0845437049865723</c:v>
                </c:pt>
                <c:pt idx="64">
                  <c:v>4.9442458152770996</c:v>
                </c:pt>
                <c:pt idx="65">
                  <c:v>4.8177757263183594</c:v>
                </c:pt>
                <c:pt idx="66">
                  <c:v>4.6846575736999512</c:v>
                </c:pt>
                <c:pt idx="67">
                  <c:v>4.5475468635559082</c:v>
                </c:pt>
                <c:pt idx="68">
                  <c:v>4.410435676574707</c:v>
                </c:pt>
                <c:pt idx="69">
                  <c:v>4.2754063606262207</c:v>
                </c:pt>
                <c:pt idx="70">
                  <c:v>4.1542811393737793</c:v>
                </c:pt>
                <c:pt idx="71">
                  <c:v>4.0322890281677246</c:v>
                </c:pt>
                <c:pt idx="72">
                  <c:v>3.8961811065673828</c:v>
                </c:pt>
                <c:pt idx="73">
                  <c:v>3.7507596015930176</c:v>
                </c:pt>
                <c:pt idx="74">
                  <c:v>3.6073682308197021</c:v>
                </c:pt>
                <c:pt idx="75">
                  <c:v>3.4646058082580566</c:v>
                </c:pt>
                <c:pt idx="76">
                  <c:v>3.3268091678619385</c:v>
                </c:pt>
                <c:pt idx="77">
                  <c:v>3.1584382057189941</c:v>
                </c:pt>
                <c:pt idx="78">
                  <c:v>2.9714674949645996</c:v>
                </c:pt>
                <c:pt idx="79">
                  <c:v>2.6883132457733154</c:v>
                </c:pt>
                <c:pt idx="80">
                  <c:v>2.6547155380249023</c:v>
                </c:pt>
                <c:pt idx="81">
                  <c:v>2.6207330226898193</c:v>
                </c:pt>
                <c:pt idx="82">
                  <c:v>2.5876972675323486</c:v>
                </c:pt>
                <c:pt idx="83">
                  <c:v>2.5373172760009766</c:v>
                </c:pt>
                <c:pt idx="84">
                  <c:v>2.4560942649841309</c:v>
                </c:pt>
                <c:pt idx="85">
                  <c:v>2.3723251819610596</c:v>
                </c:pt>
                <c:pt idx="86">
                  <c:v>2.2878692150115967</c:v>
                </c:pt>
                <c:pt idx="87">
                  <c:v>2.2119321823120117</c:v>
                </c:pt>
                <c:pt idx="88">
                  <c:v>2.0245788097381592</c:v>
                </c:pt>
                <c:pt idx="89">
                  <c:v>2.0034329891204834</c:v>
                </c:pt>
                <c:pt idx="90">
                  <c:v>1.9817807674407959</c:v>
                </c:pt>
                <c:pt idx="91">
                  <c:v>1.9546692371368408</c:v>
                </c:pt>
                <c:pt idx="92">
                  <c:v>1.9132163524627686</c:v>
                </c:pt>
                <c:pt idx="93">
                  <c:v>1.8750345706939697</c:v>
                </c:pt>
                <c:pt idx="94">
                  <c:v>1.8389549255371094</c:v>
                </c:pt>
                <c:pt idx="95">
                  <c:v>1.8043946027755737</c:v>
                </c:pt>
                <c:pt idx="96">
                  <c:v>1.7757519483566284</c:v>
                </c:pt>
                <c:pt idx="97">
                  <c:v>1.726077675819397</c:v>
                </c:pt>
                <c:pt idx="98">
                  <c:v>1.6999553442001343</c:v>
                </c:pt>
                <c:pt idx="99">
                  <c:v>1.6689331531524658</c:v>
                </c:pt>
                <c:pt idx="100">
                  <c:v>1.6338202953338623</c:v>
                </c:pt>
                <c:pt idx="101">
                  <c:v>1.5954263210296631</c:v>
                </c:pt>
                <c:pt idx="102">
                  <c:v>1.5509780645370483</c:v>
                </c:pt>
                <c:pt idx="103">
                  <c:v>1.4797416925430298</c:v>
                </c:pt>
                <c:pt idx="104">
                  <c:v>1.4080890417098999</c:v>
                </c:pt>
                <c:pt idx="105">
                  <c:v>1.3360387086868286</c:v>
                </c:pt>
                <c:pt idx="106">
                  <c:v>1.2628984451293945</c:v>
                </c:pt>
              </c:numCache>
            </c:numRef>
          </c:yVal>
          <c:smooth val="1"/>
        </c:ser>
        <c:ser>
          <c:idx val="16"/>
          <c:order val="16"/>
          <c:tx>
            <c:v>1956</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'TC11'!$EO$34:$EO$140</c:f>
              <c:numCache>
                <c:formatCode>#\ ##0.0_ ;\-#\ ##0.0\ </c:formatCode>
                <c:ptCount val="107"/>
                <c:pt idx="0">
                  <c:v>30.54095458984375</c:v>
                </c:pt>
                <c:pt idx="1">
                  <c:v>29.785194396972656</c:v>
                </c:pt>
                <c:pt idx="2">
                  <c:v>29.02617073059082</c:v>
                </c:pt>
                <c:pt idx="3">
                  <c:v>28.265459060668945</c:v>
                </c:pt>
                <c:pt idx="4">
                  <c:v>27.505382537841797</c:v>
                </c:pt>
                <c:pt idx="5">
                  <c:v>26.748258590698242</c:v>
                </c:pt>
                <c:pt idx="6">
                  <c:v>25.996419906616211</c:v>
                </c:pt>
                <c:pt idx="7">
                  <c:v>25.252176284790039</c:v>
                </c:pt>
                <c:pt idx="8">
                  <c:v>24.517856597900391</c:v>
                </c:pt>
                <c:pt idx="9">
                  <c:v>23.795780181884766</c:v>
                </c:pt>
                <c:pt idx="10">
                  <c:v>23.088274002075195</c:v>
                </c:pt>
                <c:pt idx="11">
                  <c:v>22.397653579711914</c:v>
                </c:pt>
                <c:pt idx="12">
                  <c:v>21.726247787475586</c:v>
                </c:pt>
                <c:pt idx="13">
                  <c:v>21.076372146606445</c:v>
                </c:pt>
                <c:pt idx="14">
                  <c:v>20.450351715087891</c:v>
                </c:pt>
                <c:pt idx="15">
                  <c:v>19.85051155090332</c:v>
                </c:pt>
                <c:pt idx="16">
                  <c:v>19.279170989990234</c:v>
                </c:pt>
                <c:pt idx="17">
                  <c:v>18.738653182983398</c:v>
                </c:pt>
                <c:pt idx="18">
                  <c:v>18.231281280517578</c:v>
                </c:pt>
                <c:pt idx="19">
                  <c:v>17.759374618530273</c:v>
                </c:pt>
                <c:pt idx="20">
                  <c:v>17.325258255004883</c:v>
                </c:pt>
                <c:pt idx="21">
                  <c:v>16.931253433227539</c:v>
                </c:pt>
                <c:pt idx="22">
                  <c:v>16.579681396484375</c:v>
                </c:pt>
                <c:pt idx="23">
                  <c:v>16.272863388061523</c:v>
                </c:pt>
                <c:pt idx="24">
                  <c:v>16.013128280639648</c:v>
                </c:pt>
                <c:pt idx="25">
                  <c:v>15.802789688110352</c:v>
                </c:pt>
                <c:pt idx="26">
                  <c:v>15.644173622131348</c:v>
                </c:pt>
                <c:pt idx="27">
                  <c:v>15.539603233337402</c:v>
                </c:pt>
                <c:pt idx="28">
                  <c:v>15.491399765014648</c:v>
                </c:pt>
                <c:pt idx="29">
                  <c:v>15.488326072692871</c:v>
                </c:pt>
                <c:pt idx="30">
                  <c:v>15.489315986633301</c:v>
                </c:pt>
                <c:pt idx="31">
                  <c:v>15.492575645446777</c:v>
                </c:pt>
                <c:pt idx="32">
                  <c:v>15.499458312988281</c:v>
                </c:pt>
                <c:pt idx="33">
                  <c:v>15.511322021484375</c:v>
                </c:pt>
                <c:pt idx="34">
                  <c:v>15.52951717376709</c:v>
                </c:pt>
                <c:pt idx="35">
                  <c:v>15.555402755737305</c:v>
                </c:pt>
                <c:pt idx="36">
                  <c:v>15.590329170227051</c:v>
                </c:pt>
                <c:pt idx="37">
                  <c:v>15.635659217834473</c:v>
                </c:pt>
                <c:pt idx="38">
                  <c:v>15.692741394042969</c:v>
                </c:pt>
                <c:pt idx="39">
                  <c:v>15.625492095947266</c:v>
                </c:pt>
                <c:pt idx="40">
                  <c:v>15.052745819091797</c:v>
                </c:pt>
                <c:pt idx="41">
                  <c:v>14.152972221374512</c:v>
                </c:pt>
                <c:pt idx="42">
                  <c:v>13.143977165222168</c:v>
                </c:pt>
                <c:pt idx="43">
                  <c:v>12.243570327758789</c:v>
                </c:pt>
                <c:pt idx="44">
                  <c:v>11.598207473754883</c:v>
                </c:pt>
                <c:pt idx="45">
                  <c:v>11.000334739685059</c:v>
                </c:pt>
                <c:pt idx="46">
                  <c:v>10.417282104492187</c:v>
                </c:pt>
                <c:pt idx="47">
                  <c:v>9.8532791137695312</c:v>
                </c:pt>
                <c:pt idx="48">
                  <c:v>9.3125638961791992</c:v>
                </c:pt>
                <c:pt idx="49">
                  <c:v>8.7993650436401367</c:v>
                </c:pt>
                <c:pt idx="50">
                  <c:v>8.3179187774658203</c:v>
                </c:pt>
                <c:pt idx="51">
                  <c:v>7.8724565505981445</c:v>
                </c:pt>
                <c:pt idx="52">
                  <c:v>7.4672112464904785</c:v>
                </c:pt>
                <c:pt idx="53">
                  <c:v>7.1064167022705078</c:v>
                </c:pt>
                <c:pt idx="54">
                  <c:v>6.7942795753479004</c:v>
                </c:pt>
                <c:pt idx="55">
                  <c:v>6.5181431770324707</c:v>
                </c:pt>
                <c:pt idx="56">
                  <c:v>6.2676525115966797</c:v>
                </c:pt>
                <c:pt idx="57">
                  <c:v>6.046788215637207</c:v>
                </c:pt>
                <c:pt idx="58">
                  <c:v>5.8595261573791504</c:v>
                </c:pt>
                <c:pt idx="59">
                  <c:v>5.7070670127868652</c:v>
                </c:pt>
                <c:pt idx="60">
                  <c:v>5.5243382453918457</c:v>
                </c:pt>
                <c:pt idx="61">
                  <c:v>5.3531732559204102</c:v>
                </c:pt>
                <c:pt idx="62">
                  <c:v>5.1860294342041016</c:v>
                </c:pt>
                <c:pt idx="63">
                  <c:v>5.0219049453735352</c:v>
                </c:pt>
                <c:pt idx="64">
                  <c:v>4.8624634742736816</c:v>
                </c:pt>
                <c:pt idx="65">
                  <c:v>4.708092212677002</c:v>
                </c:pt>
                <c:pt idx="66">
                  <c:v>4.5585265159606934</c:v>
                </c:pt>
                <c:pt idx="67">
                  <c:v>4.4137182235717773</c:v>
                </c:pt>
                <c:pt idx="68">
                  <c:v>4.2813467979431152</c:v>
                </c:pt>
                <c:pt idx="69">
                  <c:v>4.1702475547790527</c:v>
                </c:pt>
                <c:pt idx="70">
                  <c:v>4.0599007606506348</c:v>
                </c:pt>
                <c:pt idx="71">
                  <c:v>3.9368138313293457</c:v>
                </c:pt>
                <c:pt idx="72">
                  <c:v>3.806638240814209</c:v>
                </c:pt>
                <c:pt idx="73">
                  <c:v>3.6772737503051758</c:v>
                </c:pt>
                <c:pt idx="74">
                  <c:v>3.5488870143890381</c:v>
                </c:pt>
                <c:pt idx="75">
                  <c:v>3.4205012321472168</c:v>
                </c:pt>
                <c:pt idx="76">
                  <c:v>3.2902193069458008</c:v>
                </c:pt>
                <c:pt idx="77">
                  <c:v>3.1596522331237793</c:v>
                </c:pt>
                <c:pt idx="78">
                  <c:v>3.0152595043182373</c:v>
                </c:pt>
                <c:pt idx="79">
                  <c:v>2.7636594772338867</c:v>
                </c:pt>
                <c:pt idx="80">
                  <c:v>2.7349023818969727</c:v>
                </c:pt>
                <c:pt idx="81">
                  <c:v>2.7138826847076416</c:v>
                </c:pt>
                <c:pt idx="82">
                  <c:v>2.6940550804138184</c:v>
                </c:pt>
                <c:pt idx="83">
                  <c:v>2.6533493995666504</c:v>
                </c:pt>
                <c:pt idx="84">
                  <c:v>2.6012105941772461</c:v>
                </c:pt>
                <c:pt idx="85">
                  <c:v>2.5491607189178467</c:v>
                </c:pt>
                <c:pt idx="86">
                  <c:v>2.485281229019165</c:v>
                </c:pt>
                <c:pt idx="87">
                  <c:v>2.3552350997924805</c:v>
                </c:pt>
                <c:pt idx="88">
                  <c:v>2.1885700225830078</c:v>
                </c:pt>
                <c:pt idx="89">
                  <c:v>2.1710350513458252</c:v>
                </c:pt>
                <c:pt idx="90">
                  <c:v>2.1580741405487061</c:v>
                </c:pt>
                <c:pt idx="91">
                  <c:v>2.1523222923278809</c:v>
                </c:pt>
                <c:pt idx="92">
                  <c:v>2.1335146427154541</c:v>
                </c:pt>
                <c:pt idx="93">
                  <c:v>2.0851445198059082</c:v>
                </c:pt>
                <c:pt idx="94">
                  <c:v>2.0328054428100586</c:v>
                </c:pt>
                <c:pt idx="95">
                  <c:v>1.9726791381835937</c:v>
                </c:pt>
                <c:pt idx="96">
                  <c:v>2.0451152324676514</c:v>
                </c:pt>
                <c:pt idx="97">
                  <c:v>1.9005187749862671</c:v>
                </c:pt>
                <c:pt idx="98">
                  <c:v>1.8733093738555908</c:v>
                </c:pt>
                <c:pt idx="99">
                  <c:v>1.8442599773406982</c:v>
                </c:pt>
                <c:pt idx="100">
                  <c:v>1.7938058376312256</c:v>
                </c:pt>
                <c:pt idx="101">
                  <c:v>1.6769968271255493</c:v>
                </c:pt>
                <c:pt idx="102">
                  <c:v>1.6151257753372192</c:v>
                </c:pt>
                <c:pt idx="103">
                  <c:v>1.5849803686141968</c:v>
                </c:pt>
                <c:pt idx="104">
                  <c:v>1.5719184875488281</c:v>
                </c:pt>
                <c:pt idx="105">
                  <c:v>1.5961047410964966</c:v>
                </c:pt>
                <c:pt idx="106">
                  <c:v>1.6618640422821045</c:v>
                </c:pt>
              </c:numCache>
            </c:numRef>
          </c:yVal>
          <c:smooth val="1"/>
        </c:ser>
        <c:ser>
          <c:idx val="17"/>
          <c:order val="17"/>
          <c:tx>
            <c:v>1957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'TC11'!$ER$34:$ER$140</c:f>
              <c:numCache>
                <c:formatCode>#\ ##0.0_ ;\-#\ ##0.0\ </c:formatCode>
                <c:ptCount val="107"/>
                <c:pt idx="0">
                  <c:v>30.81159782409668</c:v>
                </c:pt>
                <c:pt idx="1">
                  <c:v>29.790349960327148</c:v>
                </c:pt>
                <c:pt idx="2">
                  <c:v>28.778572082519531</c:v>
                </c:pt>
                <c:pt idx="3">
                  <c:v>27.77924919128418</c:v>
                </c:pt>
                <c:pt idx="4">
                  <c:v>26.795345306396484</c:v>
                </c:pt>
                <c:pt idx="5">
                  <c:v>25.829837799072266</c:v>
                </c:pt>
                <c:pt idx="6">
                  <c:v>24.885704040527344</c:v>
                </c:pt>
                <c:pt idx="7">
                  <c:v>23.965919494628906</c:v>
                </c:pt>
                <c:pt idx="8">
                  <c:v>23.073457717895508</c:v>
                </c:pt>
                <c:pt idx="9">
                  <c:v>22.211292266845703</c:v>
                </c:pt>
                <c:pt idx="10">
                  <c:v>21.382400512695313</c:v>
                </c:pt>
                <c:pt idx="11">
                  <c:v>20.589759826660156</c:v>
                </c:pt>
                <c:pt idx="12">
                  <c:v>19.836339950561523</c:v>
                </c:pt>
                <c:pt idx="13">
                  <c:v>19.125120162963867</c:v>
                </c:pt>
                <c:pt idx="14">
                  <c:v>18.459072113037109</c:v>
                </c:pt>
                <c:pt idx="15">
                  <c:v>17.841171264648438</c:v>
                </c:pt>
                <c:pt idx="16">
                  <c:v>17.274396896362305</c:v>
                </c:pt>
                <c:pt idx="17">
                  <c:v>16.761722564697266</c:v>
                </c:pt>
                <c:pt idx="18">
                  <c:v>16.306119918823242</c:v>
                </c:pt>
                <c:pt idx="19">
                  <c:v>15.910563468933105</c:v>
                </c:pt>
                <c:pt idx="20">
                  <c:v>15.578032493591309</c:v>
                </c:pt>
                <c:pt idx="21">
                  <c:v>15.311503410339355</c:v>
                </c:pt>
                <c:pt idx="22">
                  <c:v>15.113946914672852</c:v>
                </c:pt>
                <c:pt idx="23">
                  <c:v>14.988340377807617</c:v>
                </c:pt>
                <c:pt idx="24">
                  <c:v>14.937656402587891</c:v>
                </c:pt>
                <c:pt idx="25">
                  <c:v>14.966413497924805</c:v>
                </c:pt>
                <c:pt idx="26">
                  <c:v>15.076034545898438</c:v>
                </c:pt>
                <c:pt idx="27">
                  <c:v>15.261999130249023</c:v>
                </c:pt>
                <c:pt idx="28">
                  <c:v>15.519711494445801</c:v>
                </c:pt>
                <c:pt idx="29">
                  <c:v>15.844572067260742</c:v>
                </c:pt>
                <c:pt idx="30">
                  <c:v>16.231975555419922</c:v>
                </c:pt>
                <c:pt idx="31">
                  <c:v>16.677330017089844</c:v>
                </c:pt>
                <c:pt idx="32">
                  <c:v>17.176029205322266</c:v>
                </c:pt>
                <c:pt idx="33">
                  <c:v>17.690877914428711</c:v>
                </c:pt>
                <c:pt idx="34">
                  <c:v>17.29100227355957</c:v>
                </c:pt>
                <c:pt idx="35">
                  <c:v>16.368244171142578</c:v>
                </c:pt>
                <c:pt idx="36">
                  <c:v>15.203718185424805</c:v>
                </c:pt>
                <c:pt idx="37">
                  <c:v>14.078529357910156</c:v>
                </c:pt>
                <c:pt idx="38">
                  <c:v>13.254112243652344</c:v>
                </c:pt>
                <c:pt idx="39">
                  <c:v>12.558897018432617</c:v>
                </c:pt>
                <c:pt idx="40">
                  <c:v>11.877220153808594</c:v>
                </c:pt>
                <c:pt idx="41">
                  <c:v>11.213913917541504</c:v>
                </c:pt>
                <c:pt idx="42">
                  <c:v>10.573803901672363</c:v>
                </c:pt>
                <c:pt idx="43">
                  <c:v>9.9617223739624023</c:v>
                </c:pt>
                <c:pt idx="44">
                  <c:v>9.3824996948242187</c:v>
                </c:pt>
                <c:pt idx="45">
                  <c:v>8.8409624099731445</c:v>
                </c:pt>
                <c:pt idx="46">
                  <c:v>8.3419437408447266</c:v>
                </c:pt>
                <c:pt idx="47">
                  <c:v>7.8902711868286133</c:v>
                </c:pt>
                <c:pt idx="48">
                  <c:v>7.4907755851745605</c:v>
                </c:pt>
                <c:pt idx="49">
                  <c:v>7.1482858657836914</c:v>
                </c:pt>
                <c:pt idx="50">
                  <c:v>6.8593816757202148</c:v>
                </c:pt>
                <c:pt idx="51">
                  <c:v>6.5995888710021973</c:v>
                </c:pt>
                <c:pt idx="52">
                  <c:v>6.3719606399536133</c:v>
                </c:pt>
                <c:pt idx="53">
                  <c:v>6.1822443008422852</c:v>
                </c:pt>
                <c:pt idx="54">
                  <c:v>6.0361833572387695</c:v>
                </c:pt>
                <c:pt idx="55">
                  <c:v>5.8681840896606445</c:v>
                </c:pt>
                <c:pt idx="56">
                  <c:v>5.7042074203491211</c:v>
                </c:pt>
                <c:pt idx="57">
                  <c:v>5.5447373390197754</c:v>
                </c:pt>
                <c:pt idx="58">
                  <c:v>5.3822288513183594</c:v>
                </c:pt>
                <c:pt idx="59">
                  <c:v>5.2202143669128418</c:v>
                </c:pt>
                <c:pt idx="60">
                  <c:v>5.0595154762268066</c:v>
                </c:pt>
                <c:pt idx="61">
                  <c:v>4.9001617431640625</c:v>
                </c:pt>
                <c:pt idx="62">
                  <c:v>4.7421321868896484</c:v>
                </c:pt>
                <c:pt idx="63">
                  <c:v>4.5854182243347168</c:v>
                </c:pt>
                <c:pt idx="64">
                  <c:v>4.430030345916748</c:v>
                </c:pt>
                <c:pt idx="65">
                  <c:v>4.3082304000854492</c:v>
                </c:pt>
                <c:pt idx="66">
                  <c:v>4.1988863945007324</c:v>
                </c:pt>
                <c:pt idx="67">
                  <c:v>4.0908327102661133</c:v>
                </c:pt>
                <c:pt idx="68">
                  <c:v>3.9792790412902832</c:v>
                </c:pt>
                <c:pt idx="69">
                  <c:v>3.868311882019043</c:v>
                </c:pt>
                <c:pt idx="70">
                  <c:v>3.7574424743652344</c:v>
                </c:pt>
                <c:pt idx="71">
                  <c:v>3.6463425159454346</c:v>
                </c:pt>
                <c:pt idx="72">
                  <c:v>3.5352292060852051</c:v>
                </c:pt>
                <c:pt idx="73">
                  <c:v>3.4241156578063965</c:v>
                </c:pt>
                <c:pt idx="74">
                  <c:v>3.3226516246795654</c:v>
                </c:pt>
                <c:pt idx="75">
                  <c:v>3.2220232486724854</c:v>
                </c:pt>
                <c:pt idx="76">
                  <c:v>3.1021864414215088</c:v>
                </c:pt>
                <c:pt idx="77">
                  <c:v>2.9840314388275146</c:v>
                </c:pt>
                <c:pt idx="78">
                  <c:v>2.838059663772583</c:v>
                </c:pt>
                <c:pt idx="79">
                  <c:v>2.6252775192260742</c:v>
                </c:pt>
                <c:pt idx="80">
                  <c:v>2.604257345199585</c:v>
                </c:pt>
                <c:pt idx="81">
                  <c:v>2.5790486335754395</c:v>
                </c:pt>
                <c:pt idx="82">
                  <c:v>2.5520694255828857</c:v>
                </c:pt>
                <c:pt idx="83">
                  <c:v>2.5252370834350586</c:v>
                </c:pt>
                <c:pt idx="84">
                  <c:v>2.497772216796875</c:v>
                </c:pt>
                <c:pt idx="85">
                  <c:v>2.4619042873382568</c:v>
                </c:pt>
                <c:pt idx="86">
                  <c:v>2.371999979019165</c:v>
                </c:pt>
                <c:pt idx="87">
                  <c:v>2.2788619995117187</c:v>
                </c:pt>
                <c:pt idx="88">
                  <c:v>2.1679997444152832</c:v>
                </c:pt>
                <c:pt idx="89">
                  <c:v>2.0887558460235596</c:v>
                </c:pt>
                <c:pt idx="90">
                  <c:v>2.043590784072876</c:v>
                </c:pt>
                <c:pt idx="91">
                  <c:v>2.0435245037078857</c:v>
                </c:pt>
                <c:pt idx="92">
                  <c:v>2.0434880256652832</c:v>
                </c:pt>
                <c:pt idx="93">
                  <c:v>2.0447123050689697</c:v>
                </c:pt>
                <c:pt idx="94">
                  <c:v>2.0874450206756592</c:v>
                </c:pt>
                <c:pt idx="95">
                  <c:v>2.1669683456420898</c:v>
                </c:pt>
                <c:pt idx="96">
                  <c:v>2.2615714073181152</c:v>
                </c:pt>
                <c:pt idx="97">
                  <c:v>1.9804428815841675</c:v>
                </c:pt>
                <c:pt idx="98">
                  <c:v>1.9329203367233276</c:v>
                </c:pt>
                <c:pt idx="99">
                  <c:v>1.8488842248916626</c:v>
                </c:pt>
                <c:pt idx="100">
                  <c:v>1.7586958408355713</c:v>
                </c:pt>
                <c:pt idx="101">
                  <c:v>1.6839941740036011</c:v>
                </c:pt>
                <c:pt idx="102">
                  <c:v>1.6143230199813843</c:v>
                </c:pt>
                <c:pt idx="103">
                  <c:v>1.550423264503479</c:v>
                </c:pt>
                <c:pt idx="104">
                  <c:v>1.4915279150009155</c:v>
                </c:pt>
                <c:pt idx="105">
                  <c:v>1.4376636743545532</c:v>
                </c:pt>
                <c:pt idx="106">
                  <c:v>1.3739714622497559</c:v>
                </c:pt>
              </c:numCache>
            </c:numRef>
          </c:yVal>
          <c:smooth val="1"/>
        </c:ser>
        <c:ser>
          <c:idx val="18"/>
          <c:order val="18"/>
          <c:tx>
            <c:v>1958</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'TC11'!$EU$34:$EU$140</c:f>
              <c:numCache>
                <c:formatCode>#\ ##0.0_ ;\-#\ ##0.0\ </c:formatCode>
                <c:ptCount val="107"/>
                <c:pt idx="0">
                  <c:v>32.714988708496094</c:v>
                </c:pt>
                <c:pt idx="1">
                  <c:v>31.680770874023438</c:v>
                </c:pt>
                <c:pt idx="2">
                  <c:v>30.650051116943359</c:v>
                </c:pt>
                <c:pt idx="3">
                  <c:v>29.627195358276367</c:v>
                </c:pt>
                <c:pt idx="4">
                  <c:v>28.616561889648438</c:v>
                </c:pt>
                <c:pt idx="5">
                  <c:v>27.622514724731445</c:v>
                </c:pt>
                <c:pt idx="6">
                  <c:v>26.649412155151367</c:v>
                </c:pt>
                <c:pt idx="7">
                  <c:v>25.701618194580078</c:v>
                </c:pt>
                <c:pt idx="8">
                  <c:v>24.783496856689453</c:v>
                </c:pt>
                <c:pt idx="9">
                  <c:v>23.899412155151367</c:v>
                </c:pt>
                <c:pt idx="10">
                  <c:v>23.053714752197266</c:v>
                </c:pt>
                <c:pt idx="11">
                  <c:v>22.250772476196289</c:v>
                </c:pt>
                <c:pt idx="12">
                  <c:v>21.494951248168945</c:v>
                </c:pt>
                <c:pt idx="13">
                  <c:v>20.790605545043945</c:v>
                </c:pt>
                <c:pt idx="14">
                  <c:v>20.142097473144531</c:v>
                </c:pt>
                <c:pt idx="15">
                  <c:v>19.553796768188477</c:v>
                </c:pt>
                <c:pt idx="16">
                  <c:v>19.030054092407227</c:v>
                </c:pt>
                <c:pt idx="17">
                  <c:v>18.57524299621582</c:v>
                </c:pt>
                <c:pt idx="18">
                  <c:v>18.193714141845703</c:v>
                </c:pt>
                <c:pt idx="19">
                  <c:v>17.889833450317383</c:v>
                </c:pt>
                <c:pt idx="20">
                  <c:v>17.667963027954102</c:v>
                </c:pt>
                <c:pt idx="21">
                  <c:v>17.532464981079102</c:v>
                </c:pt>
                <c:pt idx="22">
                  <c:v>17.487678527832031</c:v>
                </c:pt>
                <c:pt idx="23">
                  <c:v>17.488080978393555</c:v>
                </c:pt>
                <c:pt idx="24">
                  <c:v>17.490787506103516</c:v>
                </c:pt>
                <c:pt idx="25">
                  <c:v>17.498056411743164</c:v>
                </c:pt>
                <c:pt idx="26">
                  <c:v>17.512142181396484</c:v>
                </c:pt>
                <c:pt idx="27">
                  <c:v>17.535306930541992</c:v>
                </c:pt>
                <c:pt idx="28">
                  <c:v>17.569801330566406</c:v>
                </c:pt>
                <c:pt idx="29">
                  <c:v>17.617887496948242</c:v>
                </c:pt>
                <c:pt idx="30">
                  <c:v>17.681819915771484</c:v>
                </c:pt>
                <c:pt idx="31">
                  <c:v>17.512931823730469</c:v>
                </c:pt>
                <c:pt idx="32">
                  <c:v>17.053728103637695</c:v>
                </c:pt>
                <c:pt idx="33">
                  <c:v>16.375387191772461</c:v>
                </c:pt>
                <c:pt idx="34">
                  <c:v>15.549084663391113</c:v>
                </c:pt>
                <c:pt idx="35">
                  <c:v>14.646000862121582</c:v>
                </c:pt>
                <c:pt idx="36">
                  <c:v>13.737316131591797</c:v>
                </c:pt>
                <c:pt idx="37">
                  <c:v>12.894207954406738</c:v>
                </c:pt>
                <c:pt idx="38">
                  <c:v>12.187856674194336</c:v>
                </c:pt>
                <c:pt idx="39">
                  <c:v>11.66230583190918</c:v>
                </c:pt>
                <c:pt idx="40">
                  <c:v>11.169776916503906</c:v>
                </c:pt>
                <c:pt idx="41">
                  <c:v>10.677188873291016</c:v>
                </c:pt>
                <c:pt idx="42">
                  <c:v>10.186367034912109</c:v>
                </c:pt>
                <c:pt idx="43">
                  <c:v>9.699131965637207</c:v>
                </c:pt>
                <c:pt idx="44">
                  <c:v>9.217310905456543</c:v>
                </c:pt>
                <c:pt idx="45">
                  <c:v>8.7427272796630859</c:v>
                </c:pt>
                <c:pt idx="46">
                  <c:v>8.2772035598754883</c:v>
                </c:pt>
                <c:pt idx="47">
                  <c:v>7.8225646018981934</c:v>
                </c:pt>
                <c:pt idx="48">
                  <c:v>7.3806343078613281</c:v>
                </c:pt>
                <c:pt idx="49">
                  <c:v>6.9532370567321777</c:v>
                </c:pt>
                <c:pt idx="50">
                  <c:v>6.5421957969665527</c:v>
                </c:pt>
                <c:pt idx="51">
                  <c:v>6.1493349075317383</c:v>
                </c:pt>
                <c:pt idx="52">
                  <c:v>5.7764778137207031</c:v>
                </c:pt>
                <c:pt idx="53">
                  <c:v>5.4254508018493652</c:v>
                </c:pt>
                <c:pt idx="54">
                  <c:v>5.0980749130249023</c:v>
                </c:pt>
                <c:pt idx="55">
                  <c:v>4.7961764335632324</c:v>
                </c:pt>
                <c:pt idx="56">
                  <c:v>4.5215773582458496</c:v>
                </c:pt>
                <c:pt idx="57">
                  <c:v>4.2761030197143555</c:v>
                </c:pt>
                <c:pt idx="58">
                  <c:v>4.0615763664245605</c:v>
                </c:pt>
                <c:pt idx="59">
                  <c:v>3.8798227310180664</c:v>
                </c:pt>
                <c:pt idx="60">
                  <c:v>3.7326648235321045</c:v>
                </c:pt>
                <c:pt idx="61">
                  <c:v>3.6219265460968018</c:v>
                </c:pt>
                <c:pt idx="62">
                  <c:v>3.5493569374084473</c:v>
                </c:pt>
                <c:pt idx="63">
                  <c:v>3.4953396320343018</c:v>
                </c:pt>
                <c:pt idx="64">
                  <c:v>3.444352388381958</c:v>
                </c:pt>
                <c:pt idx="65">
                  <c:v>3.3974683284759521</c:v>
                </c:pt>
                <c:pt idx="66">
                  <c:v>3.3557600975036621</c:v>
                </c:pt>
                <c:pt idx="67">
                  <c:v>3.3203015327453613</c:v>
                </c:pt>
                <c:pt idx="68">
                  <c:v>3.2921650409698486</c:v>
                </c:pt>
                <c:pt idx="69">
                  <c:v>3.2724235057830811</c:v>
                </c:pt>
                <c:pt idx="70">
                  <c:v>3.2621512413024902</c:v>
                </c:pt>
                <c:pt idx="71">
                  <c:v>3.2124676704406738</c:v>
                </c:pt>
                <c:pt idx="72">
                  <c:v>3.0817246437072754</c:v>
                </c:pt>
                <c:pt idx="73">
                  <c:v>2.9873054027557373</c:v>
                </c:pt>
                <c:pt idx="74">
                  <c:v>2.9135468006134033</c:v>
                </c:pt>
                <c:pt idx="75">
                  <c:v>2.8620257377624512</c:v>
                </c:pt>
                <c:pt idx="76">
                  <c:v>2.8175127506256104</c:v>
                </c:pt>
                <c:pt idx="77">
                  <c:v>2.6703128814697266</c:v>
                </c:pt>
                <c:pt idx="78">
                  <c:v>2.5834386348724365</c:v>
                </c:pt>
                <c:pt idx="79">
                  <c:v>2.4334480762481689</c:v>
                </c:pt>
                <c:pt idx="80">
                  <c:v>2.4118959903717041</c:v>
                </c:pt>
                <c:pt idx="81">
                  <c:v>2.3903439044952393</c:v>
                </c:pt>
                <c:pt idx="82">
                  <c:v>2.3687915802001953</c:v>
                </c:pt>
                <c:pt idx="83">
                  <c:v>2.3472397327423096</c:v>
                </c:pt>
                <c:pt idx="84">
                  <c:v>2.3259942531585693</c:v>
                </c:pt>
                <c:pt idx="85">
                  <c:v>2.2952733039855957</c:v>
                </c:pt>
                <c:pt idx="86">
                  <c:v>2.2338290214538574</c:v>
                </c:pt>
                <c:pt idx="87">
                  <c:v>2.1661794185638428</c:v>
                </c:pt>
                <c:pt idx="88">
                  <c:v>2.1688451766967773</c:v>
                </c:pt>
                <c:pt idx="89">
                  <c:v>2.1707983016967773</c:v>
                </c:pt>
                <c:pt idx="90">
                  <c:v>2.1439797878265381</c:v>
                </c:pt>
                <c:pt idx="91">
                  <c:v>2.095562219619751</c:v>
                </c:pt>
                <c:pt idx="92">
                  <c:v>2.0352537631988525</c:v>
                </c:pt>
                <c:pt idx="93">
                  <c:v>1.9727611541748047</c:v>
                </c:pt>
                <c:pt idx="94">
                  <c:v>1.9097094535827637</c:v>
                </c:pt>
                <c:pt idx="95">
                  <c:v>1.8354941606521606</c:v>
                </c:pt>
                <c:pt idx="96">
                  <c:v>1.7520639896392822</c:v>
                </c:pt>
                <c:pt idx="97">
                  <c:v>1.7681907415390015</c:v>
                </c:pt>
                <c:pt idx="98">
                  <c:v>1.8486765623092651</c:v>
                </c:pt>
                <c:pt idx="99">
                  <c:v>1.8634005784988403</c:v>
                </c:pt>
                <c:pt idx="100">
                  <c:v>1.85414719581604</c:v>
                </c:pt>
                <c:pt idx="101">
                  <c:v>1.8371436595916748</c:v>
                </c:pt>
                <c:pt idx="102">
                  <c:v>1.8144251108169556</c:v>
                </c:pt>
                <c:pt idx="103">
                  <c:v>1.7823268175125122</c:v>
                </c:pt>
                <c:pt idx="104">
                  <c:v>1.7201762199401855</c:v>
                </c:pt>
                <c:pt idx="105">
                  <c:v>1.6367456912994385</c:v>
                </c:pt>
                <c:pt idx="106">
                  <c:v>1.6451669931411743</c:v>
                </c:pt>
              </c:numCache>
            </c:numRef>
          </c:yVal>
          <c:smooth val="1"/>
        </c:ser>
        <c:ser>
          <c:idx val="19"/>
          <c:order val="19"/>
          <c:tx>
            <c:v>1959</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'TC11'!$EX$34:$EX$140</c:f>
              <c:numCache>
                <c:formatCode>#\ ##0.0_ ;\-#\ ##0.0\ </c:formatCode>
                <c:ptCount val="107"/>
                <c:pt idx="0">
                  <c:v>29.927650451660156</c:v>
                </c:pt>
                <c:pt idx="1">
                  <c:v>28.981777191162109</c:v>
                </c:pt>
                <c:pt idx="2">
                  <c:v>28.03742790222168</c:v>
                </c:pt>
                <c:pt idx="3">
                  <c:v>27.098880767822266</c:v>
                </c:pt>
                <c:pt idx="4">
                  <c:v>26.170417785644531</c:v>
                </c:pt>
                <c:pt idx="5">
                  <c:v>25.256326675415039</c:v>
                </c:pt>
                <c:pt idx="6">
                  <c:v>24.360885620117188</c:v>
                </c:pt>
                <c:pt idx="7">
                  <c:v>23.488384246826172</c:v>
                </c:pt>
                <c:pt idx="8">
                  <c:v>22.643102645874023</c:v>
                </c:pt>
                <c:pt idx="9">
                  <c:v>21.829320907592773</c:v>
                </c:pt>
                <c:pt idx="10">
                  <c:v>21.05133056640625</c:v>
                </c:pt>
                <c:pt idx="11">
                  <c:v>20.313404083251953</c:v>
                </c:pt>
                <c:pt idx="12">
                  <c:v>19.619831085205078</c:v>
                </c:pt>
                <c:pt idx="13">
                  <c:v>18.974895477294922</c:v>
                </c:pt>
                <c:pt idx="14">
                  <c:v>18.382877349853516</c:v>
                </c:pt>
                <c:pt idx="15">
                  <c:v>17.848062515258789</c:v>
                </c:pt>
                <c:pt idx="16">
                  <c:v>17.374732971191406</c:v>
                </c:pt>
                <c:pt idx="17">
                  <c:v>16.967174530029297</c:v>
                </c:pt>
                <c:pt idx="18">
                  <c:v>16.629665374755859</c:v>
                </c:pt>
                <c:pt idx="19">
                  <c:v>16.366493225097656</c:v>
                </c:pt>
                <c:pt idx="20">
                  <c:v>16.181941986083984</c:v>
                </c:pt>
                <c:pt idx="21">
                  <c:v>16.080287933349609</c:v>
                </c:pt>
                <c:pt idx="22">
                  <c:v>16.060699462890625</c:v>
                </c:pt>
                <c:pt idx="23">
                  <c:v>16.061130523681641</c:v>
                </c:pt>
                <c:pt idx="24">
                  <c:v>16.063026428222656</c:v>
                </c:pt>
                <c:pt idx="25">
                  <c:v>16.067487716674805</c:v>
                </c:pt>
                <c:pt idx="26">
                  <c:v>16.075611114501953</c:v>
                </c:pt>
                <c:pt idx="27">
                  <c:v>16.088491439819336</c:v>
                </c:pt>
                <c:pt idx="28">
                  <c:v>16.107229232788086</c:v>
                </c:pt>
                <c:pt idx="29">
                  <c:v>16.132923126220703</c:v>
                </c:pt>
                <c:pt idx="30">
                  <c:v>16.166666030883789</c:v>
                </c:pt>
                <c:pt idx="31">
                  <c:v>15.995052337646484</c:v>
                </c:pt>
                <c:pt idx="32">
                  <c:v>15.531220436096191</c:v>
                </c:pt>
                <c:pt idx="33">
                  <c:v>14.851691246032715</c:v>
                </c:pt>
                <c:pt idx="34">
                  <c:v>14.032983779907227</c:v>
                </c:pt>
                <c:pt idx="35">
                  <c:v>13.151609420776367</c:v>
                </c:pt>
                <c:pt idx="36">
                  <c:v>12.284093856811523</c:v>
                </c:pt>
                <c:pt idx="37">
                  <c:v>11.506952285766602</c:v>
                </c:pt>
                <c:pt idx="38">
                  <c:v>10.896701812744141</c:v>
                </c:pt>
                <c:pt idx="39">
                  <c:v>10.420112609863281</c:v>
                </c:pt>
                <c:pt idx="40">
                  <c:v>9.9439611434936523</c:v>
                </c:pt>
                <c:pt idx="41">
                  <c:v>9.4690361022949219</c:v>
                </c:pt>
                <c:pt idx="42">
                  <c:v>8.9976434707641602</c:v>
                </c:pt>
                <c:pt idx="43">
                  <c:v>8.5320968627929687</c:v>
                </c:pt>
                <c:pt idx="44">
                  <c:v>8.0746994018554687</c:v>
                </c:pt>
                <c:pt idx="45">
                  <c:v>7.6277604103088379</c:v>
                </c:pt>
                <c:pt idx="46">
                  <c:v>7.1935906410217285</c:v>
                </c:pt>
                <c:pt idx="47">
                  <c:v>6.7744965553283691</c:v>
                </c:pt>
                <c:pt idx="48">
                  <c:v>6.3727869987487793</c:v>
                </c:pt>
                <c:pt idx="49">
                  <c:v>5.9907698631286621</c:v>
                </c:pt>
                <c:pt idx="50">
                  <c:v>5.6307539939880371</c:v>
                </c:pt>
                <c:pt idx="51">
                  <c:v>5.2950472831726074</c:v>
                </c:pt>
                <c:pt idx="52">
                  <c:v>4.9859580993652344</c:v>
                </c:pt>
                <c:pt idx="53">
                  <c:v>4.7057943344116211</c:v>
                </c:pt>
                <c:pt idx="54">
                  <c:v>4.4568657875061035</c:v>
                </c:pt>
                <c:pt idx="55">
                  <c:v>4.2414798736572266</c:v>
                </c:pt>
                <c:pt idx="56">
                  <c:v>4.0619454383850098</c:v>
                </c:pt>
                <c:pt idx="57">
                  <c:v>3.9205696582794189</c:v>
                </c:pt>
                <c:pt idx="58">
                  <c:v>3.8196618556976318</c:v>
                </c:pt>
                <c:pt idx="59">
                  <c:v>3.7567672729492187</c:v>
                </c:pt>
                <c:pt idx="60">
                  <c:v>3.7023220062255859</c:v>
                </c:pt>
                <c:pt idx="61">
                  <c:v>3.6518213748931885</c:v>
                </c:pt>
                <c:pt idx="62">
                  <c:v>3.6064701080322266</c:v>
                </c:pt>
                <c:pt idx="63">
                  <c:v>3.5674734115600586</c:v>
                </c:pt>
                <c:pt idx="64">
                  <c:v>3.5360345840454102</c:v>
                </c:pt>
                <c:pt idx="65">
                  <c:v>3.5133605003356934</c:v>
                </c:pt>
                <c:pt idx="66">
                  <c:v>3.5006546974182129</c:v>
                </c:pt>
                <c:pt idx="67">
                  <c:v>3.4725103378295898</c:v>
                </c:pt>
                <c:pt idx="68">
                  <c:v>3.3696820735931396</c:v>
                </c:pt>
                <c:pt idx="69">
                  <c:v>3.2672021389007568</c:v>
                </c:pt>
                <c:pt idx="70">
                  <c:v>3.1876444816589355</c:v>
                </c:pt>
                <c:pt idx="71">
                  <c:v>3.1176836490631104</c:v>
                </c:pt>
                <c:pt idx="72">
                  <c:v>3.0606546401977539</c:v>
                </c:pt>
                <c:pt idx="73">
                  <c:v>3.0125916004180908</c:v>
                </c:pt>
                <c:pt idx="74">
                  <c:v>2.9691154956817627</c:v>
                </c:pt>
                <c:pt idx="75">
                  <c:v>2.8550200462341309</c:v>
                </c:pt>
                <c:pt idx="76">
                  <c:v>2.7637226581573486</c:v>
                </c:pt>
                <c:pt idx="77">
                  <c:v>2.6909329891204834</c:v>
                </c:pt>
                <c:pt idx="78">
                  <c:v>2.5846292972564697</c:v>
                </c:pt>
                <c:pt idx="79">
                  <c:v>2.4624829292297363</c:v>
                </c:pt>
                <c:pt idx="80">
                  <c:v>2.4529333114624023</c:v>
                </c:pt>
                <c:pt idx="81">
                  <c:v>2.4560530185699463</c:v>
                </c:pt>
                <c:pt idx="82">
                  <c:v>2.460029125213623</c:v>
                </c:pt>
                <c:pt idx="83">
                  <c:v>2.4398179054260254</c:v>
                </c:pt>
                <c:pt idx="84">
                  <c:v>2.3812406063079834</c:v>
                </c:pt>
                <c:pt idx="85">
                  <c:v>2.3210649490356445</c:v>
                </c:pt>
                <c:pt idx="86">
                  <c:v>2.2563152313232422</c:v>
                </c:pt>
                <c:pt idx="87">
                  <c:v>2.1828219890594482</c:v>
                </c:pt>
                <c:pt idx="88">
                  <c:v>2.0458047389984131</c:v>
                </c:pt>
                <c:pt idx="89">
                  <c:v>2.0260217189788818</c:v>
                </c:pt>
                <c:pt idx="90">
                  <c:v>2.0064806938171387</c:v>
                </c:pt>
                <c:pt idx="91">
                  <c:v>1.9864497184753418</c:v>
                </c:pt>
                <c:pt idx="92">
                  <c:v>1.9657832384109497</c:v>
                </c:pt>
                <c:pt idx="93">
                  <c:v>1.9445111751556396</c:v>
                </c:pt>
                <c:pt idx="94">
                  <c:v>1.9226629734039307</c:v>
                </c:pt>
                <c:pt idx="95">
                  <c:v>1.9002672433853149</c:v>
                </c:pt>
                <c:pt idx="96">
                  <c:v>1.8773539066314697</c:v>
                </c:pt>
                <c:pt idx="97">
                  <c:v>1.6693079471588135</c:v>
                </c:pt>
                <c:pt idx="98">
                  <c:v>1.6471933126449585</c:v>
                </c:pt>
                <c:pt idx="99">
                  <c:v>1.6253221035003662</c:v>
                </c:pt>
                <c:pt idx="100">
                  <c:v>1.6036779880523682</c:v>
                </c:pt>
                <c:pt idx="101">
                  <c:v>1.5822581052780151</c:v>
                </c:pt>
                <c:pt idx="102">
                  <c:v>1.5610655546188354</c:v>
                </c:pt>
                <c:pt idx="103">
                  <c:v>1.5401034355163574</c:v>
                </c:pt>
                <c:pt idx="104">
                  <c:v>1.5192921161651611</c:v>
                </c:pt>
                <c:pt idx="105">
                  <c:v>1.4971749782562256</c:v>
                </c:pt>
                <c:pt idx="106">
                  <c:v>1.4746881723403931</c:v>
                </c:pt>
              </c:numCache>
            </c:numRef>
          </c:yVal>
          <c:smooth val="1"/>
        </c:ser>
        <c:ser>
          <c:idx val="20"/>
          <c:order val="20"/>
          <c:tx>
            <c:v>1960</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'TC11'!$FA$34:$FA$140</c:f>
              <c:numCache>
                <c:formatCode>#\ ##0.0_ ;\-#\ ##0.0\ </c:formatCode>
                <c:ptCount val="107"/>
                <c:pt idx="0">
                  <c:v>29.927646636962891</c:v>
                </c:pt>
                <c:pt idx="1">
                  <c:v>28.981777191162109</c:v>
                </c:pt>
                <c:pt idx="2">
                  <c:v>28.037425994873047</c:v>
                </c:pt>
                <c:pt idx="3">
                  <c:v>27.098880767822266</c:v>
                </c:pt>
                <c:pt idx="4">
                  <c:v>26.170417785644531</c:v>
                </c:pt>
                <c:pt idx="5">
                  <c:v>25.256322860717773</c:v>
                </c:pt>
                <c:pt idx="6">
                  <c:v>24.36088752746582</c:v>
                </c:pt>
                <c:pt idx="7">
                  <c:v>23.488384246826172</c:v>
                </c:pt>
                <c:pt idx="8">
                  <c:v>22.643100738525391</c:v>
                </c:pt>
                <c:pt idx="9">
                  <c:v>21.829322814941406</c:v>
                </c:pt>
                <c:pt idx="10">
                  <c:v>21.051326751708984</c:v>
                </c:pt>
                <c:pt idx="11">
                  <c:v>20.313404083251953</c:v>
                </c:pt>
                <c:pt idx="12">
                  <c:v>19.619831085205078</c:v>
                </c:pt>
                <c:pt idx="13">
                  <c:v>18.974895477294922</c:v>
                </c:pt>
                <c:pt idx="14">
                  <c:v>18.382877349853516</c:v>
                </c:pt>
                <c:pt idx="15">
                  <c:v>17.848062515258789</c:v>
                </c:pt>
                <c:pt idx="16">
                  <c:v>17.374732971191406</c:v>
                </c:pt>
                <c:pt idx="17">
                  <c:v>16.967174530029297</c:v>
                </c:pt>
                <c:pt idx="18">
                  <c:v>16.629665374755859</c:v>
                </c:pt>
                <c:pt idx="19">
                  <c:v>16.366491317749023</c:v>
                </c:pt>
                <c:pt idx="20">
                  <c:v>16.181940078735352</c:v>
                </c:pt>
                <c:pt idx="21">
                  <c:v>16.080287933349609</c:v>
                </c:pt>
                <c:pt idx="22">
                  <c:v>16.060699462890625</c:v>
                </c:pt>
                <c:pt idx="23">
                  <c:v>16.061128616333008</c:v>
                </c:pt>
                <c:pt idx="24">
                  <c:v>16.063026428222656</c:v>
                </c:pt>
                <c:pt idx="25">
                  <c:v>16.067485809326172</c:v>
                </c:pt>
                <c:pt idx="26">
                  <c:v>16.07560920715332</c:v>
                </c:pt>
                <c:pt idx="27">
                  <c:v>16.088493347167969</c:v>
                </c:pt>
                <c:pt idx="28">
                  <c:v>16.107231140136719</c:v>
                </c:pt>
                <c:pt idx="29">
                  <c:v>16.132923126220703</c:v>
                </c:pt>
                <c:pt idx="30">
                  <c:v>16.166666030883789</c:v>
                </c:pt>
                <c:pt idx="31">
                  <c:v>15.97066593170166</c:v>
                </c:pt>
                <c:pt idx="32">
                  <c:v>15.451595306396484</c:v>
                </c:pt>
                <c:pt idx="33">
                  <c:v>14.712856292724609</c:v>
                </c:pt>
                <c:pt idx="34">
                  <c:v>13.857852935791016</c:v>
                </c:pt>
                <c:pt idx="35">
                  <c:v>12.989980697631836</c:v>
                </c:pt>
                <c:pt idx="36">
                  <c:v>12.212645530700684</c:v>
                </c:pt>
                <c:pt idx="37">
                  <c:v>11.627020835876465</c:v>
                </c:pt>
                <c:pt idx="38">
                  <c:v>11.13933277130127</c:v>
                </c:pt>
                <c:pt idx="39">
                  <c:v>10.653603553771973</c:v>
                </c:pt>
                <c:pt idx="40">
                  <c:v>10.17164134979248</c:v>
                </c:pt>
                <c:pt idx="41">
                  <c:v>9.6952552795410156</c:v>
                </c:pt>
                <c:pt idx="42">
                  <c:v>9.2262535095214844</c:v>
                </c:pt>
                <c:pt idx="43">
                  <c:v>8.766444206237793</c:v>
                </c:pt>
                <c:pt idx="44">
                  <c:v>8.3176383972167969</c:v>
                </c:pt>
                <c:pt idx="45">
                  <c:v>7.8816447257995605</c:v>
                </c:pt>
                <c:pt idx="46">
                  <c:v>7.4602694511413574</c:v>
                </c:pt>
                <c:pt idx="47">
                  <c:v>7.055323600769043</c:v>
                </c:pt>
                <c:pt idx="48">
                  <c:v>6.6686158180236816</c:v>
                </c:pt>
                <c:pt idx="49">
                  <c:v>6.3019537925720215</c:v>
                </c:pt>
                <c:pt idx="50">
                  <c:v>5.9571475982666016</c:v>
                </c:pt>
                <c:pt idx="51">
                  <c:v>5.6360044479370117</c:v>
                </c:pt>
                <c:pt idx="52">
                  <c:v>5.3403353691101074</c:v>
                </c:pt>
                <c:pt idx="53">
                  <c:v>5.0719475746154785</c:v>
                </c:pt>
                <c:pt idx="54">
                  <c:v>4.8326492309570313</c:v>
                </c:pt>
                <c:pt idx="55">
                  <c:v>4.6242518424987793</c:v>
                </c:pt>
                <c:pt idx="56">
                  <c:v>4.4485616683959961</c:v>
                </c:pt>
                <c:pt idx="57">
                  <c:v>4.3073892593383789</c:v>
                </c:pt>
                <c:pt idx="58">
                  <c:v>4.1968755722045898</c:v>
                </c:pt>
                <c:pt idx="59">
                  <c:v>4.092656135559082</c:v>
                </c:pt>
                <c:pt idx="60">
                  <c:v>3.9955582618713379</c:v>
                </c:pt>
                <c:pt idx="61">
                  <c:v>3.9100730419158936</c:v>
                </c:pt>
                <c:pt idx="62">
                  <c:v>3.8406920433044434</c:v>
                </c:pt>
                <c:pt idx="63">
                  <c:v>3.7919075489044189</c:v>
                </c:pt>
                <c:pt idx="64">
                  <c:v>3.7682108879089355</c:v>
                </c:pt>
                <c:pt idx="65">
                  <c:v>3.7040553092956543</c:v>
                </c:pt>
                <c:pt idx="66">
                  <c:v>3.6022615432739258</c:v>
                </c:pt>
                <c:pt idx="67">
                  <c:v>3.5047919750213623</c:v>
                </c:pt>
                <c:pt idx="68">
                  <c:v>3.4164314270019531</c:v>
                </c:pt>
                <c:pt idx="69">
                  <c:v>3.3328006267547607</c:v>
                </c:pt>
                <c:pt idx="70">
                  <c:v>3.2546534538269043</c:v>
                </c:pt>
                <c:pt idx="71">
                  <c:v>3.1813204288482666</c:v>
                </c:pt>
                <c:pt idx="72">
                  <c:v>3.1128392219543457</c:v>
                </c:pt>
                <c:pt idx="73">
                  <c:v>3.0168335437774658</c:v>
                </c:pt>
                <c:pt idx="74">
                  <c:v>2.9097967147827148</c:v>
                </c:pt>
                <c:pt idx="75">
                  <c:v>2.8246250152587891</c:v>
                </c:pt>
                <c:pt idx="76">
                  <c:v>2.7573809623718262</c:v>
                </c:pt>
                <c:pt idx="77">
                  <c:v>2.6833205223083496</c:v>
                </c:pt>
                <c:pt idx="78">
                  <c:v>2.5404427051544189</c:v>
                </c:pt>
                <c:pt idx="79">
                  <c:v>2.433436393737793</c:v>
                </c:pt>
                <c:pt idx="80">
                  <c:v>2.4092817306518555</c:v>
                </c:pt>
                <c:pt idx="81">
                  <c:v>2.3824295997619629</c:v>
                </c:pt>
                <c:pt idx="82">
                  <c:v>2.3525533676147461</c:v>
                </c:pt>
                <c:pt idx="83">
                  <c:v>2.3218812942504883</c:v>
                </c:pt>
                <c:pt idx="84">
                  <c:v>2.2911465167999268</c:v>
                </c:pt>
                <c:pt idx="85">
                  <c:v>2.2595009803771973</c:v>
                </c:pt>
                <c:pt idx="86">
                  <c:v>2.2269883155822754</c:v>
                </c:pt>
                <c:pt idx="87">
                  <c:v>2.2044010162353516</c:v>
                </c:pt>
                <c:pt idx="88">
                  <c:v>2.0648114681243896</c:v>
                </c:pt>
                <c:pt idx="89">
                  <c:v>2.0484669208526611</c:v>
                </c:pt>
                <c:pt idx="90">
                  <c:v>2.0314652919769287</c:v>
                </c:pt>
                <c:pt idx="91">
                  <c:v>2.013843297958374</c:v>
                </c:pt>
                <c:pt idx="92">
                  <c:v>1.9956363439559937</c:v>
                </c:pt>
                <c:pt idx="93">
                  <c:v>1.976880669593811</c:v>
                </c:pt>
                <c:pt idx="94">
                  <c:v>1.9576120376586914</c:v>
                </c:pt>
                <c:pt idx="95">
                  <c:v>1.9378669261932373</c:v>
                </c:pt>
                <c:pt idx="96">
                  <c:v>1.8457506895065308</c:v>
                </c:pt>
                <c:pt idx="97">
                  <c:v>1.6441539525985718</c:v>
                </c:pt>
                <c:pt idx="98">
                  <c:v>1.6214452981948853</c:v>
                </c:pt>
                <c:pt idx="99">
                  <c:v>1.5982630252838135</c:v>
                </c:pt>
                <c:pt idx="100">
                  <c:v>1.5746244192123413</c:v>
                </c:pt>
                <c:pt idx="101">
                  <c:v>1.5505465269088745</c:v>
                </c:pt>
                <c:pt idx="102">
                  <c:v>1.5260459184646606</c:v>
                </c:pt>
                <c:pt idx="103">
                  <c:v>1.5051364898681641</c:v>
                </c:pt>
                <c:pt idx="104">
                  <c:v>1.48526930809021</c:v>
                </c:pt>
                <c:pt idx="105">
                  <c:v>1.4660972356796265</c:v>
                </c:pt>
                <c:pt idx="106">
                  <c:v>1.447609543800354</c:v>
                </c:pt>
              </c:numCache>
            </c:numRef>
          </c:yVal>
          <c:smooth val="1"/>
        </c:ser>
        <c:ser>
          <c:idx val="21"/>
          <c:order val="21"/>
          <c:tx>
            <c:v>1962</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'TC11'!$FD$34:$FD$140</c:f>
              <c:numCache>
                <c:formatCode>#\ ##0.0_ ;\-#\ ##0.0\ </c:formatCode>
                <c:ptCount val="107"/>
                <c:pt idx="0">
                  <c:v>26.622432708740234</c:v>
                </c:pt>
                <c:pt idx="1">
                  <c:v>25.778314590454102</c:v>
                </c:pt>
                <c:pt idx="2">
                  <c:v>24.936519622802734</c:v>
                </c:pt>
                <c:pt idx="3">
                  <c:v>24.100687026977539</c:v>
                </c:pt>
                <c:pt idx="4">
                  <c:v>23.27446174621582</c:v>
                </c:pt>
                <c:pt idx="5">
                  <c:v>22.46148681640625</c:v>
                </c:pt>
                <c:pt idx="6">
                  <c:v>21.665410995483398</c:v>
                </c:pt>
                <c:pt idx="7">
                  <c:v>20.889877319335938</c:v>
                </c:pt>
                <c:pt idx="8">
                  <c:v>20.138528823852539</c:v>
                </c:pt>
                <c:pt idx="9">
                  <c:v>19.415016174316406</c:v>
                </c:pt>
                <c:pt idx="10">
                  <c:v>18.722980499267578</c:v>
                </c:pt>
                <c:pt idx="11">
                  <c:v>18.066064834594727</c:v>
                </c:pt>
                <c:pt idx="12">
                  <c:v>17.447921752929688</c:v>
                </c:pt>
                <c:pt idx="13">
                  <c:v>16.872188568115234</c:v>
                </c:pt>
                <c:pt idx="14">
                  <c:v>16.342512130737305</c:v>
                </c:pt>
                <c:pt idx="15">
                  <c:v>15.862542152404785</c:v>
                </c:pt>
                <c:pt idx="16">
                  <c:v>15.435919761657715</c:v>
                </c:pt>
                <c:pt idx="17">
                  <c:v>15.066287040710449</c:v>
                </c:pt>
                <c:pt idx="18">
                  <c:v>14.757292747497559</c:v>
                </c:pt>
                <c:pt idx="19">
                  <c:v>14.512581825256348</c:v>
                </c:pt>
                <c:pt idx="20">
                  <c:v>14.335801124572754</c:v>
                </c:pt>
                <c:pt idx="21">
                  <c:v>14.2305908203125</c:v>
                </c:pt>
                <c:pt idx="22">
                  <c:v>14.200103759765625</c:v>
                </c:pt>
                <c:pt idx="23">
                  <c:v>14.200400352478027</c:v>
                </c:pt>
                <c:pt idx="24">
                  <c:v>14.202128410339355</c:v>
                </c:pt>
                <c:pt idx="25">
                  <c:v>14.206582069396973</c:v>
                </c:pt>
                <c:pt idx="26">
                  <c:v>14.215046882629395</c:v>
                </c:pt>
                <c:pt idx="27">
                  <c:v>14.228814125061035</c:v>
                </c:pt>
                <c:pt idx="28">
                  <c:v>14.249172210693359</c:v>
                </c:pt>
                <c:pt idx="29">
                  <c:v>14.277407646179199</c:v>
                </c:pt>
                <c:pt idx="30">
                  <c:v>14.314815521240234</c:v>
                </c:pt>
                <c:pt idx="31">
                  <c:v>14.177247047424316</c:v>
                </c:pt>
                <c:pt idx="32">
                  <c:v>13.813310623168945</c:v>
                </c:pt>
                <c:pt idx="33">
                  <c:v>13.296151161193848</c:v>
                </c:pt>
                <c:pt idx="34">
                  <c:v>12.69892406463623</c:v>
                </c:pt>
                <c:pt idx="35">
                  <c:v>12.094776153564453</c:v>
                </c:pt>
                <c:pt idx="36">
                  <c:v>11.556859016418457</c:v>
                </c:pt>
                <c:pt idx="37">
                  <c:v>11.144248008728027</c:v>
                </c:pt>
                <c:pt idx="38">
                  <c:v>10.766914367675781</c:v>
                </c:pt>
                <c:pt idx="39">
                  <c:v>10.394064903259277</c:v>
                </c:pt>
                <c:pt idx="40">
                  <c:v>10.026273727416992</c:v>
                </c:pt>
                <c:pt idx="41">
                  <c:v>9.6641130447387695</c:v>
                </c:pt>
                <c:pt idx="42">
                  <c:v>9.3081579208374023</c:v>
                </c:pt>
                <c:pt idx="43">
                  <c:v>8.958979606628418</c:v>
                </c:pt>
                <c:pt idx="44">
                  <c:v>8.6171541213989258</c:v>
                </c:pt>
                <c:pt idx="45">
                  <c:v>8.2832536697387695</c:v>
                </c:pt>
                <c:pt idx="46">
                  <c:v>7.9578490257263184</c:v>
                </c:pt>
                <c:pt idx="47">
                  <c:v>7.641517162322998</c:v>
                </c:pt>
                <c:pt idx="48">
                  <c:v>7.3348293304443359</c:v>
                </c:pt>
                <c:pt idx="49">
                  <c:v>7.038360595703125</c:v>
                </c:pt>
                <c:pt idx="50">
                  <c:v>6.7526826858520508</c:v>
                </c:pt>
                <c:pt idx="51">
                  <c:v>6.4783692359924316</c:v>
                </c:pt>
                <c:pt idx="52">
                  <c:v>6.2159953117370605</c:v>
                </c:pt>
                <c:pt idx="53">
                  <c:v>5.9661316871643066</c:v>
                </c:pt>
                <c:pt idx="54">
                  <c:v>5.7293529510498047</c:v>
                </c:pt>
                <c:pt idx="55">
                  <c:v>5.506232738494873</c:v>
                </c:pt>
                <c:pt idx="56">
                  <c:v>5.2973442077636719</c:v>
                </c:pt>
                <c:pt idx="57">
                  <c:v>5.1022505760192871</c:v>
                </c:pt>
                <c:pt idx="58">
                  <c:v>4.9197988510131836</c:v>
                </c:pt>
                <c:pt idx="59">
                  <c:v>4.7496242523193359</c:v>
                </c:pt>
                <c:pt idx="60">
                  <c:v>4.5913591384887695</c:v>
                </c:pt>
                <c:pt idx="61">
                  <c:v>4.4446382522583008</c:v>
                </c:pt>
                <c:pt idx="62">
                  <c:v>4.3090953826904297</c:v>
                </c:pt>
                <c:pt idx="63">
                  <c:v>4.1750016212463379</c:v>
                </c:pt>
                <c:pt idx="64">
                  <c:v>4.0297508239746094</c:v>
                </c:pt>
                <c:pt idx="65">
                  <c:v>3.8966686725616455</c:v>
                </c:pt>
                <c:pt idx="66">
                  <c:v>3.781728982925415</c:v>
                </c:pt>
                <c:pt idx="67">
                  <c:v>3.6772434711456299</c:v>
                </c:pt>
                <c:pt idx="68">
                  <c:v>3.5876567363739014</c:v>
                </c:pt>
                <c:pt idx="69">
                  <c:v>3.5149435997009277</c:v>
                </c:pt>
                <c:pt idx="70">
                  <c:v>3.4530467987060547</c:v>
                </c:pt>
                <c:pt idx="71">
                  <c:v>3.4039344787597656</c:v>
                </c:pt>
                <c:pt idx="72">
                  <c:v>3.2910623550415039</c:v>
                </c:pt>
                <c:pt idx="73">
                  <c:v>3.1867532730102539</c:v>
                </c:pt>
                <c:pt idx="74">
                  <c:v>3.1076569557189941</c:v>
                </c:pt>
                <c:pt idx="75">
                  <c:v>3.0527045726776123</c:v>
                </c:pt>
                <c:pt idx="76">
                  <c:v>3.0149905681610107</c:v>
                </c:pt>
                <c:pt idx="77">
                  <c:v>2.886538028717041</c:v>
                </c:pt>
                <c:pt idx="78">
                  <c:v>2.8380112648010254</c:v>
                </c:pt>
                <c:pt idx="79">
                  <c:v>2.261324405670166</c:v>
                </c:pt>
                <c:pt idx="80">
                  <c:v>2.2231361865997314</c:v>
                </c:pt>
                <c:pt idx="81">
                  <c:v>2.1974620819091797</c:v>
                </c:pt>
                <c:pt idx="82">
                  <c:v>2.1865119934082031</c:v>
                </c:pt>
                <c:pt idx="83">
                  <c:v>2.2148818969726562</c:v>
                </c:pt>
                <c:pt idx="84">
                  <c:v>2.3089568614959717</c:v>
                </c:pt>
                <c:pt idx="85">
                  <c:v>2.4416286945343018</c:v>
                </c:pt>
                <c:pt idx="86">
                  <c:v>2.2183480262756348</c:v>
                </c:pt>
                <c:pt idx="87">
                  <c:v>1.9881597757339478</c:v>
                </c:pt>
                <c:pt idx="88">
                  <c:v>1.9459542036056519</c:v>
                </c:pt>
                <c:pt idx="89">
                  <c:v>1.9509545564651489</c:v>
                </c:pt>
                <c:pt idx="90">
                  <c:v>1.9574434757232666</c:v>
                </c:pt>
                <c:pt idx="91">
                  <c:v>1.9655561447143555</c:v>
                </c:pt>
                <c:pt idx="92">
                  <c:v>1.9754270315170288</c:v>
                </c:pt>
                <c:pt idx="93">
                  <c:v>1.9871915578842163</c:v>
                </c:pt>
                <c:pt idx="94">
                  <c:v>2.0009841918945313</c:v>
                </c:pt>
                <c:pt idx="95">
                  <c:v>1.9396610260009766</c:v>
                </c:pt>
                <c:pt idx="96">
                  <c:v>1.8602328300476074</c:v>
                </c:pt>
                <c:pt idx="97">
                  <c:v>1.8540558815002441</c:v>
                </c:pt>
                <c:pt idx="98">
                  <c:v>1.8561667203903198</c:v>
                </c:pt>
                <c:pt idx="99">
                  <c:v>1.8589110374450684</c:v>
                </c:pt>
                <c:pt idx="100">
                  <c:v>1.8623712062835693</c:v>
                </c:pt>
                <c:pt idx="101">
                  <c:v>1.8666293621063232</c:v>
                </c:pt>
                <c:pt idx="102">
                  <c:v>1.7984212636947632</c:v>
                </c:pt>
                <c:pt idx="103">
                  <c:v>1.7383438348770142</c:v>
                </c:pt>
                <c:pt idx="104">
                  <c:v>1.7117090225219727</c:v>
                </c:pt>
                <c:pt idx="105">
                  <c:v>1.7173470258712769</c:v>
                </c:pt>
                <c:pt idx="106">
                  <c:v>1.7288947105407715</c:v>
                </c:pt>
              </c:numCache>
            </c:numRef>
          </c:yVal>
          <c:smooth val="1"/>
        </c:ser>
        <c:ser>
          <c:idx val="22"/>
          <c:order val="22"/>
          <c:tx>
            <c:v>1964</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'TC11'!$FG$34:$FG$140</c:f>
              <c:numCache>
                <c:formatCode>#\ ##0.0_ ;\-#\ ##0.0\ </c:formatCode>
                <c:ptCount val="107"/>
                <c:pt idx="0">
                  <c:v>27.572038650512695</c:v>
                </c:pt>
                <c:pt idx="1">
                  <c:v>26.7010498046875</c:v>
                </c:pt>
                <c:pt idx="2">
                  <c:v>25.829950332641602</c:v>
                </c:pt>
                <c:pt idx="3">
                  <c:v>24.962945938110352</c:v>
                </c:pt>
                <c:pt idx="4">
                  <c:v>24.104249954223633</c:v>
                </c:pt>
                <c:pt idx="5">
                  <c:v>23.258060455322266</c:v>
                </c:pt>
                <c:pt idx="6">
                  <c:v>22.428594589233398</c:v>
                </c:pt>
                <c:pt idx="7">
                  <c:v>21.620048522949219</c:v>
                </c:pt>
                <c:pt idx="8">
                  <c:v>20.836643218994141</c:v>
                </c:pt>
                <c:pt idx="9">
                  <c:v>20.082576751708984</c:v>
                </c:pt>
                <c:pt idx="10">
                  <c:v>19.362051010131836</c:v>
                </c:pt>
                <c:pt idx="11">
                  <c:v>18.679285049438477</c:v>
                </c:pt>
                <c:pt idx="12">
                  <c:v>18.038476943969727</c:v>
                </c:pt>
                <c:pt idx="13">
                  <c:v>17.443840026855469</c:v>
                </c:pt>
                <c:pt idx="14">
                  <c:v>16.899578094482422</c:v>
                </c:pt>
                <c:pt idx="15">
                  <c:v>16.40989875793457</c:v>
                </c:pt>
                <c:pt idx="16">
                  <c:v>15.979006767272949</c:v>
                </c:pt>
                <c:pt idx="17">
                  <c:v>15.611114501953125</c:v>
                </c:pt>
                <c:pt idx="18">
                  <c:v>15.310425758361816</c:v>
                </c:pt>
                <c:pt idx="19">
                  <c:v>15.081150054931641</c:v>
                </c:pt>
                <c:pt idx="20">
                  <c:v>14.927490234375</c:v>
                </c:pt>
                <c:pt idx="21">
                  <c:v>14.853654861450195</c:v>
                </c:pt>
                <c:pt idx="22">
                  <c:v>14.847416877746582</c:v>
                </c:pt>
                <c:pt idx="23">
                  <c:v>14.847649574279785</c:v>
                </c:pt>
                <c:pt idx="24">
                  <c:v>14.848445892333984</c:v>
                </c:pt>
                <c:pt idx="25">
                  <c:v>14.850156784057617</c:v>
                </c:pt>
                <c:pt idx="26">
                  <c:v>14.853126525878906</c:v>
                </c:pt>
                <c:pt idx="27">
                  <c:v>14.857711791992188</c:v>
                </c:pt>
                <c:pt idx="28">
                  <c:v>14.864253044128418</c:v>
                </c:pt>
                <c:pt idx="29">
                  <c:v>14.873104095458984</c:v>
                </c:pt>
                <c:pt idx="30">
                  <c:v>14.884614944458008</c:v>
                </c:pt>
                <c:pt idx="31">
                  <c:v>14.746942520141602</c:v>
                </c:pt>
                <c:pt idx="32">
                  <c:v>14.380964279174805</c:v>
                </c:pt>
                <c:pt idx="33">
                  <c:v>13.857245445251465</c:v>
                </c:pt>
                <c:pt idx="34">
                  <c:v>13.246344566345215</c:v>
                </c:pt>
                <c:pt idx="35">
                  <c:v>12.618827819824219</c:v>
                </c:pt>
                <c:pt idx="36">
                  <c:v>12.045255661010742</c:v>
                </c:pt>
                <c:pt idx="37">
                  <c:v>11.588619232177734</c:v>
                </c:pt>
                <c:pt idx="38">
                  <c:v>11.175320625305176</c:v>
                </c:pt>
                <c:pt idx="39">
                  <c:v>10.767613410949707</c:v>
                </c:pt>
                <c:pt idx="40">
                  <c:v>10.365938186645508</c:v>
                </c:pt>
                <c:pt idx="41">
                  <c:v>9.970733642578125</c:v>
                </c:pt>
                <c:pt idx="42">
                  <c:v>9.5824413299560547</c:v>
                </c:pt>
                <c:pt idx="43">
                  <c:v>9.2015018463134766</c:v>
                </c:pt>
                <c:pt idx="44">
                  <c:v>8.8283538818359375</c:v>
                </c:pt>
                <c:pt idx="45">
                  <c:v>8.46343994140625</c:v>
                </c:pt>
                <c:pt idx="46">
                  <c:v>8.1071996688842773</c:v>
                </c:pt>
                <c:pt idx="47">
                  <c:v>7.760073184967041</c:v>
                </c:pt>
                <c:pt idx="48">
                  <c:v>7.4225015640258789</c:v>
                </c:pt>
                <c:pt idx="49">
                  <c:v>7.0949249267578125</c:v>
                </c:pt>
                <c:pt idx="50">
                  <c:v>6.7777829170227051</c:v>
                </c:pt>
                <c:pt idx="51">
                  <c:v>6.4715175628662109</c:v>
                </c:pt>
                <c:pt idx="52">
                  <c:v>6.1765666007995605</c:v>
                </c:pt>
                <c:pt idx="53">
                  <c:v>5.8938212394714355</c:v>
                </c:pt>
                <c:pt idx="54">
                  <c:v>5.6233744621276855</c:v>
                </c:pt>
                <c:pt idx="55">
                  <c:v>5.3645939826965332</c:v>
                </c:pt>
                <c:pt idx="56">
                  <c:v>5.116847038269043</c:v>
                </c:pt>
                <c:pt idx="57">
                  <c:v>4.8795018196105957</c:v>
                </c:pt>
                <c:pt idx="58">
                  <c:v>4.6519255638122559</c:v>
                </c:pt>
                <c:pt idx="59">
                  <c:v>4.506873607635498</c:v>
                </c:pt>
                <c:pt idx="60">
                  <c:v>4.5444507598876953</c:v>
                </c:pt>
                <c:pt idx="61">
                  <c:v>4.5892472267150879</c:v>
                </c:pt>
                <c:pt idx="62">
                  <c:v>4.5935373306274414</c:v>
                </c:pt>
                <c:pt idx="63">
                  <c:v>4.5016217231750488</c:v>
                </c:pt>
                <c:pt idx="64">
                  <c:v>4.3436932563781738</c:v>
                </c:pt>
                <c:pt idx="65">
                  <c:v>4.1679339408874512</c:v>
                </c:pt>
                <c:pt idx="66">
                  <c:v>4.0224924087524414</c:v>
                </c:pt>
                <c:pt idx="67">
                  <c:v>3.9099912643432617</c:v>
                </c:pt>
                <c:pt idx="68">
                  <c:v>3.805241584777832</c:v>
                </c:pt>
                <c:pt idx="69">
                  <c:v>3.7062802314758301</c:v>
                </c:pt>
                <c:pt idx="70">
                  <c:v>3.5519397258758545</c:v>
                </c:pt>
                <c:pt idx="71">
                  <c:v>3.4109399318695068</c:v>
                </c:pt>
                <c:pt idx="72">
                  <c:v>3.3017866611480713</c:v>
                </c:pt>
                <c:pt idx="73">
                  <c:v>3.2224526405334473</c:v>
                </c:pt>
                <c:pt idx="74">
                  <c:v>3.1689369678497314</c:v>
                </c:pt>
                <c:pt idx="75">
                  <c:v>3.1179201602935791</c:v>
                </c:pt>
                <c:pt idx="76">
                  <c:v>2.9347970485687256</c:v>
                </c:pt>
                <c:pt idx="77">
                  <c:v>2.8365242481231689</c:v>
                </c:pt>
                <c:pt idx="78">
                  <c:v>2.775860071182251</c:v>
                </c:pt>
                <c:pt idx="79">
                  <c:v>2.5523865222930908</c:v>
                </c:pt>
                <c:pt idx="80">
                  <c:v>2.5421617031097412</c:v>
                </c:pt>
                <c:pt idx="81">
                  <c:v>2.5331895351409912</c:v>
                </c:pt>
                <c:pt idx="82">
                  <c:v>2.5258581638336182</c:v>
                </c:pt>
                <c:pt idx="83">
                  <c:v>2.520554780960083</c:v>
                </c:pt>
                <c:pt idx="84">
                  <c:v>2.4996044635772705</c:v>
                </c:pt>
                <c:pt idx="85">
                  <c:v>2.4516010284423828</c:v>
                </c:pt>
                <c:pt idx="86">
                  <c:v>2.3865056037902832</c:v>
                </c:pt>
                <c:pt idx="87">
                  <c:v>2.275615930557251</c:v>
                </c:pt>
                <c:pt idx="88">
                  <c:v>2.1646316051483154</c:v>
                </c:pt>
                <c:pt idx="89">
                  <c:v>2.1536006927490234</c:v>
                </c:pt>
                <c:pt idx="90">
                  <c:v>2.1425697803497314</c:v>
                </c:pt>
                <c:pt idx="91">
                  <c:v>2.1315383911132813</c:v>
                </c:pt>
                <c:pt idx="92">
                  <c:v>2.0929255485534668</c:v>
                </c:pt>
                <c:pt idx="93">
                  <c:v>2.0236344337463379</c:v>
                </c:pt>
                <c:pt idx="94">
                  <c:v>2.0040714740753174</c:v>
                </c:pt>
                <c:pt idx="95">
                  <c:v>1.9956154823303223</c:v>
                </c:pt>
                <c:pt idx="96">
                  <c:v>2.0159435272216797</c:v>
                </c:pt>
                <c:pt idx="97">
                  <c:v>2.0334177017211914</c:v>
                </c:pt>
                <c:pt idx="98">
                  <c:v>2.0163958072662354</c:v>
                </c:pt>
                <c:pt idx="99">
                  <c:v>2.0155260562896729</c:v>
                </c:pt>
                <c:pt idx="100">
                  <c:v>2.0157327651977539</c:v>
                </c:pt>
                <c:pt idx="101">
                  <c:v>2.016101598739624</c:v>
                </c:pt>
                <c:pt idx="102">
                  <c:v>2.0210855007171631</c:v>
                </c:pt>
                <c:pt idx="103">
                  <c:v>2.0375721454620361</c:v>
                </c:pt>
                <c:pt idx="104">
                  <c:v>2.0601100921630859</c:v>
                </c:pt>
                <c:pt idx="105">
                  <c:v>2.0617105960845947</c:v>
                </c:pt>
                <c:pt idx="106">
                  <c:v>2.0619597434997559</c:v>
                </c:pt>
              </c:numCache>
            </c:numRef>
          </c:yVal>
          <c:smooth val="1"/>
        </c:ser>
        <c:dLbls>
          <c:showLegendKey val="0"/>
          <c:showVal val="0"/>
          <c:showCatName val="0"/>
          <c:showSerName val="0"/>
          <c:showPercent val="0"/>
          <c:showBubbleSize val="0"/>
        </c:dLbls>
        <c:axId val="666190560"/>
        <c:axId val="666191104"/>
      </c:scatterChart>
      <c:valAx>
        <c:axId val="666190560"/>
        <c:scaling>
          <c:orientation val="minMax"/>
          <c:max val="100"/>
          <c:min val="90"/>
        </c:scaling>
        <c:delete val="0"/>
        <c:axPos val="b"/>
        <c:numFmt formatCode="General" sourceLinked="1"/>
        <c:majorTickMark val="out"/>
        <c:minorTickMark val="none"/>
        <c:tickLblPos val="nextTo"/>
        <c:txPr>
          <a:bodyPr/>
          <a:lstStyle/>
          <a:p>
            <a:pPr>
              <a:defRPr sz="1200"/>
            </a:pPr>
            <a:endParaRPr lang="fr-FR"/>
          </a:p>
        </c:txPr>
        <c:crossAx val="666191104"/>
        <c:crosses val="autoZero"/>
        <c:crossBetween val="midCat"/>
        <c:majorUnit val="1"/>
      </c:valAx>
      <c:valAx>
        <c:axId val="666191104"/>
        <c:scaling>
          <c:orientation val="minMax"/>
          <c:max val="8"/>
          <c:min val="1"/>
        </c:scaling>
        <c:delete val="0"/>
        <c:axPos val="l"/>
        <c:majorGridlines/>
        <c:numFmt formatCode="#,##0.0" sourceLinked="0"/>
        <c:majorTickMark val="out"/>
        <c:minorTickMark val="none"/>
        <c:tickLblPos val="nextTo"/>
        <c:txPr>
          <a:bodyPr/>
          <a:lstStyle/>
          <a:p>
            <a:pPr>
              <a:defRPr sz="1200"/>
            </a:pPr>
            <a:endParaRPr lang="fr-FR"/>
          </a:p>
        </c:txPr>
        <c:crossAx val="666190560"/>
        <c:crosses val="autoZero"/>
        <c:crossBetween val="midCat"/>
        <c:majorUnit val="0.5"/>
      </c:valAx>
    </c:plotArea>
    <c:legend>
      <c:legendPos val="r"/>
      <c:layout>
        <c:manualLayout>
          <c:xMode val="edge"/>
          <c:yMode val="edge"/>
          <c:x val="0.23067616362915264"/>
          <c:y val="0.13198480090609602"/>
          <c:w val="0.64247050422797713"/>
          <c:h val="0.3384025166680511"/>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7.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9.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1.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2.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3.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4.xml"/></Relationships>
</file>

<file path=xl/chartsheets/sheet1.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xml><?xml version="1.0" encoding="utf-8"?>
<chartsheet xmlns="http://schemas.openxmlformats.org/spreadsheetml/2006/main" xmlns:r="http://schemas.openxmlformats.org/officeDocument/2006/relationships">
  <sheetPr>
    <tabColor theme="7"/>
  </sheetPr>
  <sheetViews>
    <sheetView workbookViewId="0"/>
  </sheetViews>
  <pageMargins left="0.78740157499999996" right="0.78740157499999996" top="0.984251969" bottom="0.984251969" header="0.4921259845" footer="0.4921259845"/>
  <pageSetup paperSize="9" orientation="landscape" horizontalDpi="1200" verticalDpi="1200"/>
  <headerFooter alignWithMargins="0"/>
  <drawing r:id="rId1"/>
</chartsheet>
</file>

<file path=xl/chartsheets/sheet5.xml><?xml version="1.0" encoding="utf-8"?>
<chartsheet xmlns="http://schemas.openxmlformats.org/spreadsheetml/2006/main" xmlns:r="http://schemas.openxmlformats.org/officeDocument/2006/relationships">
  <sheetPr>
    <tabColor theme="7"/>
  </sheetPr>
  <sheetViews>
    <sheetView workbookViewId="0"/>
  </sheetViews>
  <pageMargins left="0.78740157499999996" right="0.78740157499999996" top="0.984251969" bottom="0.984251969" header="0.4921259845" footer="0.4921259845"/>
  <pageSetup paperSize="9" orientation="landscape" horizontalDpi="1200" verticalDpi="1200"/>
  <headerFooter alignWithMargins="0"/>
  <drawing r:id="rId1"/>
</chartsheet>
</file>

<file path=xl/chartsheets/sheet6.xml><?xml version="1.0" encoding="utf-8"?>
<chartsheet xmlns="http://schemas.openxmlformats.org/spreadsheetml/2006/main" xmlns:r="http://schemas.openxmlformats.org/officeDocument/2006/relationships">
  <sheetPr>
    <tabColor theme="7"/>
  </sheetPr>
  <sheetViews>
    <sheetView zoomScale="89" workbookViewId="0" zoomToFit="1"/>
  </sheetViews>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sheetPr>
    <tabColor theme="7"/>
  </sheetPr>
  <sheetViews>
    <sheetView zoomScale="89" workbookViewId="0" zoomToFit="1"/>
  </sheetViews>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sheetPr>
    <tabColor theme="7"/>
  </sheetPr>
  <sheetViews>
    <sheetView zoomScale="89" workbookViewId="0" zoomToFit="1"/>
  </sheetViews>
  <pageMargins left="0.7" right="0.7" top="0.75" bottom="0.75" header="0.3" footer="0.3"/>
  <drawing r:id="rId1"/>
</chartsheet>
</file>

<file path=xl/chartsheets/sheet9.xml><?xml version="1.0" encoding="utf-8"?>
<chartsheet xmlns="http://schemas.openxmlformats.org/spreadsheetml/2006/main" xmlns:r="http://schemas.openxmlformats.org/officeDocument/2006/relationships">
  <sheetPr>
    <tabColor theme="7"/>
  </sheetPr>
  <sheetViews>
    <sheetView zoomScale="89"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0.04264</cdr:x>
      <cdr:y>0.8523</cdr:y>
    </cdr:from>
    <cdr:to>
      <cdr:x>0.96237</cdr:x>
      <cdr:y>0.99458</cdr:y>
    </cdr:to>
    <cdr:sp macro="" textlink="">
      <cdr:nvSpPr>
        <cdr:cNvPr id="3" name="ZoneTexte 2"/>
        <cdr:cNvSpPr txBox="1"/>
      </cdr:nvSpPr>
      <cdr:spPr>
        <a:xfrm xmlns:a="http://schemas.openxmlformats.org/drawingml/2006/main">
          <a:off x="388620" y="4792960"/>
          <a:ext cx="8382000"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fr-FR" sz="1100" baseline="0">
              <a:latin typeface="Arial" panose="020B0604020202020204" pitchFamily="34" charset="0"/>
              <a:cs typeface="Arial" panose="020B0604020202020204" pitchFamily="34" charset="0"/>
            </a:rPr>
            <a:t>The annual number of adult dececents has generally been about 500-600 thousands throughtout the 1800-2010 period in France. The annual number of inheritance declarations has generally been around 300-400 thousands (reflecting the fact that decedents with very low net wealth do not get registered via an inheritance declaration), except after the introduction of a large tax exemption in 1956, when it briefly fell to less than 100 thousand (see next figure).</a:t>
          </a:r>
          <a:endParaRPr lang="fr-FR" sz="1100">
            <a:latin typeface="Arial" panose="020B0604020202020204" pitchFamily="34" charset="0"/>
            <a:cs typeface="Arial" panose="020B0604020202020204" pitchFamily="34" charset="0"/>
          </a:endParaRP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effectLst/>
              <a:latin typeface="Arial" panose="020B0604020202020204" pitchFamily="34" charset="0"/>
              <a:ea typeface="+mn-ea"/>
              <a:cs typeface="Arial" panose="020B0604020202020204" pitchFamily="34" charset="0"/>
            </a:rPr>
            <a:t>Until</a:t>
          </a:r>
          <a:r>
            <a:rPr lang="fr-FR" sz="1100" baseline="0">
              <a:effectLst/>
              <a:latin typeface="Arial" panose="020B0604020202020204" pitchFamily="34" charset="0"/>
              <a:ea typeface="+mn-ea"/>
              <a:cs typeface="Arial" panose="020B0604020202020204" pitchFamily="34" charset="0"/>
            </a:rPr>
            <a:t> 1956, all inheritances were in principle subject to declaration and taxation, with some tolerance for very small net wealth holders (particularly within the bottom 50% of the population, which typically owns less than 5% of aggregate wealth). The tax exemption threshold introduced in 1956 led to a sharp reduction in the number of declarations (although in principle declaration was still compulsory). The threshold was under-indexed in the following decades, and the fraction of tax filers gradually returned to earlier levels.</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0.11371</cdr:x>
      <cdr:y>0.31707</cdr:y>
    </cdr:from>
    <cdr:to>
      <cdr:x>0.30936</cdr:x>
      <cdr:y>0.49187</cdr:y>
    </cdr:to>
    <cdr:sp macro="" textlink="">
      <cdr:nvSpPr>
        <cdr:cNvPr id="4" name="Ellipse 3"/>
        <cdr:cNvSpPr/>
      </cdr:nvSpPr>
      <cdr:spPr>
        <a:xfrm xmlns:a="http://schemas.openxmlformats.org/drawingml/2006/main">
          <a:off x="1036320" y="1783080"/>
          <a:ext cx="1783080" cy="982980"/>
        </a:xfrm>
        <a:prstGeom xmlns:a="http://schemas.openxmlformats.org/drawingml/2006/main" prst="ellipse">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algn="ctr"/>
          <a:r>
            <a:rPr lang="fr-FR" sz="1200" b="1">
              <a:latin typeface="Arial" panose="020B0604020202020204" pitchFamily="34" charset="0"/>
              <a:cs typeface="Arial" panose="020B0604020202020204" pitchFamily="34" charset="0"/>
            </a:rPr>
            <a:t>1800-1901</a:t>
          </a:r>
          <a:r>
            <a:rPr lang="fr-FR" sz="1200" b="1" baseline="0">
              <a:latin typeface="Arial" panose="020B0604020202020204" pitchFamily="34" charset="0"/>
              <a:cs typeface="Arial" panose="020B0604020202020204" pitchFamily="34" charset="0"/>
            </a:rPr>
            <a:t> : micro samples (TRA + Paris)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0.16555</cdr:x>
      <cdr:y>0.19377</cdr:y>
    </cdr:from>
    <cdr:to>
      <cdr:x>0.19314</cdr:x>
      <cdr:y>0.32114</cdr:y>
    </cdr:to>
    <cdr:cxnSp macro="">
      <cdr:nvCxnSpPr>
        <cdr:cNvPr id="6" name="Connecteur droit avec flèche 5"/>
        <cdr:cNvCxnSpPr/>
      </cdr:nvCxnSpPr>
      <cdr:spPr>
        <a:xfrm xmlns:a="http://schemas.openxmlformats.org/drawingml/2006/main" flipH="1" flipV="1">
          <a:off x="1508760" y="1089660"/>
          <a:ext cx="251460" cy="716280"/>
        </a:xfrm>
        <a:prstGeom xmlns:a="http://schemas.openxmlformats.org/drawingml/2006/main" prst="straightConnector1">
          <a:avLst/>
        </a:prstGeom>
        <a:ln xmlns:a="http://schemas.openxmlformats.org/drawingml/2006/main" w="1270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0.29348</cdr:x>
      <cdr:y>0.28455</cdr:y>
    </cdr:from>
    <cdr:to>
      <cdr:x>0.38043</cdr:x>
      <cdr:y>0.35908</cdr:y>
    </cdr:to>
    <cdr:cxnSp macro="">
      <cdr:nvCxnSpPr>
        <cdr:cNvPr id="8" name="Connecteur droit avec flèche 7"/>
        <cdr:cNvCxnSpPr/>
      </cdr:nvCxnSpPr>
      <cdr:spPr>
        <a:xfrm xmlns:a="http://schemas.openxmlformats.org/drawingml/2006/main" flipV="1">
          <a:off x="2674620" y="1600200"/>
          <a:ext cx="792480" cy="419100"/>
        </a:xfrm>
        <a:prstGeom xmlns:a="http://schemas.openxmlformats.org/drawingml/2006/main" prst="straightConnector1">
          <a:avLst/>
        </a:prstGeom>
        <a:ln xmlns:a="http://schemas.openxmlformats.org/drawingml/2006/main" w="1270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0.48829</cdr:x>
      <cdr:y>0.4187</cdr:y>
    </cdr:from>
    <cdr:to>
      <cdr:x>0.67308</cdr:x>
      <cdr:y>0.63415</cdr:y>
    </cdr:to>
    <cdr:sp macro="" textlink="">
      <cdr:nvSpPr>
        <cdr:cNvPr id="11" name="Ellipse 10"/>
        <cdr:cNvSpPr/>
      </cdr:nvSpPr>
      <cdr:spPr>
        <a:xfrm xmlns:a="http://schemas.openxmlformats.org/drawingml/2006/main">
          <a:off x="4450080" y="2354584"/>
          <a:ext cx="1684018" cy="1211596"/>
        </a:xfrm>
        <a:prstGeom xmlns:a="http://schemas.openxmlformats.org/drawingml/2006/main" prst="ellipse">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b="1">
              <a:latin typeface="Arial" panose="020B0604020202020204" pitchFamily="34" charset="0"/>
              <a:cs typeface="Arial" panose="020B0604020202020204" pitchFamily="34" charset="0"/>
            </a:rPr>
            <a:t>1902-1964 : national</a:t>
          </a:r>
          <a:r>
            <a:rPr lang="fr-FR" sz="1200" b="1" baseline="0">
              <a:latin typeface="Arial" panose="020B0604020202020204" pitchFamily="34" charset="0"/>
              <a:cs typeface="Arial" panose="020B0604020202020204" pitchFamily="34" charset="0"/>
            </a:rPr>
            <a:t> </a:t>
          </a:r>
          <a:r>
            <a:rPr lang="fr-FR" sz="1200" b="1">
              <a:latin typeface="Arial" panose="020B0604020202020204" pitchFamily="34" charset="0"/>
              <a:cs typeface="Arial" panose="020B0604020202020204" pitchFamily="34" charset="0"/>
            </a:rPr>
            <a:t>inheritance tabulations</a:t>
          </a:r>
        </a:p>
      </cdr:txBody>
    </cdr:sp>
  </cdr:relSizeAnchor>
  <cdr:relSizeAnchor xmlns:cdr="http://schemas.openxmlformats.org/drawingml/2006/chartDrawing">
    <cdr:from>
      <cdr:x>0.53846</cdr:x>
      <cdr:y>0.27913</cdr:y>
    </cdr:from>
    <cdr:to>
      <cdr:x>0.57609</cdr:x>
      <cdr:y>0.41734</cdr:y>
    </cdr:to>
    <cdr:cxnSp macro="">
      <cdr:nvCxnSpPr>
        <cdr:cNvPr id="7" name="Connecteur droit avec flèche 6"/>
        <cdr:cNvCxnSpPr/>
      </cdr:nvCxnSpPr>
      <cdr:spPr>
        <a:xfrm xmlns:a="http://schemas.openxmlformats.org/drawingml/2006/main" flipH="1" flipV="1">
          <a:off x="4907280" y="1569720"/>
          <a:ext cx="342900" cy="777240"/>
        </a:xfrm>
        <a:prstGeom xmlns:a="http://schemas.openxmlformats.org/drawingml/2006/main" prst="straightConnector1">
          <a:avLst/>
        </a:prstGeom>
        <a:ln xmlns:a="http://schemas.openxmlformats.org/drawingml/2006/main" w="12700">
          <a:solidFill>
            <a:sysClr val="windowText" lastClr="000000"/>
          </a:solidFill>
          <a:tailEnd type="arrow"/>
        </a:ln>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0.65552</cdr:x>
      <cdr:y>0.58672</cdr:y>
    </cdr:from>
    <cdr:to>
      <cdr:x>0.72575</cdr:x>
      <cdr:y>0.63279</cdr:y>
    </cdr:to>
    <cdr:cxnSp macro="">
      <cdr:nvCxnSpPr>
        <cdr:cNvPr id="10" name="Connecteur droit avec flèche 9"/>
        <cdr:cNvCxnSpPr/>
      </cdr:nvCxnSpPr>
      <cdr:spPr>
        <a:xfrm xmlns:a="http://schemas.openxmlformats.org/drawingml/2006/main">
          <a:off x="5974080" y="3299460"/>
          <a:ext cx="640080" cy="259080"/>
        </a:xfrm>
        <a:prstGeom xmlns:a="http://schemas.openxmlformats.org/drawingml/2006/main" prst="straightConnector1">
          <a:avLst/>
        </a:prstGeom>
        <a:ln xmlns:a="http://schemas.openxmlformats.org/drawingml/2006/main" w="12700">
          <a:solidFill>
            <a:sysClr val="windowText" lastClr="000000"/>
          </a:solidFill>
          <a:tailEnd type="arrow"/>
        </a:ln>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0.78428</cdr:x>
      <cdr:y>0.49593</cdr:y>
    </cdr:from>
    <cdr:to>
      <cdr:x>1</cdr:x>
      <cdr:y>0.70596</cdr:y>
    </cdr:to>
    <cdr:sp macro="" textlink="">
      <cdr:nvSpPr>
        <cdr:cNvPr id="12" name="Ellipse 11"/>
        <cdr:cNvSpPr/>
      </cdr:nvSpPr>
      <cdr:spPr>
        <a:xfrm xmlns:a="http://schemas.openxmlformats.org/drawingml/2006/main">
          <a:off x="7147560" y="2788920"/>
          <a:ext cx="1965960" cy="1181100"/>
        </a:xfrm>
        <a:prstGeom xmlns:a="http://schemas.openxmlformats.org/drawingml/2006/main" prst="ellipse">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b="1">
              <a:latin typeface="Arial" panose="020B0604020202020204" pitchFamily="34" charset="0"/>
              <a:cs typeface="Arial" panose="020B0604020202020204" pitchFamily="34" charset="0"/>
            </a:rPr>
            <a:t>1977-2010: national micro samples (DMTG)</a:t>
          </a:r>
        </a:p>
      </cdr:txBody>
    </cdr:sp>
  </cdr:relSizeAnchor>
  <cdr:relSizeAnchor xmlns:cdr="http://schemas.openxmlformats.org/drawingml/2006/chartDrawing">
    <cdr:from>
      <cdr:x>0.82943</cdr:x>
      <cdr:y>0.40244</cdr:y>
    </cdr:from>
    <cdr:to>
      <cdr:x>0.8587</cdr:x>
      <cdr:y>0.50407</cdr:y>
    </cdr:to>
    <cdr:cxnSp macro="">
      <cdr:nvCxnSpPr>
        <cdr:cNvPr id="14" name="Connecteur droit avec flèche 13"/>
        <cdr:cNvCxnSpPr/>
      </cdr:nvCxnSpPr>
      <cdr:spPr>
        <a:xfrm xmlns:a="http://schemas.openxmlformats.org/drawingml/2006/main" flipH="1" flipV="1">
          <a:off x="7559040" y="2263140"/>
          <a:ext cx="266700" cy="571500"/>
        </a:xfrm>
        <a:prstGeom xmlns:a="http://schemas.openxmlformats.org/drawingml/2006/main" prst="straightConnector1">
          <a:avLst/>
        </a:prstGeom>
        <a:ln xmlns:a="http://schemas.openxmlformats.org/drawingml/2006/main" w="1270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0.92977</cdr:x>
      <cdr:y>0.25881</cdr:y>
    </cdr:from>
    <cdr:to>
      <cdr:x>0.94816</cdr:x>
      <cdr:y>0.50271</cdr:y>
    </cdr:to>
    <cdr:cxnSp macro="">
      <cdr:nvCxnSpPr>
        <cdr:cNvPr id="16" name="Connecteur droit avec flèche 15"/>
        <cdr:cNvCxnSpPr/>
      </cdr:nvCxnSpPr>
      <cdr:spPr>
        <a:xfrm xmlns:a="http://schemas.openxmlformats.org/drawingml/2006/main" flipV="1">
          <a:off x="8473440" y="1455420"/>
          <a:ext cx="167640" cy="1371600"/>
        </a:xfrm>
        <a:prstGeom xmlns:a="http://schemas.openxmlformats.org/drawingml/2006/main" prst="straightConnector1">
          <a:avLst/>
        </a:prstGeom>
        <a:ln xmlns:a="http://schemas.openxmlformats.org/drawingml/2006/main" w="1270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effectLst/>
              <a:latin typeface="Arial" panose="020B0604020202020204" pitchFamily="34" charset="0"/>
              <a:ea typeface="+mn-ea"/>
              <a:cs typeface="Arial" panose="020B0604020202020204" pitchFamily="34" charset="0"/>
            </a:rPr>
            <a:t>The</a:t>
          </a:r>
          <a:r>
            <a:rPr lang="fr-FR" sz="1100" baseline="0">
              <a:effectLst/>
              <a:latin typeface="Arial" panose="020B0604020202020204" pitchFamily="34" charset="0"/>
              <a:ea typeface="+mn-ea"/>
              <a:cs typeface="Arial" panose="020B0604020202020204" pitchFamily="34" charset="0"/>
            </a:rPr>
            <a:t> fraction of decedent population with inheritance declaration was much lower in Paris than in the rest of France in the 19th and early 20th centuries, reflecting extreme wealth concentration in Paris at that time (very top wealth holders vs large majority with very low net wealth, unregistered at the time of death). Both fractions have converged during the interwar and post-WW2 period, reflecting a convergence in inequality levels between Paris and the rest of France and the diffusion of urban property.</a:t>
          </a:r>
          <a:endParaRPr lang="fr-FR" sz="1100">
            <a:latin typeface="Arial" panose="020B0604020202020204" pitchFamily="34" charset="0"/>
            <a:cs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9310955" cy="6089579"/>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xdr:wsDr xmlns:xdr="http://schemas.openxmlformats.org/drawingml/2006/spreadsheetDrawing" xmlns:a="http://schemas.openxmlformats.org/drawingml/2006/main">
  <xdr:absoluteAnchor>
    <xdr:pos x="0" y="0"/>
    <xdr:ext cx="9310955" cy="6089579"/>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xdr:wsDr xmlns:xdr="http://schemas.openxmlformats.org/drawingml/2006/spreadsheetDrawing" xmlns:a="http://schemas.openxmlformats.org/drawingml/2006/main">
  <xdr:absoluteAnchor>
    <xdr:pos x="0" y="0"/>
    <xdr:ext cx="9310955" cy="6089579"/>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xdr:wsDr xmlns:xdr="http://schemas.openxmlformats.org/drawingml/2006/spreadsheetDrawing" xmlns:a="http://schemas.openxmlformats.org/drawingml/2006/main">
  <xdr:absoluteAnchor>
    <xdr:pos x="0" y="0"/>
    <xdr:ext cx="9310955" cy="6089579"/>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Piketty2013Capital21c/VersionJuillet2013/xls/https::nowa.nuff.ox.ac.uk:senate%20poverty%20response/pov%20response/minimum%20wag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joint%20income%20dist/All%20couples%201970%20to%202004%20MFTTAWE%20comparis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 val="Basic Wage"/>
      <sheetName val="Minimum wage"/>
      <sheetName val="MTAWE"/>
      <sheetName val="Minimum wage tax "/>
      <sheetName val="C10+C14 since 1971 + Reason"/>
      <sheetName val="rba table"/>
      <sheetName val="eeh"/>
      <sheetName val="Bond material"/>
    </sheetNames>
    <sheetDataSet>
      <sheetData sheetId="0"/>
      <sheetData sheetId="1"/>
      <sheetData sheetId="2"/>
      <sheetData sheetId="3"/>
      <sheetData sheetId="4"/>
      <sheetData sheetId="5"/>
      <sheetData sheetId="6">
        <row r="10">
          <cell r="C10">
            <v>17.02</v>
          </cell>
          <cell r="I10">
            <v>11.06</v>
          </cell>
        </row>
        <row r="11">
          <cell r="C11">
            <v>20.22</v>
          </cell>
          <cell r="I11">
            <v>13.84</v>
          </cell>
        </row>
        <row r="12">
          <cell r="C12">
            <v>24.63</v>
          </cell>
          <cell r="I12">
            <v>17.25</v>
          </cell>
        </row>
        <row r="13">
          <cell r="C13">
            <v>27.35</v>
          </cell>
          <cell r="I13">
            <v>19.37</v>
          </cell>
        </row>
        <row r="14">
          <cell r="C14">
            <v>28.03</v>
          </cell>
          <cell r="I14">
            <v>19.88</v>
          </cell>
        </row>
        <row r="15">
          <cell r="C15">
            <v>28.73</v>
          </cell>
          <cell r="I15">
            <v>20.02</v>
          </cell>
        </row>
        <row r="16">
          <cell r="C16">
            <v>29.87</v>
          </cell>
          <cell r="I16">
            <v>20.78</v>
          </cell>
        </row>
        <row r="17">
          <cell r="C17">
            <v>31.27</v>
          </cell>
          <cell r="I17">
            <v>21.74</v>
          </cell>
        </row>
        <row r="18">
          <cell r="C18">
            <v>31.81</v>
          </cell>
          <cell r="I18">
            <v>22.23</v>
          </cell>
        </row>
        <row r="19">
          <cell r="C19">
            <v>32.42</v>
          </cell>
          <cell r="I19">
            <v>22.94</v>
          </cell>
        </row>
        <row r="20">
          <cell r="C20">
            <v>34.270000000000003</v>
          </cell>
          <cell r="I20">
            <v>24.42</v>
          </cell>
        </row>
        <row r="21">
          <cell r="C21">
            <v>35.51</v>
          </cell>
          <cell r="I21">
            <v>25.22</v>
          </cell>
        </row>
        <row r="22">
          <cell r="C22">
            <v>36.58</v>
          </cell>
          <cell r="I22">
            <v>26.12</v>
          </cell>
        </row>
        <row r="23">
          <cell r="C23">
            <v>36.76</v>
          </cell>
          <cell r="I23">
            <v>26.22</v>
          </cell>
        </row>
        <row r="24">
          <cell r="C24">
            <v>37.69</v>
          </cell>
          <cell r="I24">
            <v>27.06</v>
          </cell>
        </row>
        <row r="25">
          <cell r="C25">
            <v>39.700000000000003</v>
          </cell>
          <cell r="I25">
            <v>28.38</v>
          </cell>
        </row>
        <row r="26">
          <cell r="C26">
            <v>40.78</v>
          </cell>
          <cell r="I26">
            <v>29.12</v>
          </cell>
        </row>
        <row r="27">
          <cell r="C27">
            <v>43.35</v>
          </cell>
          <cell r="I27">
            <v>30.97</v>
          </cell>
        </row>
        <row r="28">
          <cell r="C28">
            <v>45.5</v>
          </cell>
          <cell r="I28">
            <v>32.67</v>
          </cell>
        </row>
        <row r="29">
          <cell r="C29">
            <v>48.63</v>
          </cell>
          <cell r="I29">
            <v>34.67</v>
          </cell>
        </row>
        <row r="30">
          <cell r="C30">
            <v>51.18</v>
          </cell>
          <cell r="I30">
            <v>37.31</v>
          </cell>
        </row>
        <row r="31">
          <cell r="C31">
            <v>55.74</v>
          </cell>
          <cell r="I31">
            <v>40.92</v>
          </cell>
        </row>
        <row r="32">
          <cell r="C32">
            <v>61.66</v>
          </cell>
          <cell r="I32">
            <v>47.18</v>
          </cell>
        </row>
        <row r="33">
          <cell r="C33">
            <v>68.31</v>
          </cell>
          <cell r="I33">
            <v>53.11</v>
          </cell>
        </row>
        <row r="34">
          <cell r="C34">
            <v>80.709999999999994</v>
          </cell>
          <cell r="I34">
            <v>66.53</v>
          </cell>
        </row>
        <row r="35">
          <cell r="C35">
            <v>105.34</v>
          </cell>
          <cell r="I35">
            <v>92.96</v>
          </cell>
        </row>
        <row r="36">
          <cell r="C36">
            <v>121.01</v>
          </cell>
          <cell r="I36">
            <v>111.65</v>
          </cell>
        </row>
        <row r="37">
          <cell r="C37">
            <v>136.56</v>
          </cell>
          <cell r="I37">
            <v>127.02</v>
          </cell>
        </row>
        <row r="38">
          <cell r="C38">
            <v>149.06</v>
          </cell>
          <cell r="I38">
            <v>138.86000000000001</v>
          </cell>
        </row>
        <row r="39">
          <cell r="C39">
            <v>158.71</v>
          </cell>
          <cell r="I39">
            <v>146.96</v>
          </cell>
        </row>
        <row r="40">
          <cell r="C40">
            <v>172.46</v>
          </cell>
          <cell r="I40">
            <v>157.81</v>
          </cell>
        </row>
        <row r="41">
          <cell r="C41">
            <v>191.43</v>
          </cell>
          <cell r="I41">
            <v>177.74</v>
          </cell>
        </row>
        <row r="42">
          <cell r="C42">
            <v>214.45</v>
          </cell>
          <cell r="I42">
            <v>198.19</v>
          </cell>
        </row>
        <row r="43">
          <cell r="C43" t="str">
            <v>n.a.</v>
          </cell>
          <cell r="I43" t="str">
            <v>n.a.</v>
          </cell>
        </row>
        <row r="44">
          <cell r="C44" t="str">
            <v>n.a.</v>
          </cell>
          <cell r="I44" t="str">
            <v>n.a.</v>
          </cell>
        </row>
        <row r="45">
          <cell r="C45" t="str">
            <v>n.a.</v>
          </cell>
          <cell r="I45" t="str">
            <v>n.a.</v>
          </cell>
        </row>
        <row r="46">
          <cell r="C46" t="str">
            <v>n.a.</v>
          </cell>
          <cell r="I46" t="str">
            <v>n.a.</v>
          </cell>
        </row>
        <row r="47">
          <cell r="C47" t="str">
            <v>n.a.</v>
          </cell>
          <cell r="I47" t="str">
            <v>n.a.</v>
          </cell>
        </row>
        <row r="48">
          <cell r="C48" t="str">
            <v>n.a.</v>
          </cell>
          <cell r="I48" t="str">
            <v>n.a.</v>
          </cell>
        </row>
        <row r="49">
          <cell r="C49" t="str">
            <v>n.a.</v>
          </cell>
          <cell r="I49" t="str">
            <v>n.a.</v>
          </cell>
        </row>
      </sheetData>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s>
    <sheetDataSet>
      <sheetData sheetId="0">
        <row r="7">
          <cell r="B7" t="b">
            <v>1</v>
          </cell>
        </row>
      </sheetData>
      <sheetData sheetId="1">
        <row r="4">
          <cell r="C4">
            <v>1970</v>
          </cell>
        </row>
        <row r="5">
          <cell r="C5">
            <v>1971</v>
          </cell>
        </row>
        <row r="6">
          <cell r="C6">
            <v>1972</v>
          </cell>
        </row>
        <row r="7">
          <cell r="C7">
            <v>1973</v>
          </cell>
        </row>
        <row r="8">
          <cell r="C8">
            <v>1974</v>
          </cell>
        </row>
        <row r="9">
          <cell r="C9">
            <v>1975</v>
          </cell>
        </row>
        <row r="10">
          <cell r="C10">
            <v>1976</v>
          </cell>
        </row>
        <row r="11">
          <cell r="C11">
            <v>1977</v>
          </cell>
        </row>
        <row r="12">
          <cell r="C12">
            <v>1978</v>
          </cell>
        </row>
        <row r="13">
          <cell r="C13">
            <v>1979</v>
          </cell>
        </row>
        <row r="14">
          <cell r="C14">
            <v>1980</v>
          </cell>
        </row>
        <row r="15">
          <cell r="B15" t="str">
            <v>2004 dollars</v>
          </cell>
          <cell r="C15">
            <v>1981</v>
          </cell>
        </row>
        <row r="16">
          <cell r="C16">
            <v>1982</v>
          </cell>
        </row>
        <row r="17">
          <cell r="C17">
            <v>1983</v>
          </cell>
        </row>
        <row r="18">
          <cell r="C18">
            <v>1984</v>
          </cell>
        </row>
        <row r="19">
          <cell r="C19">
            <v>1985</v>
          </cell>
        </row>
        <row r="20">
          <cell r="C20">
            <v>1986</v>
          </cell>
        </row>
        <row r="21">
          <cell r="C21">
            <v>1987</v>
          </cell>
        </row>
        <row r="22">
          <cell r="C22">
            <v>1988</v>
          </cell>
        </row>
        <row r="23">
          <cell r="C23">
            <v>1989</v>
          </cell>
        </row>
        <row r="24">
          <cell r="C24">
            <v>1990</v>
          </cell>
        </row>
        <row r="25">
          <cell r="C25">
            <v>1991</v>
          </cell>
        </row>
        <row r="26">
          <cell r="C26">
            <v>1992</v>
          </cell>
        </row>
        <row r="27">
          <cell r="C27">
            <v>1993</v>
          </cell>
        </row>
        <row r="28">
          <cell r="C28">
            <v>1994</v>
          </cell>
        </row>
        <row r="29">
          <cell r="C29">
            <v>1995</v>
          </cell>
        </row>
        <row r="30">
          <cell r="C30">
            <v>1996</v>
          </cell>
        </row>
        <row r="31">
          <cell r="C31">
            <v>1997</v>
          </cell>
        </row>
        <row r="32">
          <cell r="C32">
            <v>1998</v>
          </cell>
        </row>
        <row r="33">
          <cell r="C33">
            <v>1999</v>
          </cell>
        </row>
        <row r="34">
          <cell r="C34">
            <v>2000</v>
          </cell>
        </row>
        <row r="35">
          <cell r="C35">
            <v>2001</v>
          </cell>
        </row>
        <row r="36">
          <cell r="C36">
            <v>2002</v>
          </cell>
        </row>
        <row r="37">
          <cell r="C37">
            <v>2003</v>
          </cell>
        </row>
        <row r="38">
          <cell r="C38">
            <v>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O42"/>
  <sheetViews>
    <sheetView tabSelected="1" topLeftCell="B1" workbookViewId="0">
      <selection activeCell="B7" sqref="B7"/>
    </sheetView>
  </sheetViews>
  <sheetFormatPr defaultColWidth="9.140625" defaultRowHeight="12.75"/>
  <cols>
    <col min="1" max="1" width="9.140625" style="128" customWidth="1"/>
    <col min="2" max="2" width="166.140625" style="128" customWidth="1"/>
    <col min="3" max="16384" width="9.140625" style="128"/>
  </cols>
  <sheetData>
    <row r="1" spans="1:41">
      <c r="B1" s="319"/>
    </row>
    <row r="2" spans="1:41" ht="15">
      <c r="A2" s="229"/>
      <c r="B2" s="320"/>
    </row>
    <row r="3" spans="1:41" ht="30">
      <c r="B3" s="321" t="s">
        <v>469</v>
      </c>
    </row>
    <row r="4" spans="1:41" ht="18.75" thickBot="1">
      <c r="B4" s="322" t="s">
        <v>451</v>
      </c>
    </row>
    <row r="5" spans="1:41" ht="27.75" thickTop="1" thickBot="1">
      <c r="B5" s="323" t="s">
        <v>475</v>
      </c>
    </row>
    <row r="6" spans="1:41" ht="15.75" thickTop="1">
      <c r="B6" s="324" t="s">
        <v>476</v>
      </c>
    </row>
    <row r="7" spans="1:41" ht="15.75" thickBot="1">
      <c r="B7" s="289"/>
    </row>
    <row r="8" spans="1:41" ht="27" thickBot="1">
      <c r="B8" s="129" t="s">
        <v>112</v>
      </c>
    </row>
    <row r="9" spans="1:41" ht="15.75" customHeight="1"/>
    <row r="10" spans="1:41" ht="15.75" customHeight="1">
      <c r="B10" s="229" t="s">
        <v>455</v>
      </c>
    </row>
    <row r="11" spans="1:41" ht="15.75" customHeight="1">
      <c r="B11" s="326" t="s">
        <v>115</v>
      </c>
    </row>
    <row r="12" spans="1:41" ht="15.75" customHeight="1">
      <c r="B12" s="326" t="s">
        <v>119</v>
      </c>
    </row>
    <row r="13" spans="1:41" ht="15.75" customHeight="1">
      <c r="B13" s="326" t="s">
        <v>118</v>
      </c>
    </row>
    <row r="14" spans="1:41" ht="15.75" customHeight="1">
      <c r="B14" s="326" t="s">
        <v>117</v>
      </c>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row>
    <row r="15" spans="1:41" ht="15.75" customHeight="1">
      <c r="B15" s="326" t="s">
        <v>395</v>
      </c>
      <c r="C15" s="131"/>
      <c r="D15" s="131"/>
      <c r="E15" s="131"/>
      <c r="F15" s="131"/>
      <c r="G15" s="131"/>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row>
    <row r="16" spans="1:41" ht="15.75" customHeight="1">
      <c r="B16" s="326" t="s">
        <v>393</v>
      </c>
      <c r="C16" s="131"/>
      <c r="D16" s="131"/>
      <c r="E16" s="131"/>
      <c r="F16" s="131"/>
      <c r="G16" s="131"/>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row>
    <row r="17" spans="2:41" ht="15.75" customHeight="1">
      <c r="B17" s="326" t="s">
        <v>453</v>
      </c>
      <c r="C17" s="131"/>
      <c r="D17" s="131"/>
      <c r="E17" s="131"/>
      <c r="F17" s="131"/>
      <c r="G17" s="131"/>
      <c r="H17" s="131"/>
      <c r="I17" s="131"/>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row>
    <row r="18" spans="2:41" ht="15.75" customHeight="1">
      <c r="B18" s="299"/>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row>
    <row r="19" spans="2:41" ht="15.75" customHeight="1">
      <c r="B19" s="229" t="s">
        <v>456</v>
      </c>
      <c r="C19" s="131"/>
      <c r="D19" s="131"/>
      <c r="E19" s="131"/>
      <c r="F19" s="131"/>
      <c r="G19" s="131"/>
      <c r="H19" s="131"/>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row>
    <row r="20" spans="2:41" ht="15.75" customHeight="1">
      <c r="B20" s="363" t="s">
        <v>458</v>
      </c>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row>
    <row r="21" spans="2:41" ht="15.75" customHeight="1">
      <c r="B21" s="363" t="s">
        <v>459</v>
      </c>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row>
    <row r="22" spans="2:41" ht="15.75" customHeight="1">
      <c r="B22" s="363" t="s">
        <v>460</v>
      </c>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row>
    <row r="23" spans="2:41" ht="15.75" customHeight="1">
      <c r="B23" s="363" t="s">
        <v>461</v>
      </c>
      <c r="C23" s="300"/>
      <c r="D23" s="300"/>
      <c r="E23" s="300"/>
      <c r="F23" s="300"/>
      <c r="G23" s="300"/>
      <c r="H23" s="300"/>
      <c r="I23" s="300"/>
      <c r="J23" s="300"/>
      <c r="K23" s="300"/>
      <c r="L23" s="300"/>
      <c r="M23" s="300"/>
      <c r="N23" s="300"/>
      <c r="O23" s="300"/>
      <c r="P23" s="300"/>
      <c r="Q23" s="300"/>
      <c r="R23" s="300"/>
      <c r="S23" s="300"/>
      <c r="T23" s="300"/>
      <c r="U23" s="300"/>
      <c r="V23" s="300"/>
      <c r="W23" s="300"/>
      <c r="X23" s="300"/>
      <c r="Y23" s="300"/>
      <c r="Z23" s="300"/>
      <c r="AA23" s="300"/>
      <c r="AB23" s="300"/>
      <c r="AC23" s="300"/>
      <c r="AD23" s="300"/>
      <c r="AE23" s="300"/>
      <c r="AF23" s="300"/>
      <c r="AG23" s="300"/>
      <c r="AH23" s="300"/>
      <c r="AI23" s="300"/>
      <c r="AJ23" s="300"/>
      <c r="AK23" s="300"/>
      <c r="AL23" s="300"/>
      <c r="AM23" s="300"/>
      <c r="AN23" s="300"/>
      <c r="AO23" s="300"/>
    </row>
    <row r="24" spans="2:41" ht="15.75" customHeight="1">
      <c r="B24" s="419"/>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c r="AL24" s="420"/>
      <c r="AM24" s="420"/>
      <c r="AN24" s="420"/>
      <c r="AO24" s="132"/>
    </row>
    <row r="25" spans="2:41" ht="15.75" customHeight="1" thickBot="1">
      <c r="B25" s="375"/>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4"/>
      <c r="AL25" s="374"/>
      <c r="AM25" s="374"/>
      <c r="AN25" s="374"/>
      <c r="AO25" s="132"/>
    </row>
    <row r="26" spans="2:41" ht="27" thickBot="1">
      <c r="B26" s="228" t="s">
        <v>114</v>
      </c>
    </row>
    <row r="27" spans="2:41" ht="15.75" customHeight="1">
      <c r="B27" s="377"/>
    </row>
    <row r="28" spans="2:41" ht="15.75" customHeight="1">
      <c r="B28" s="365" t="s">
        <v>113</v>
      </c>
    </row>
    <row r="29" spans="2:41" ht="11.25" customHeight="1">
      <c r="B29" s="366" t="s">
        <v>473</v>
      </c>
    </row>
    <row r="30" spans="2:41" ht="15.75" customHeight="1">
      <c r="B30" s="367" t="s">
        <v>452</v>
      </c>
    </row>
    <row r="31" spans="2:41" ht="15.75" customHeight="1">
      <c r="B31" s="376"/>
    </row>
    <row r="32" spans="2:41" ht="15.75" customHeight="1">
      <c r="B32" s="364" t="s">
        <v>462</v>
      </c>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2"/>
      <c r="AL32" s="362"/>
      <c r="AM32" s="362"/>
      <c r="AN32" s="362"/>
      <c r="AO32" s="132"/>
    </row>
    <row r="33" spans="2:41" ht="15.75" customHeight="1">
      <c r="B33" s="368" t="s">
        <v>463</v>
      </c>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2"/>
      <c r="AL33" s="362"/>
      <c r="AM33" s="362"/>
      <c r="AN33" s="362"/>
      <c r="AO33" s="132"/>
    </row>
    <row r="34" spans="2:41" ht="15.75" customHeight="1">
      <c r="B34" s="368" t="s">
        <v>464</v>
      </c>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2"/>
      <c r="AL34" s="362"/>
      <c r="AM34" s="362"/>
      <c r="AN34" s="362"/>
      <c r="AO34" s="132"/>
    </row>
    <row r="35" spans="2:41" ht="15.75" customHeight="1">
      <c r="B35" s="368" t="s">
        <v>465</v>
      </c>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2"/>
      <c r="AL35" s="362"/>
      <c r="AM35" s="362"/>
      <c r="AN35" s="362"/>
      <c r="AO35" s="132"/>
    </row>
    <row r="36" spans="2:41" ht="15.75" customHeight="1">
      <c r="B36" s="368" t="s">
        <v>466</v>
      </c>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2"/>
      <c r="AL36" s="362"/>
      <c r="AM36" s="362"/>
      <c r="AN36" s="362"/>
      <c r="AO36" s="132"/>
    </row>
    <row r="37" spans="2:41" ht="15.75" customHeight="1">
      <c r="B37" s="368" t="s">
        <v>467</v>
      </c>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2"/>
      <c r="AL37" s="362"/>
      <c r="AM37" s="362"/>
      <c r="AN37" s="362"/>
      <c r="AO37" s="132"/>
    </row>
    <row r="38" spans="2:41" ht="15.75" customHeight="1">
      <c r="B38" s="368" t="s">
        <v>468</v>
      </c>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2"/>
      <c r="AL38" s="362"/>
      <c r="AM38" s="362"/>
      <c r="AN38" s="362"/>
      <c r="AO38" s="132"/>
    </row>
    <row r="39" spans="2:41" ht="15">
      <c r="B39" s="361"/>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2"/>
      <c r="AL39" s="362"/>
      <c r="AM39" s="362"/>
      <c r="AN39" s="362"/>
      <c r="AO39" s="132"/>
    </row>
    <row r="40" spans="2:41" ht="15">
      <c r="B40" s="421" t="s">
        <v>454</v>
      </c>
      <c r="C40" s="421"/>
      <c r="D40" s="421"/>
      <c r="E40" s="421"/>
      <c r="F40" s="421"/>
      <c r="G40" s="421"/>
      <c r="H40" s="421"/>
      <c r="I40" s="421"/>
      <c r="J40" s="421"/>
      <c r="K40" s="421"/>
      <c r="L40" s="421"/>
      <c r="M40" s="421"/>
      <c r="N40" s="421"/>
      <c r="O40" s="421"/>
      <c r="P40" s="421"/>
      <c r="Q40" s="421"/>
      <c r="R40" s="421"/>
      <c r="S40" s="421"/>
      <c r="T40" s="421"/>
      <c r="U40" s="421"/>
      <c r="V40" s="421"/>
      <c r="W40" s="421"/>
      <c r="X40" s="130"/>
      <c r="Y40" s="130"/>
      <c r="Z40" s="130"/>
      <c r="AA40" s="130"/>
      <c r="AB40" s="130"/>
      <c r="AC40" s="130"/>
      <c r="AD40" s="130"/>
      <c r="AE40" s="130"/>
      <c r="AF40" s="130"/>
      <c r="AG40" s="130"/>
      <c r="AH40" s="130"/>
      <c r="AI40" s="130"/>
      <c r="AJ40" s="130"/>
      <c r="AK40" s="130"/>
      <c r="AL40" s="130"/>
      <c r="AM40" s="130"/>
      <c r="AN40" s="130"/>
      <c r="AO40" s="130"/>
    </row>
    <row r="42" spans="2:41">
      <c r="B42" s="325"/>
    </row>
  </sheetData>
  <mergeCells count="2">
    <mergeCell ref="B24:AN24"/>
    <mergeCell ref="B40:W40"/>
  </mergeCells>
  <hyperlinks>
    <hyperlink ref="B11" location="'TC1'!A1" display="Table C1. Decedents and inheritance declarations in France, 1800-2010"/>
    <hyperlink ref="B12" location="'TC2'!A1" display="Table C2. Average wealth vs average wealth at death in France, 1800-2015"/>
    <hyperlink ref="B13" location="'TC3'!A1" display="Table C3. Raw inheritance tabulations published by the tax administation, 1902-1964 "/>
    <hyperlink ref="B14" location="'TC4'!A1" display="Table C4. Inheritance tabulations with corrections for non-filers, 1902-1964"/>
    <hyperlink ref="B15" location="'TC5'!A1" display="Table C5. Inheritance tabulations with corrections for non-filers, 1807-1887"/>
    <hyperlink ref="B16" location="'TC6'!A1" display="Table C6. Corrected inheritance tabulations 1807-1964 used for generalized Pareto simulations"/>
    <hyperlink ref="B20:AO20" location="'TC10'!A1" display="Table C10. Summary statistics for the distribution of inheritance 1807-1964 (wealth at death among adult decedents)"/>
    <hyperlink ref="B17" location="'TC7'!A1" display="Table C7. Bottom wealth ratios and shares in France, 1800-2015 (distribution of net wealth among adult decedents)"/>
    <hyperlink ref="B21" location="'TC11'!A1" display="Table C11. Detailed series for distribution of inheritance 1807-1964"/>
    <hyperlink ref="B22" location="'TC12'!A1" display="Table C12. Summary statistics for the distribution of wealth 1807-1964"/>
    <hyperlink ref="B23" location="'TC13'!A1" display="Table C13. Detailed series for distribution of wealth 1807-1964"/>
  </hyperlinks>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M420"/>
  <sheetViews>
    <sheetView workbookViewId="0">
      <pane xSplit="1" ySplit="7" topLeftCell="B8" activePane="bottomRight" state="frozen"/>
      <selection activeCell="E20" sqref="E20"/>
      <selection pane="topRight" activeCell="E20" sqref="E20"/>
      <selection pane="bottomLeft" activeCell="E20" sqref="E20"/>
      <selection pane="bottomRight"/>
    </sheetView>
  </sheetViews>
  <sheetFormatPr defaultColWidth="11.42578125" defaultRowHeight="12.75"/>
  <cols>
    <col min="1" max="1" width="12.7109375" style="1" customWidth="1"/>
    <col min="2" max="2" width="14.7109375" style="1" customWidth="1"/>
    <col min="3" max="3" width="15.42578125" style="1" customWidth="1"/>
    <col min="4" max="4" width="14.140625" style="1" customWidth="1"/>
    <col min="5" max="6" width="12.7109375" style="1" customWidth="1"/>
    <col min="7" max="7" width="16.28515625" style="1" customWidth="1"/>
    <col min="8" max="239" width="10.7109375" style="1"/>
    <col min="240" max="240" width="8.7109375" style="1" customWidth="1"/>
    <col min="241" max="247" width="7.7109375" style="1" customWidth="1"/>
    <col min="248" max="248" width="8.28515625" style="1" customWidth="1"/>
    <col min="249" max="251" width="7.7109375" style="1" customWidth="1"/>
    <col min="252" max="255" width="6.7109375" style="1" customWidth="1"/>
    <col min="256" max="256" width="7.7109375" style="1" customWidth="1"/>
    <col min="257" max="257" width="8.28515625" style="1" customWidth="1"/>
    <col min="258" max="260" width="9.7109375" style="1" customWidth="1"/>
    <col min="261" max="495" width="10.7109375" style="1"/>
    <col min="496" max="496" width="8.7109375" style="1" customWidth="1"/>
    <col min="497" max="503" width="7.7109375" style="1" customWidth="1"/>
    <col min="504" max="504" width="8.28515625" style="1" customWidth="1"/>
    <col min="505" max="507" width="7.7109375" style="1" customWidth="1"/>
    <col min="508" max="511" width="6.7109375" style="1" customWidth="1"/>
    <col min="512" max="512" width="7.7109375" style="1" customWidth="1"/>
    <col min="513" max="513" width="8.28515625" style="1" customWidth="1"/>
    <col min="514" max="516" width="9.7109375" style="1" customWidth="1"/>
    <col min="517" max="751" width="10.7109375" style="1"/>
    <col min="752" max="752" width="8.7109375" style="1" customWidth="1"/>
    <col min="753" max="759" width="7.7109375" style="1" customWidth="1"/>
    <col min="760" max="760" width="8.28515625" style="1" customWidth="1"/>
    <col min="761" max="763" width="7.7109375" style="1" customWidth="1"/>
    <col min="764" max="767" width="6.7109375" style="1" customWidth="1"/>
    <col min="768" max="768" width="7.7109375" style="1" customWidth="1"/>
    <col min="769" max="769" width="8.28515625" style="1" customWidth="1"/>
    <col min="770" max="772" width="9.7109375" style="1" customWidth="1"/>
    <col min="773" max="1007" width="10.7109375" style="1"/>
    <col min="1008" max="1008" width="8.7109375" style="1" customWidth="1"/>
    <col min="1009" max="1015" width="7.7109375" style="1" customWidth="1"/>
    <col min="1016" max="1016" width="8.28515625" style="1" customWidth="1"/>
    <col min="1017" max="1019" width="7.7109375" style="1" customWidth="1"/>
    <col min="1020" max="1023" width="6.7109375" style="1" customWidth="1"/>
    <col min="1024" max="1024" width="7.7109375" style="1" customWidth="1"/>
    <col min="1025" max="1025" width="8.28515625" style="1" customWidth="1"/>
    <col min="1026" max="1028" width="9.7109375" style="1" customWidth="1"/>
    <col min="1029" max="1263" width="10.7109375" style="1"/>
    <col min="1264" max="1264" width="8.7109375" style="1" customWidth="1"/>
    <col min="1265" max="1271" width="7.7109375" style="1" customWidth="1"/>
    <col min="1272" max="1272" width="8.28515625" style="1" customWidth="1"/>
    <col min="1273" max="1275" width="7.7109375" style="1" customWidth="1"/>
    <col min="1276" max="1279" width="6.7109375" style="1" customWidth="1"/>
    <col min="1280" max="1280" width="7.7109375" style="1" customWidth="1"/>
    <col min="1281" max="1281" width="8.28515625" style="1" customWidth="1"/>
    <col min="1282" max="1284" width="9.7109375" style="1" customWidth="1"/>
    <col min="1285" max="1519" width="10.7109375" style="1"/>
    <col min="1520" max="1520" width="8.7109375" style="1" customWidth="1"/>
    <col min="1521" max="1527" width="7.7109375" style="1" customWidth="1"/>
    <col min="1528" max="1528" width="8.28515625" style="1" customWidth="1"/>
    <col min="1529" max="1531" width="7.7109375" style="1" customWidth="1"/>
    <col min="1532" max="1535" width="6.7109375" style="1" customWidth="1"/>
    <col min="1536" max="1536" width="7.7109375" style="1" customWidth="1"/>
    <col min="1537" max="1537" width="8.28515625" style="1" customWidth="1"/>
    <col min="1538" max="1540" width="9.7109375" style="1" customWidth="1"/>
    <col min="1541" max="1775" width="10.7109375" style="1"/>
    <col min="1776" max="1776" width="8.7109375" style="1" customWidth="1"/>
    <col min="1777" max="1783" width="7.7109375" style="1" customWidth="1"/>
    <col min="1784" max="1784" width="8.28515625" style="1" customWidth="1"/>
    <col min="1785" max="1787" width="7.7109375" style="1" customWidth="1"/>
    <col min="1788" max="1791" width="6.7109375" style="1" customWidth="1"/>
    <col min="1792" max="1792" width="7.7109375" style="1" customWidth="1"/>
    <col min="1793" max="1793" width="8.28515625" style="1" customWidth="1"/>
    <col min="1794" max="1796" width="9.7109375" style="1" customWidth="1"/>
    <col min="1797" max="2031" width="10.7109375" style="1"/>
    <col min="2032" max="2032" width="8.7109375" style="1" customWidth="1"/>
    <col min="2033" max="2039" width="7.7109375" style="1" customWidth="1"/>
    <col min="2040" max="2040" width="8.28515625" style="1" customWidth="1"/>
    <col min="2041" max="2043" width="7.7109375" style="1" customWidth="1"/>
    <col min="2044" max="2047" width="6.7109375" style="1" customWidth="1"/>
    <col min="2048" max="2048" width="7.7109375" style="1" customWidth="1"/>
    <col min="2049" max="2049" width="8.28515625" style="1" customWidth="1"/>
    <col min="2050" max="2052" width="9.7109375" style="1" customWidth="1"/>
    <col min="2053" max="2287" width="10.7109375" style="1"/>
    <col min="2288" max="2288" width="8.7109375" style="1" customWidth="1"/>
    <col min="2289" max="2295" width="7.7109375" style="1" customWidth="1"/>
    <col min="2296" max="2296" width="8.28515625" style="1" customWidth="1"/>
    <col min="2297" max="2299" width="7.7109375" style="1" customWidth="1"/>
    <col min="2300" max="2303" width="6.7109375" style="1" customWidth="1"/>
    <col min="2304" max="2304" width="7.7109375" style="1" customWidth="1"/>
    <col min="2305" max="2305" width="8.28515625" style="1" customWidth="1"/>
    <col min="2306" max="2308" width="9.7109375" style="1" customWidth="1"/>
    <col min="2309" max="2543" width="10.7109375" style="1"/>
    <col min="2544" max="2544" width="8.7109375" style="1" customWidth="1"/>
    <col min="2545" max="2551" width="7.7109375" style="1" customWidth="1"/>
    <col min="2552" max="2552" width="8.28515625" style="1" customWidth="1"/>
    <col min="2553" max="2555" width="7.7109375" style="1" customWidth="1"/>
    <col min="2556" max="2559" width="6.7109375" style="1" customWidth="1"/>
    <col min="2560" max="2560" width="7.7109375" style="1" customWidth="1"/>
    <col min="2561" max="2561" width="8.28515625" style="1" customWidth="1"/>
    <col min="2562" max="2564" width="9.7109375" style="1" customWidth="1"/>
    <col min="2565" max="2799" width="10.7109375" style="1"/>
    <col min="2800" max="2800" width="8.7109375" style="1" customWidth="1"/>
    <col min="2801" max="2807" width="7.7109375" style="1" customWidth="1"/>
    <col min="2808" max="2808" width="8.28515625" style="1" customWidth="1"/>
    <col min="2809" max="2811" width="7.7109375" style="1" customWidth="1"/>
    <col min="2812" max="2815" width="6.7109375" style="1" customWidth="1"/>
    <col min="2816" max="2816" width="7.7109375" style="1" customWidth="1"/>
    <col min="2817" max="2817" width="8.28515625" style="1" customWidth="1"/>
    <col min="2818" max="2820" width="9.7109375" style="1" customWidth="1"/>
    <col min="2821" max="3055" width="10.7109375" style="1"/>
    <col min="3056" max="3056" width="8.7109375" style="1" customWidth="1"/>
    <col min="3057" max="3063" width="7.7109375" style="1" customWidth="1"/>
    <col min="3064" max="3064" width="8.28515625" style="1" customWidth="1"/>
    <col min="3065" max="3067" width="7.7109375" style="1" customWidth="1"/>
    <col min="3068" max="3071" width="6.7109375" style="1" customWidth="1"/>
    <col min="3072" max="3072" width="7.7109375" style="1" customWidth="1"/>
    <col min="3073" max="3073" width="8.28515625" style="1" customWidth="1"/>
    <col min="3074" max="3076" width="9.7109375" style="1" customWidth="1"/>
    <col min="3077" max="3311" width="10.7109375" style="1"/>
    <col min="3312" max="3312" width="8.7109375" style="1" customWidth="1"/>
    <col min="3313" max="3319" width="7.7109375" style="1" customWidth="1"/>
    <col min="3320" max="3320" width="8.28515625" style="1" customWidth="1"/>
    <col min="3321" max="3323" width="7.7109375" style="1" customWidth="1"/>
    <col min="3324" max="3327" width="6.7109375" style="1" customWidth="1"/>
    <col min="3328" max="3328" width="7.7109375" style="1" customWidth="1"/>
    <col min="3329" max="3329" width="8.28515625" style="1" customWidth="1"/>
    <col min="3330" max="3332" width="9.7109375" style="1" customWidth="1"/>
    <col min="3333" max="3567" width="10.7109375" style="1"/>
    <col min="3568" max="3568" width="8.7109375" style="1" customWidth="1"/>
    <col min="3569" max="3575" width="7.7109375" style="1" customWidth="1"/>
    <col min="3576" max="3576" width="8.28515625" style="1" customWidth="1"/>
    <col min="3577" max="3579" width="7.7109375" style="1" customWidth="1"/>
    <col min="3580" max="3583" width="6.7109375" style="1" customWidth="1"/>
    <col min="3584" max="3584" width="7.7109375" style="1" customWidth="1"/>
    <col min="3585" max="3585" width="8.28515625" style="1" customWidth="1"/>
    <col min="3586" max="3588" width="9.7109375" style="1" customWidth="1"/>
    <col min="3589" max="3823" width="10.7109375" style="1"/>
    <col min="3824" max="3824" width="8.7109375" style="1" customWidth="1"/>
    <col min="3825" max="3831" width="7.7109375" style="1" customWidth="1"/>
    <col min="3832" max="3832" width="8.28515625" style="1" customWidth="1"/>
    <col min="3833" max="3835" width="7.7109375" style="1" customWidth="1"/>
    <col min="3836" max="3839" width="6.7109375" style="1" customWidth="1"/>
    <col min="3840" max="3840" width="7.7109375" style="1" customWidth="1"/>
    <col min="3841" max="3841" width="8.28515625" style="1" customWidth="1"/>
    <col min="3842" max="3844" width="9.7109375" style="1" customWidth="1"/>
    <col min="3845" max="4079" width="10.7109375" style="1"/>
    <col min="4080" max="4080" width="8.7109375" style="1" customWidth="1"/>
    <col min="4081" max="4087" width="7.7109375" style="1" customWidth="1"/>
    <col min="4088" max="4088" width="8.28515625" style="1" customWidth="1"/>
    <col min="4089" max="4091" width="7.7109375" style="1" customWidth="1"/>
    <col min="4092" max="4095" width="6.7109375" style="1" customWidth="1"/>
    <col min="4096" max="4096" width="7.7109375" style="1" customWidth="1"/>
    <col min="4097" max="4097" width="8.28515625" style="1" customWidth="1"/>
    <col min="4098" max="4100" width="9.7109375" style="1" customWidth="1"/>
    <col min="4101" max="4335" width="10.7109375" style="1"/>
    <col min="4336" max="4336" width="8.7109375" style="1" customWidth="1"/>
    <col min="4337" max="4343" width="7.7109375" style="1" customWidth="1"/>
    <col min="4344" max="4344" width="8.28515625" style="1" customWidth="1"/>
    <col min="4345" max="4347" width="7.7109375" style="1" customWidth="1"/>
    <col min="4348" max="4351" width="6.7109375" style="1" customWidth="1"/>
    <col min="4352" max="4352" width="7.7109375" style="1" customWidth="1"/>
    <col min="4353" max="4353" width="8.28515625" style="1" customWidth="1"/>
    <col min="4354" max="4356" width="9.7109375" style="1" customWidth="1"/>
    <col min="4357" max="4591" width="10.7109375" style="1"/>
    <col min="4592" max="4592" width="8.7109375" style="1" customWidth="1"/>
    <col min="4593" max="4599" width="7.7109375" style="1" customWidth="1"/>
    <col min="4600" max="4600" width="8.28515625" style="1" customWidth="1"/>
    <col min="4601" max="4603" width="7.7109375" style="1" customWidth="1"/>
    <col min="4604" max="4607" width="6.7109375" style="1" customWidth="1"/>
    <col min="4608" max="4608" width="7.7109375" style="1" customWidth="1"/>
    <col min="4609" max="4609" width="8.28515625" style="1" customWidth="1"/>
    <col min="4610" max="4612" width="9.7109375" style="1" customWidth="1"/>
    <col min="4613" max="4847" width="10.7109375" style="1"/>
    <col min="4848" max="4848" width="8.7109375" style="1" customWidth="1"/>
    <col min="4849" max="4855" width="7.7109375" style="1" customWidth="1"/>
    <col min="4856" max="4856" width="8.28515625" style="1" customWidth="1"/>
    <col min="4857" max="4859" width="7.7109375" style="1" customWidth="1"/>
    <col min="4860" max="4863" width="6.7109375" style="1" customWidth="1"/>
    <col min="4864" max="4864" width="7.7109375" style="1" customWidth="1"/>
    <col min="4865" max="4865" width="8.28515625" style="1" customWidth="1"/>
    <col min="4866" max="4868" width="9.7109375" style="1" customWidth="1"/>
    <col min="4869" max="5103" width="10.7109375" style="1"/>
    <col min="5104" max="5104" width="8.7109375" style="1" customWidth="1"/>
    <col min="5105" max="5111" width="7.7109375" style="1" customWidth="1"/>
    <col min="5112" max="5112" width="8.28515625" style="1" customWidth="1"/>
    <col min="5113" max="5115" width="7.7109375" style="1" customWidth="1"/>
    <col min="5116" max="5119" width="6.7109375" style="1" customWidth="1"/>
    <col min="5120" max="5120" width="7.7109375" style="1" customWidth="1"/>
    <col min="5121" max="5121" width="8.28515625" style="1" customWidth="1"/>
    <col min="5122" max="5124" width="9.7109375" style="1" customWidth="1"/>
    <col min="5125" max="5359" width="10.7109375" style="1"/>
    <col min="5360" max="5360" width="8.7109375" style="1" customWidth="1"/>
    <col min="5361" max="5367" width="7.7109375" style="1" customWidth="1"/>
    <col min="5368" max="5368" width="8.28515625" style="1" customWidth="1"/>
    <col min="5369" max="5371" width="7.7109375" style="1" customWidth="1"/>
    <col min="5372" max="5375" width="6.7109375" style="1" customWidth="1"/>
    <col min="5376" max="5376" width="7.7109375" style="1" customWidth="1"/>
    <col min="5377" max="5377" width="8.28515625" style="1" customWidth="1"/>
    <col min="5378" max="5380" width="9.7109375" style="1" customWidth="1"/>
    <col min="5381" max="5615" width="10.7109375" style="1"/>
    <col min="5616" max="5616" width="8.7109375" style="1" customWidth="1"/>
    <col min="5617" max="5623" width="7.7109375" style="1" customWidth="1"/>
    <col min="5624" max="5624" width="8.28515625" style="1" customWidth="1"/>
    <col min="5625" max="5627" width="7.7109375" style="1" customWidth="1"/>
    <col min="5628" max="5631" width="6.7109375" style="1" customWidth="1"/>
    <col min="5632" max="5632" width="7.7109375" style="1" customWidth="1"/>
    <col min="5633" max="5633" width="8.28515625" style="1" customWidth="1"/>
    <col min="5634" max="5636" width="9.7109375" style="1" customWidth="1"/>
    <col min="5637" max="5871" width="10.7109375" style="1"/>
    <col min="5872" max="5872" width="8.7109375" style="1" customWidth="1"/>
    <col min="5873" max="5879" width="7.7109375" style="1" customWidth="1"/>
    <col min="5880" max="5880" width="8.28515625" style="1" customWidth="1"/>
    <col min="5881" max="5883" width="7.7109375" style="1" customWidth="1"/>
    <col min="5884" max="5887" width="6.7109375" style="1" customWidth="1"/>
    <col min="5888" max="5888" width="7.7109375" style="1" customWidth="1"/>
    <col min="5889" max="5889" width="8.28515625" style="1" customWidth="1"/>
    <col min="5890" max="5892" width="9.7109375" style="1" customWidth="1"/>
    <col min="5893" max="6127" width="10.7109375" style="1"/>
    <col min="6128" max="6128" width="8.7109375" style="1" customWidth="1"/>
    <col min="6129" max="6135" width="7.7109375" style="1" customWidth="1"/>
    <col min="6136" max="6136" width="8.28515625" style="1" customWidth="1"/>
    <col min="6137" max="6139" width="7.7109375" style="1" customWidth="1"/>
    <col min="6140" max="6143" width="6.7109375" style="1" customWidth="1"/>
    <col min="6144" max="6144" width="7.7109375" style="1" customWidth="1"/>
    <col min="6145" max="6145" width="8.28515625" style="1" customWidth="1"/>
    <col min="6146" max="6148" width="9.7109375" style="1" customWidth="1"/>
    <col min="6149" max="6383" width="10.7109375" style="1"/>
    <col min="6384" max="6384" width="8.7109375" style="1" customWidth="1"/>
    <col min="6385" max="6391" width="7.7109375" style="1" customWidth="1"/>
    <col min="6392" max="6392" width="8.28515625" style="1" customWidth="1"/>
    <col min="6393" max="6395" width="7.7109375" style="1" customWidth="1"/>
    <col min="6396" max="6399" width="6.7109375" style="1" customWidth="1"/>
    <col min="6400" max="6400" width="7.7109375" style="1" customWidth="1"/>
    <col min="6401" max="6401" width="8.28515625" style="1" customWidth="1"/>
    <col min="6402" max="6404" width="9.7109375" style="1" customWidth="1"/>
    <col min="6405" max="6639" width="10.7109375" style="1"/>
    <col min="6640" max="6640" width="8.7109375" style="1" customWidth="1"/>
    <col min="6641" max="6647" width="7.7109375" style="1" customWidth="1"/>
    <col min="6648" max="6648" width="8.28515625" style="1" customWidth="1"/>
    <col min="6649" max="6651" width="7.7109375" style="1" customWidth="1"/>
    <col min="6652" max="6655" width="6.7109375" style="1" customWidth="1"/>
    <col min="6656" max="6656" width="7.7109375" style="1" customWidth="1"/>
    <col min="6657" max="6657" width="8.28515625" style="1" customWidth="1"/>
    <col min="6658" max="6660" width="9.7109375" style="1" customWidth="1"/>
    <col min="6661" max="6895" width="10.7109375" style="1"/>
    <col min="6896" max="6896" width="8.7109375" style="1" customWidth="1"/>
    <col min="6897" max="6903" width="7.7109375" style="1" customWidth="1"/>
    <col min="6904" max="6904" width="8.28515625" style="1" customWidth="1"/>
    <col min="6905" max="6907" width="7.7109375" style="1" customWidth="1"/>
    <col min="6908" max="6911" width="6.7109375" style="1" customWidth="1"/>
    <col min="6912" max="6912" width="7.7109375" style="1" customWidth="1"/>
    <col min="6913" max="6913" width="8.28515625" style="1" customWidth="1"/>
    <col min="6914" max="6916" width="9.7109375" style="1" customWidth="1"/>
    <col min="6917" max="7151" width="10.7109375" style="1"/>
    <col min="7152" max="7152" width="8.7109375" style="1" customWidth="1"/>
    <col min="7153" max="7159" width="7.7109375" style="1" customWidth="1"/>
    <col min="7160" max="7160" width="8.28515625" style="1" customWidth="1"/>
    <col min="7161" max="7163" width="7.7109375" style="1" customWidth="1"/>
    <col min="7164" max="7167" width="6.7109375" style="1" customWidth="1"/>
    <col min="7168" max="7168" width="7.7109375" style="1" customWidth="1"/>
    <col min="7169" max="7169" width="8.28515625" style="1" customWidth="1"/>
    <col min="7170" max="7172" width="9.7109375" style="1" customWidth="1"/>
    <col min="7173" max="7407" width="10.7109375" style="1"/>
    <col min="7408" max="7408" width="8.7109375" style="1" customWidth="1"/>
    <col min="7409" max="7415" width="7.7109375" style="1" customWidth="1"/>
    <col min="7416" max="7416" width="8.28515625" style="1" customWidth="1"/>
    <col min="7417" max="7419" width="7.7109375" style="1" customWidth="1"/>
    <col min="7420" max="7423" width="6.7109375" style="1" customWidth="1"/>
    <col min="7424" max="7424" width="7.7109375" style="1" customWidth="1"/>
    <col min="7425" max="7425" width="8.28515625" style="1" customWidth="1"/>
    <col min="7426" max="7428" width="9.7109375" style="1" customWidth="1"/>
    <col min="7429" max="7663" width="10.7109375" style="1"/>
    <col min="7664" max="7664" width="8.7109375" style="1" customWidth="1"/>
    <col min="7665" max="7671" width="7.7109375" style="1" customWidth="1"/>
    <col min="7672" max="7672" width="8.28515625" style="1" customWidth="1"/>
    <col min="7673" max="7675" width="7.7109375" style="1" customWidth="1"/>
    <col min="7676" max="7679" width="6.7109375" style="1" customWidth="1"/>
    <col min="7680" max="7680" width="7.7109375" style="1" customWidth="1"/>
    <col min="7681" max="7681" width="8.28515625" style="1" customWidth="1"/>
    <col min="7682" max="7684" width="9.7109375" style="1" customWidth="1"/>
    <col min="7685" max="7919" width="10.7109375" style="1"/>
    <col min="7920" max="7920" width="8.7109375" style="1" customWidth="1"/>
    <col min="7921" max="7927" width="7.7109375" style="1" customWidth="1"/>
    <col min="7928" max="7928" width="8.28515625" style="1" customWidth="1"/>
    <col min="7929" max="7931" width="7.7109375" style="1" customWidth="1"/>
    <col min="7932" max="7935" width="6.7109375" style="1" customWidth="1"/>
    <col min="7936" max="7936" width="7.7109375" style="1" customWidth="1"/>
    <col min="7937" max="7937" width="8.28515625" style="1" customWidth="1"/>
    <col min="7938" max="7940" width="9.7109375" style="1" customWidth="1"/>
    <col min="7941" max="8175" width="10.7109375" style="1"/>
    <col min="8176" max="8176" width="8.7109375" style="1" customWidth="1"/>
    <col min="8177" max="8183" width="7.7109375" style="1" customWidth="1"/>
    <col min="8184" max="8184" width="8.28515625" style="1" customWidth="1"/>
    <col min="8185" max="8187" width="7.7109375" style="1" customWidth="1"/>
    <col min="8188" max="8191" width="6.7109375" style="1" customWidth="1"/>
    <col min="8192" max="8192" width="7.7109375" style="1" customWidth="1"/>
    <col min="8193" max="8193" width="8.28515625" style="1" customWidth="1"/>
    <col min="8194" max="8196" width="9.7109375" style="1" customWidth="1"/>
    <col min="8197" max="8431" width="10.7109375" style="1"/>
    <col min="8432" max="8432" width="8.7109375" style="1" customWidth="1"/>
    <col min="8433" max="8439" width="7.7109375" style="1" customWidth="1"/>
    <col min="8440" max="8440" width="8.28515625" style="1" customWidth="1"/>
    <col min="8441" max="8443" width="7.7109375" style="1" customWidth="1"/>
    <col min="8444" max="8447" width="6.7109375" style="1" customWidth="1"/>
    <col min="8448" max="8448" width="7.7109375" style="1" customWidth="1"/>
    <col min="8449" max="8449" width="8.28515625" style="1" customWidth="1"/>
    <col min="8450" max="8452" width="9.7109375" style="1" customWidth="1"/>
    <col min="8453" max="8687" width="10.7109375" style="1"/>
    <col min="8688" max="8688" width="8.7109375" style="1" customWidth="1"/>
    <col min="8689" max="8695" width="7.7109375" style="1" customWidth="1"/>
    <col min="8696" max="8696" width="8.28515625" style="1" customWidth="1"/>
    <col min="8697" max="8699" width="7.7109375" style="1" customWidth="1"/>
    <col min="8700" max="8703" width="6.7109375" style="1" customWidth="1"/>
    <col min="8704" max="8704" width="7.7109375" style="1" customWidth="1"/>
    <col min="8705" max="8705" width="8.28515625" style="1" customWidth="1"/>
    <col min="8706" max="8708" width="9.7109375" style="1" customWidth="1"/>
    <col min="8709" max="8943" width="10.7109375" style="1"/>
    <col min="8944" max="8944" width="8.7109375" style="1" customWidth="1"/>
    <col min="8945" max="8951" width="7.7109375" style="1" customWidth="1"/>
    <col min="8952" max="8952" width="8.28515625" style="1" customWidth="1"/>
    <col min="8953" max="8955" width="7.7109375" style="1" customWidth="1"/>
    <col min="8956" max="8959" width="6.7109375" style="1" customWidth="1"/>
    <col min="8960" max="8960" width="7.7109375" style="1" customWidth="1"/>
    <col min="8961" max="8961" width="8.28515625" style="1" customWidth="1"/>
    <col min="8962" max="8964" width="9.7109375" style="1" customWidth="1"/>
    <col min="8965" max="9199" width="10.7109375" style="1"/>
    <col min="9200" max="9200" width="8.7109375" style="1" customWidth="1"/>
    <col min="9201" max="9207" width="7.7109375" style="1" customWidth="1"/>
    <col min="9208" max="9208" width="8.28515625" style="1" customWidth="1"/>
    <col min="9209" max="9211" width="7.7109375" style="1" customWidth="1"/>
    <col min="9212" max="9215" width="6.7109375" style="1" customWidth="1"/>
    <col min="9216" max="9216" width="7.7109375" style="1" customWidth="1"/>
    <col min="9217" max="9217" width="8.28515625" style="1" customWidth="1"/>
    <col min="9218" max="9220" width="9.7109375" style="1" customWidth="1"/>
    <col min="9221" max="9455" width="10.7109375" style="1"/>
    <col min="9456" max="9456" width="8.7109375" style="1" customWidth="1"/>
    <col min="9457" max="9463" width="7.7109375" style="1" customWidth="1"/>
    <col min="9464" max="9464" width="8.28515625" style="1" customWidth="1"/>
    <col min="9465" max="9467" width="7.7109375" style="1" customWidth="1"/>
    <col min="9468" max="9471" width="6.7109375" style="1" customWidth="1"/>
    <col min="9472" max="9472" width="7.7109375" style="1" customWidth="1"/>
    <col min="9473" max="9473" width="8.28515625" style="1" customWidth="1"/>
    <col min="9474" max="9476" width="9.7109375" style="1" customWidth="1"/>
    <col min="9477" max="9711" width="10.7109375" style="1"/>
    <col min="9712" max="9712" width="8.7109375" style="1" customWidth="1"/>
    <col min="9713" max="9719" width="7.7109375" style="1" customWidth="1"/>
    <col min="9720" max="9720" width="8.28515625" style="1" customWidth="1"/>
    <col min="9721" max="9723" width="7.7109375" style="1" customWidth="1"/>
    <col min="9724" max="9727" width="6.7109375" style="1" customWidth="1"/>
    <col min="9728" max="9728" width="7.7109375" style="1" customWidth="1"/>
    <col min="9729" max="9729" width="8.28515625" style="1" customWidth="1"/>
    <col min="9730" max="9732" width="9.7109375" style="1" customWidth="1"/>
    <col min="9733" max="9967" width="10.7109375" style="1"/>
    <col min="9968" max="9968" width="8.7109375" style="1" customWidth="1"/>
    <col min="9969" max="9975" width="7.7109375" style="1" customWidth="1"/>
    <col min="9976" max="9976" width="8.28515625" style="1" customWidth="1"/>
    <col min="9977" max="9979" width="7.7109375" style="1" customWidth="1"/>
    <col min="9980" max="9983" width="6.7109375" style="1" customWidth="1"/>
    <col min="9984" max="9984" width="7.7109375" style="1" customWidth="1"/>
    <col min="9985" max="9985" width="8.28515625" style="1" customWidth="1"/>
    <col min="9986" max="9988" width="9.7109375" style="1" customWidth="1"/>
    <col min="9989" max="10223" width="10.7109375" style="1"/>
    <col min="10224" max="10224" width="8.7109375" style="1" customWidth="1"/>
    <col min="10225" max="10231" width="7.7109375" style="1" customWidth="1"/>
    <col min="10232" max="10232" width="8.28515625" style="1" customWidth="1"/>
    <col min="10233" max="10235" width="7.7109375" style="1" customWidth="1"/>
    <col min="10236" max="10239" width="6.7109375" style="1" customWidth="1"/>
    <col min="10240" max="10240" width="7.7109375" style="1" customWidth="1"/>
    <col min="10241" max="10241" width="8.28515625" style="1" customWidth="1"/>
    <col min="10242" max="10244" width="9.7109375" style="1" customWidth="1"/>
    <col min="10245" max="10479" width="10.7109375" style="1"/>
    <col min="10480" max="10480" width="8.7109375" style="1" customWidth="1"/>
    <col min="10481" max="10487" width="7.7109375" style="1" customWidth="1"/>
    <col min="10488" max="10488" width="8.28515625" style="1" customWidth="1"/>
    <col min="10489" max="10491" width="7.7109375" style="1" customWidth="1"/>
    <col min="10492" max="10495" width="6.7109375" style="1" customWidth="1"/>
    <col min="10496" max="10496" width="7.7109375" style="1" customWidth="1"/>
    <col min="10497" max="10497" width="8.28515625" style="1" customWidth="1"/>
    <col min="10498" max="10500" width="9.7109375" style="1" customWidth="1"/>
    <col min="10501" max="10735" width="10.7109375" style="1"/>
    <col min="10736" max="10736" width="8.7109375" style="1" customWidth="1"/>
    <col min="10737" max="10743" width="7.7109375" style="1" customWidth="1"/>
    <col min="10744" max="10744" width="8.28515625" style="1" customWidth="1"/>
    <col min="10745" max="10747" width="7.7109375" style="1" customWidth="1"/>
    <col min="10748" max="10751" width="6.7109375" style="1" customWidth="1"/>
    <col min="10752" max="10752" width="7.7109375" style="1" customWidth="1"/>
    <col min="10753" max="10753" width="8.28515625" style="1" customWidth="1"/>
    <col min="10754" max="10756" width="9.7109375" style="1" customWidth="1"/>
    <col min="10757" max="10991" width="10.7109375" style="1"/>
    <col min="10992" max="10992" width="8.7109375" style="1" customWidth="1"/>
    <col min="10993" max="10999" width="7.7109375" style="1" customWidth="1"/>
    <col min="11000" max="11000" width="8.28515625" style="1" customWidth="1"/>
    <col min="11001" max="11003" width="7.7109375" style="1" customWidth="1"/>
    <col min="11004" max="11007" width="6.7109375" style="1" customWidth="1"/>
    <col min="11008" max="11008" width="7.7109375" style="1" customWidth="1"/>
    <col min="11009" max="11009" width="8.28515625" style="1" customWidth="1"/>
    <col min="11010" max="11012" width="9.7109375" style="1" customWidth="1"/>
    <col min="11013" max="11247" width="10.7109375" style="1"/>
    <col min="11248" max="11248" width="8.7109375" style="1" customWidth="1"/>
    <col min="11249" max="11255" width="7.7109375" style="1" customWidth="1"/>
    <col min="11256" max="11256" width="8.28515625" style="1" customWidth="1"/>
    <col min="11257" max="11259" width="7.7109375" style="1" customWidth="1"/>
    <col min="11260" max="11263" width="6.7109375" style="1" customWidth="1"/>
    <col min="11264" max="11264" width="7.7109375" style="1" customWidth="1"/>
    <col min="11265" max="11265" width="8.28515625" style="1" customWidth="1"/>
    <col min="11266" max="11268" width="9.7109375" style="1" customWidth="1"/>
    <col min="11269" max="11503" width="10.7109375" style="1"/>
    <col min="11504" max="11504" width="8.7109375" style="1" customWidth="1"/>
    <col min="11505" max="11511" width="7.7109375" style="1" customWidth="1"/>
    <col min="11512" max="11512" width="8.28515625" style="1" customWidth="1"/>
    <col min="11513" max="11515" width="7.7109375" style="1" customWidth="1"/>
    <col min="11516" max="11519" width="6.7109375" style="1" customWidth="1"/>
    <col min="11520" max="11520" width="7.7109375" style="1" customWidth="1"/>
    <col min="11521" max="11521" width="8.28515625" style="1" customWidth="1"/>
    <col min="11522" max="11524" width="9.7109375" style="1" customWidth="1"/>
    <col min="11525" max="11759" width="10.7109375" style="1"/>
    <col min="11760" max="11760" width="8.7109375" style="1" customWidth="1"/>
    <col min="11761" max="11767" width="7.7109375" style="1" customWidth="1"/>
    <col min="11768" max="11768" width="8.28515625" style="1" customWidth="1"/>
    <col min="11769" max="11771" width="7.7109375" style="1" customWidth="1"/>
    <col min="11772" max="11775" width="6.7109375" style="1" customWidth="1"/>
    <col min="11776" max="11776" width="7.7109375" style="1" customWidth="1"/>
    <col min="11777" max="11777" width="8.28515625" style="1" customWidth="1"/>
    <col min="11778" max="11780" width="9.7109375" style="1" customWidth="1"/>
    <col min="11781" max="12015" width="10.7109375" style="1"/>
    <col min="12016" max="12016" width="8.7109375" style="1" customWidth="1"/>
    <col min="12017" max="12023" width="7.7109375" style="1" customWidth="1"/>
    <col min="12024" max="12024" width="8.28515625" style="1" customWidth="1"/>
    <col min="12025" max="12027" width="7.7109375" style="1" customWidth="1"/>
    <col min="12028" max="12031" width="6.7109375" style="1" customWidth="1"/>
    <col min="12032" max="12032" width="7.7109375" style="1" customWidth="1"/>
    <col min="12033" max="12033" width="8.28515625" style="1" customWidth="1"/>
    <col min="12034" max="12036" width="9.7109375" style="1" customWidth="1"/>
    <col min="12037" max="12271" width="10.7109375" style="1"/>
    <col min="12272" max="12272" width="8.7109375" style="1" customWidth="1"/>
    <col min="12273" max="12279" width="7.7109375" style="1" customWidth="1"/>
    <col min="12280" max="12280" width="8.28515625" style="1" customWidth="1"/>
    <col min="12281" max="12283" width="7.7109375" style="1" customWidth="1"/>
    <col min="12284" max="12287" width="6.7109375" style="1" customWidth="1"/>
    <col min="12288" max="12288" width="7.7109375" style="1" customWidth="1"/>
    <col min="12289" max="12289" width="8.28515625" style="1" customWidth="1"/>
    <col min="12290" max="12292" width="9.7109375" style="1" customWidth="1"/>
    <col min="12293" max="12527" width="10.7109375" style="1"/>
    <col min="12528" max="12528" width="8.7109375" style="1" customWidth="1"/>
    <col min="12529" max="12535" width="7.7109375" style="1" customWidth="1"/>
    <col min="12536" max="12536" width="8.28515625" style="1" customWidth="1"/>
    <col min="12537" max="12539" width="7.7109375" style="1" customWidth="1"/>
    <col min="12540" max="12543" width="6.7109375" style="1" customWidth="1"/>
    <col min="12544" max="12544" width="7.7109375" style="1" customWidth="1"/>
    <col min="12545" max="12545" width="8.28515625" style="1" customWidth="1"/>
    <col min="12546" max="12548" width="9.7109375" style="1" customWidth="1"/>
    <col min="12549" max="12783" width="10.7109375" style="1"/>
    <col min="12784" max="12784" width="8.7109375" style="1" customWidth="1"/>
    <col min="12785" max="12791" width="7.7109375" style="1" customWidth="1"/>
    <col min="12792" max="12792" width="8.28515625" style="1" customWidth="1"/>
    <col min="12793" max="12795" width="7.7109375" style="1" customWidth="1"/>
    <col min="12796" max="12799" width="6.7109375" style="1" customWidth="1"/>
    <col min="12800" max="12800" width="7.7109375" style="1" customWidth="1"/>
    <col min="12801" max="12801" width="8.28515625" style="1" customWidth="1"/>
    <col min="12802" max="12804" width="9.7109375" style="1" customWidth="1"/>
    <col min="12805" max="13039" width="10.7109375" style="1"/>
    <col min="13040" max="13040" width="8.7109375" style="1" customWidth="1"/>
    <col min="13041" max="13047" width="7.7109375" style="1" customWidth="1"/>
    <col min="13048" max="13048" width="8.28515625" style="1" customWidth="1"/>
    <col min="13049" max="13051" width="7.7109375" style="1" customWidth="1"/>
    <col min="13052" max="13055" width="6.7109375" style="1" customWidth="1"/>
    <col min="13056" max="13056" width="7.7109375" style="1" customWidth="1"/>
    <col min="13057" max="13057" width="8.28515625" style="1" customWidth="1"/>
    <col min="13058" max="13060" width="9.7109375" style="1" customWidth="1"/>
    <col min="13061" max="13295" width="10.7109375" style="1"/>
    <col min="13296" max="13296" width="8.7109375" style="1" customWidth="1"/>
    <col min="13297" max="13303" width="7.7109375" style="1" customWidth="1"/>
    <col min="13304" max="13304" width="8.28515625" style="1" customWidth="1"/>
    <col min="13305" max="13307" width="7.7109375" style="1" customWidth="1"/>
    <col min="13308" max="13311" width="6.7109375" style="1" customWidth="1"/>
    <col min="13312" max="13312" width="7.7109375" style="1" customWidth="1"/>
    <col min="13313" max="13313" width="8.28515625" style="1" customWidth="1"/>
    <col min="13314" max="13316" width="9.7109375" style="1" customWidth="1"/>
    <col min="13317" max="13551" width="10.7109375" style="1"/>
    <col min="13552" max="13552" width="8.7109375" style="1" customWidth="1"/>
    <col min="13553" max="13559" width="7.7109375" style="1" customWidth="1"/>
    <col min="13560" max="13560" width="8.28515625" style="1" customWidth="1"/>
    <col min="13561" max="13563" width="7.7109375" style="1" customWidth="1"/>
    <col min="13564" max="13567" width="6.7109375" style="1" customWidth="1"/>
    <col min="13568" max="13568" width="7.7109375" style="1" customWidth="1"/>
    <col min="13569" max="13569" width="8.28515625" style="1" customWidth="1"/>
    <col min="13570" max="13572" width="9.7109375" style="1" customWidth="1"/>
    <col min="13573" max="13807" width="10.7109375" style="1"/>
    <col min="13808" max="13808" width="8.7109375" style="1" customWidth="1"/>
    <col min="13809" max="13815" width="7.7109375" style="1" customWidth="1"/>
    <col min="13816" max="13816" width="8.28515625" style="1" customWidth="1"/>
    <col min="13817" max="13819" width="7.7109375" style="1" customWidth="1"/>
    <col min="13820" max="13823" width="6.7109375" style="1" customWidth="1"/>
    <col min="13824" max="13824" width="7.7109375" style="1" customWidth="1"/>
    <col min="13825" max="13825" width="8.28515625" style="1" customWidth="1"/>
    <col min="13826" max="13828" width="9.7109375" style="1" customWidth="1"/>
    <col min="13829" max="14063" width="10.7109375" style="1"/>
    <col min="14064" max="14064" width="8.7109375" style="1" customWidth="1"/>
    <col min="14065" max="14071" width="7.7109375" style="1" customWidth="1"/>
    <col min="14072" max="14072" width="8.28515625" style="1" customWidth="1"/>
    <col min="14073" max="14075" width="7.7109375" style="1" customWidth="1"/>
    <col min="14076" max="14079" width="6.7109375" style="1" customWidth="1"/>
    <col min="14080" max="14080" width="7.7109375" style="1" customWidth="1"/>
    <col min="14081" max="14081" width="8.28515625" style="1" customWidth="1"/>
    <col min="14082" max="14084" width="9.7109375" style="1" customWidth="1"/>
    <col min="14085" max="14319" width="10.7109375" style="1"/>
    <col min="14320" max="14320" width="8.7109375" style="1" customWidth="1"/>
    <col min="14321" max="14327" width="7.7109375" style="1" customWidth="1"/>
    <col min="14328" max="14328" width="8.28515625" style="1" customWidth="1"/>
    <col min="14329" max="14331" width="7.7109375" style="1" customWidth="1"/>
    <col min="14332" max="14335" width="6.7109375" style="1" customWidth="1"/>
    <col min="14336" max="14336" width="7.7109375" style="1" customWidth="1"/>
    <col min="14337" max="14337" width="8.28515625" style="1" customWidth="1"/>
    <col min="14338" max="14340" width="9.7109375" style="1" customWidth="1"/>
    <col min="14341" max="14575" width="10.7109375" style="1"/>
    <col min="14576" max="14576" width="8.7109375" style="1" customWidth="1"/>
    <col min="14577" max="14583" width="7.7109375" style="1" customWidth="1"/>
    <col min="14584" max="14584" width="8.28515625" style="1" customWidth="1"/>
    <col min="14585" max="14587" width="7.7109375" style="1" customWidth="1"/>
    <col min="14588" max="14591" width="6.7109375" style="1" customWidth="1"/>
    <col min="14592" max="14592" width="7.7109375" style="1" customWidth="1"/>
    <col min="14593" max="14593" width="8.28515625" style="1" customWidth="1"/>
    <col min="14594" max="14596" width="9.7109375" style="1" customWidth="1"/>
    <col min="14597" max="14831" width="10.7109375" style="1"/>
    <col min="14832" max="14832" width="8.7109375" style="1" customWidth="1"/>
    <col min="14833" max="14839" width="7.7109375" style="1" customWidth="1"/>
    <col min="14840" max="14840" width="8.28515625" style="1" customWidth="1"/>
    <col min="14841" max="14843" width="7.7109375" style="1" customWidth="1"/>
    <col min="14844" max="14847" width="6.7109375" style="1" customWidth="1"/>
    <col min="14848" max="14848" width="7.7109375" style="1" customWidth="1"/>
    <col min="14849" max="14849" width="8.28515625" style="1" customWidth="1"/>
    <col min="14850" max="14852" width="9.7109375" style="1" customWidth="1"/>
    <col min="14853" max="15087" width="10.7109375" style="1"/>
    <col min="15088" max="15088" width="8.7109375" style="1" customWidth="1"/>
    <col min="15089" max="15095" width="7.7109375" style="1" customWidth="1"/>
    <col min="15096" max="15096" width="8.28515625" style="1" customWidth="1"/>
    <col min="15097" max="15099" width="7.7109375" style="1" customWidth="1"/>
    <col min="15100" max="15103" width="6.7109375" style="1" customWidth="1"/>
    <col min="15104" max="15104" width="7.7109375" style="1" customWidth="1"/>
    <col min="15105" max="15105" width="8.28515625" style="1" customWidth="1"/>
    <col min="15106" max="15108" width="9.7109375" style="1" customWidth="1"/>
    <col min="15109" max="15343" width="10.7109375" style="1"/>
    <col min="15344" max="15344" width="8.7109375" style="1" customWidth="1"/>
    <col min="15345" max="15351" width="7.7109375" style="1" customWidth="1"/>
    <col min="15352" max="15352" width="8.28515625" style="1" customWidth="1"/>
    <col min="15353" max="15355" width="7.7109375" style="1" customWidth="1"/>
    <col min="15356" max="15359" width="6.7109375" style="1" customWidth="1"/>
    <col min="15360" max="15360" width="7.7109375" style="1" customWidth="1"/>
    <col min="15361" max="15361" width="8.28515625" style="1" customWidth="1"/>
    <col min="15362" max="15364" width="9.7109375" style="1" customWidth="1"/>
    <col min="15365" max="15599" width="10.7109375" style="1"/>
    <col min="15600" max="15600" width="8.7109375" style="1" customWidth="1"/>
    <col min="15601" max="15607" width="7.7109375" style="1" customWidth="1"/>
    <col min="15608" max="15608" width="8.28515625" style="1" customWidth="1"/>
    <col min="15609" max="15611" width="7.7109375" style="1" customWidth="1"/>
    <col min="15612" max="15615" width="6.7109375" style="1" customWidth="1"/>
    <col min="15616" max="15616" width="7.7109375" style="1" customWidth="1"/>
    <col min="15617" max="15617" width="8.28515625" style="1" customWidth="1"/>
    <col min="15618" max="15620" width="9.7109375" style="1" customWidth="1"/>
    <col min="15621" max="15855" width="10.7109375" style="1"/>
    <col min="15856" max="15856" width="8.7109375" style="1" customWidth="1"/>
    <col min="15857" max="15863" width="7.7109375" style="1" customWidth="1"/>
    <col min="15864" max="15864" width="8.28515625" style="1" customWidth="1"/>
    <col min="15865" max="15867" width="7.7109375" style="1" customWidth="1"/>
    <col min="15868" max="15871" width="6.7109375" style="1" customWidth="1"/>
    <col min="15872" max="15872" width="7.7109375" style="1" customWidth="1"/>
    <col min="15873" max="15873" width="8.28515625" style="1" customWidth="1"/>
    <col min="15874" max="15876" width="9.7109375" style="1" customWidth="1"/>
    <col min="15877" max="16111" width="10.7109375" style="1"/>
    <col min="16112" max="16112" width="8.7109375" style="1" customWidth="1"/>
    <col min="16113" max="16119" width="7.7109375" style="1" customWidth="1"/>
    <col min="16120" max="16120" width="8.28515625" style="1" customWidth="1"/>
    <col min="16121" max="16123" width="7.7109375" style="1" customWidth="1"/>
    <col min="16124" max="16127" width="6.7109375" style="1" customWidth="1"/>
    <col min="16128" max="16128" width="7.7109375" style="1" customWidth="1"/>
    <col min="16129" max="16129" width="8.28515625" style="1" customWidth="1"/>
    <col min="16130" max="16132" width="9.7109375" style="1" customWidth="1"/>
    <col min="16133" max="16382" width="10.7109375" style="1"/>
    <col min="16383" max="16384" width="10.7109375" style="1" customWidth="1"/>
  </cols>
  <sheetData>
    <row r="1" spans="1:7" ht="15">
      <c r="A1" s="356" t="s">
        <v>457</v>
      </c>
    </row>
    <row r="2" spans="1:7" ht="13.5" thickBot="1"/>
    <row r="3" spans="1:7" ht="19.899999999999999" customHeight="1" thickTop="1" thickBot="1">
      <c r="B3" s="422" t="s">
        <v>115</v>
      </c>
      <c r="C3" s="423"/>
      <c r="D3" s="423"/>
      <c r="E3" s="423"/>
      <c r="F3" s="423"/>
      <c r="G3" s="424"/>
    </row>
    <row r="4" spans="1:7" ht="13.5" thickTop="1">
      <c r="A4" s="38"/>
      <c r="B4" s="38"/>
      <c r="C4" s="39"/>
      <c r="D4" s="40"/>
      <c r="E4" s="38"/>
      <c r="F4" s="39"/>
      <c r="G4" s="40"/>
    </row>
    <row r="5" spans="1:7">
      <c r="A5" s="38"/>
      <c r="B5" s="111" t="s">
        <v>67</v>
      </c>
      <c r="C5" s="41" t="s">
        <v>68</v>
      </c>
      <c r="D5" s="42" t="s">
        <v>69</v>
      </c>
      <c r="E5" s="111" t="s">
        <v>106</v>
      </c>
      <c r="F5" s="41" t="s">
        <v>107</v>
      </c>
      <c r="G5" s="42" t="s">
        <v>108</v>
      </c>
    </row>
    <row r="6" spans="1:7" ht="14.45" customHeight="1">
      <c r="A6" s="38"/>
      <c r="B6" s="430" t="s">
        <v>87</v>
      </c>
      <c r="C6" s="431"/>
      <c r="D6" s="428" t="s">
        <v>72</v>
      </c>
      <c r="E6" s="432" t="s">
        <v>88</v>
      </c>
      <c r="F6" s="433"/>
      <c r="G6" s="428" t="s">
        <v>72</v>
      </c>
    </row>
    <row r="7" spans="1:7" ht="60" customHeight="1">
      <c r="A7" s="116"/>
      <c r="B7" s="112" t="s">
        <v>70</v>
      </c>
      <c r="C7" s="296" t="s">
        <v>71</v>
      </c>
      <c r="D7" s="429"/>
      <c r="E7" s="301" t="s">
        <v>70</v>
      </c>
      <c r="F7" s="302" t="s">
        <v>71</v>
      </c>
      <c r="G7" s="429"/>
    </row>
    <row r="8" spans="1:7" ht="13.9" customHeight="1">
      <c r="A8" s="51">
        <v>1800</v>
      </c>
      <c r="B8" s="294"/>
      <c r="C8" s="100"/>
      <c r="D8" s="101"/>
      <c r="E8" s="303"/>
      <c r="F8" s="304"/>
      <c r="G8" s="290"/>
    </row>
    <row r="9" spans="1:7" ht="13.9" customHeight="1">
      <c r="A9" s="51">
        <f>A8+1</f>
        <v>1801</v>
      </c>
      <c r="B9" s="51"/>
      <c r="C9" s="102"/>
      <c r="D9" s="103"/>
      <c r="E9" s="305"/>
      <c r="F9" s="306"/>
      <c r="G9" s="307"/>
    </row>
    <row r="10" spans="1:7" ht="13.9" customHeight="1">
      <c r="A10" s="51">
        <f t="shared" ref="A10:A27" si="0">A9+1</f>
        <v>1802</v>
      </c>
      <c r="B10" s="51"/>
      <c r="C10" s="102"/>
      <c r="D10" s="103"/>
      <c r="E10" s="305"/>
      <c r="F10" s="306"/>
      <c r="G10" s="307"/>
    </row>
    <row r="11" spans="1:7" ht="13.9" customHeight="1">
      <c r="A11" s="51">
        <f t="shared" si="0"/>
        <v>1803</v>
      </c>
      <c r="B11" s="51"/>
      <c r="C11" s="102"/>
      <c r="D11" s="103"/>
      <c r="E11" s="305"/>
      <c r="F11" s="306"/>
      <c r="G11" s="307"/>
    </row>
    <row r="12" spans="1:7" ht="13.9" customHeight="1">
      <c r="A12" s="51">
        <f t="shared" si="0"/>
        <v>1804</v>
      </c>
      <c r="B12" s="51"/>
      <c r="C12" s="102"/>
      <c r="D12" s="103"/>
      <c r="E12" s="305"/>
      <c r="F12" s="306"/>
      <c r="G12" s="307"/>
    </row>
    <row r="13" spans="1:7" ht="13.9" customHeight="1">
      <c r="A13" s="51">
        <f t="shared" si="0"/>
        <v>1805</v>
      </c>
      <c r="B13" s="51"/>
      <c r="C13" s="102"/>
      <c r="D13" s="103"/>
      <c r="E13" s="305"/>
      <c r="F13" s="306"/>
      <c r="G13" s="307"/>
    </row>
    <row r="14" spans="1:7" ht="13.9" customHeight="1">
      <c r="A14" s="51">
        <f t="shared" si="0"/>
        <v>1806</v>
      </c>
      <c r="B14" s="51"/>
      <c r="C14" s="102"/>
      <c r="D14" s="103"/>
      <c r="E14" s="305"/>
      <c r="F14" s="306"/>
      <c r="G14" s="307"/>
    </row>
    <row r="15" spans="1:7" ht="13.9" customHeight="1">
      <c r="A15" s="51">
        <f t="shared" si="0"/>
        <v>1807</v>
      </c>
      <c r="B15" s="295">
        <v>472.52256</v>
      </c>
      <c r="C15" s="104">
        <f>D15*B15</f>
        <v>340.21624320000001</v>
      </c>
      <c r="D15" s="105">
        <v>0.72</v>
      </c>
      <c r="E15" s="308">
        <v>11.621850738496496</v>
      </c>
      <c r="F15" s="309">
        <v>3.6469999999999998</v>
      </c>
      <c r="G15" s="310">
        <f>F15/E15</f>
        <v>0.31380544132438304</v>
      </c>
    </row>
    <row r="16" spans="1:7" ht="13.9" customHeight="1">
      <c r="A16" s="51">
        <f t="shared" si="0"/>
        <v>1808</v>
      </c>
      <c r="B16" s="120"/>
      <c r="C16" s="106"/>
      <c r="D16" s="107"/>
      <c r="E16" s="311"/>
      <c r="F16" s="312"/>
      <c r="G16" s="313"/>
    </row>
    <row r="17" spans="1:7" ht="13.9" customHeight="1">
      <c r="A17" s="51">
        <f t="shared" si="0"/>
        <v>1809</v>
      </c>
      <c r="B17" s="120"/>
      <c r="C17" s="106"/>
      <c r="D17" s="107"/>
      <c r="E17" s="311"/>
      <c r="F17" s="312"/>
      <c r="G17" s="313"/>
    </row>
    <row r="18" spans="1:7" ht="13.9" customHeight="1">
      <c r="A18" s="51">
        <f t="shared" si="0"/>
        <v>1810</v>
      </c>
      <c r="B18" s="120"/>
      <c r="C18" s="106"/>
      <c r="D18" s="107"/>
      <c r="E18" s="311"/>
      <c r="F18" s="312"/>
      <c r="G18" s="313"/>
    </row>
    <row r="19" spans="1:7" ht="13.9" customHeight="1">
      <c r="A19" s="51">
        <f t="shared" si="0"/>
        <v>1811</v>
      </c>
      <c r="B19" s="120"/>
      <c r="C19" s="106"/>
      <c r="D19" s="107"/>
      <c r="E19" s="311"/>
      <c r="F19" s="312"/>
      <c r="G19" s="313"/>
    </row>
    <row r="20" spans="1:7" ht="13.9" customHeight="1">
      <c r="A20" s="51">
        <f t="shared" si="0"/>
        <v>1812</v>
      </c>
      <c r="B20" s="120"/>
      <c r="C20" s="106"/>
      <c r="D20" s="107"/>
      <c r="E20" s="311"/>
      <c r="F20" s="312"/>
      <c r="G20" s="313"/>
    </row>
    <row r="21" spans="1:7" ht="13.9" customHeight="1">
      <c r="A21" s="51">
        <f t="shared" si="0"/>
        <v>1813</v>
      </c>
      <c r="B21" s="120"/>
      <c r="C21" s="106"/>
      <c r="D21" s="107"/>
      <c r="E21" s="311"/>
      <c r="F21" s="312"/>
      <c r="G21" s="313"/>
    </row>
    <row r="22" spans="1:7" ht="13.9" customHeight="1">
      <c r="A22" s="51">
        <f t="shared" si="0"/>
        <v>1814</v>
      </c>
      <c r="B22" s="120"/>
      <c r="C22" s="106"/>
      <c r="D22" s="107"/>
      <c r="E22" s="311"/>
      <c r="F22" s="312"/>
      <c r="G22" s="313"/>
    </row>
    <row r="23" spans="1:7" ht="13.9" customHeight="1">
      <c r="A23" s="51">
        <f t="shared" si="0"/>
        <v>1815</v>
      </c>
      <c r="B23" s="120"/>
      <c r="C23" s="106"/>
      <c r="D23" s="107"/>
      <c r="E23" s="311"/>
      <c r="F23" s="312"/>
      <c r="G23" s="313"/>
    </row>
    <row r="24" spans="1:7" ht="13.9" customHeight="1">
      <c r="A24" s="51">
        <f t="shared" si="0"/>
        <v>1816</v>
      </c>
      <c r="B24" s="51"/>
      <c r="C24" s="102"/>
      <c r="D24" s="103"/>
      <c r="E24" s="311"/>
      <c r="F24" s="312"/>
      <c r="G24" s="313"/>
    </row>
    <row r="25" spans="1:7" ht="13.9" customHeight="1">
      <c r="A25" s="51">
        <f t="shared" si="0"/>
        <v>1817</v>
      </c>
      <c r="B25" s="295">
        <v>472.55899499999998</v>
      </c>
      <c r="C25" s="104">
        <f t="shared" ref="C25" si="1">D25*B25</f>
        <v>344.96806634999996</v>
      </c>
      <c r="D25" s="105">
        <v>0.73</v>
      </c>
      <c r="E25" s="308">
        <v>11.925000000000001</v>
      </c>
      <c r="F25" s="309">
        <v>3.2869999999999999</v>
      </c>
      <c r="G25" s="310">
        <f t="shared" ref="G25" si="2">F25/E25</f>
        <v>0.27563941299790357</v>
      </c>
    </row>
    <row r="26" spans="1:7" ht="13.9" customHeight="1">
      <c r="A26" s="51">
        <f t="shared" si="0"/>
        <v>1818</v>
      </c>
      <c r="B26" s="120"/>
      <c r="C26" s="106"/>
      <c r="D26" s="107"/>
      <c r="E26" s="311"/>
      <c r="F26" s="312"/>
      <c r="G26" s="313"/>
    </row>
    <row r="27" spans="1:7" ht="13.9" customHeight="1">
      <c r="A27" s="51">
        <f t="shared" si="0"/>
        <v>1819</v>
      </c>
      <c r="B27" s="120"/>
      <c r="C27" s="106"/>
      <c r="D27" s="107"/>
      <c r="E27" s="311"/>
      <c r="F27" s="312"/>
      <c r="G27" s="313"/>
    </row>
    <row r="28" spans="1:7" ht="14.25">
      <c r="A28" s="43">
        <v>1820</v>
      </c>
      <c r="B28" s="120"/>
      <c r="C28" s="106"/>
      <c r="D28" s="107"/>
      <c r="E28" s="311"/>
      <c r="F28" s="312"/>
      <c r="G28" s="313"/>
    </row>
    <row r="29" spans="1:7" ht="14.25">
      <c r="A29" s="43">
        <f>A28+1</f>
        <v>1821</v>
      </c>
      <c r="B29" s="120"/>
      <c r="C29" s="106"/>
      <c r="D29" s="107"/>
      <c r="E29" s="311"/>
      <c r="F29" s="312"/>
      <c r="G29" s="313"/>
    </row>
    <row r="30" spans="1:7" ht="14.25">
      <c r="A30" s="43">
        <f t="shared" ref="A30:A34" si="3">A29+1</f>
        <v>1822</v>
      </c>
      <c r="B30" s="120"/>
      <c r="C30" s="106"/>
      <c r="D30" s="107"/>
      <c r="E30" s="311"/>
      <c r="F30" s="312"/>
      <c r="G30" s="313"/>
    </row>
    <row r="31" spans="1:7" ht="14.25">
      <c r="A31" s="43">
        <f t="shared" si="3"/>
        <v>1823</v>
      </c>
      <c r="B31" s="120"/>
      <c r="C31" s="106"/>
      <c r="D31" s="107"/>
      <c r="E31" s="311"/>
      <c r="F31" s="312"/>
      <c r="G31" s="313"/>
    </row>
    <row r="32" spans="1:7" ht="14.25">
      <c r="A32" s="43">
        <f t="shared" si="3"/>
        <v>1824</v>
      </c>
      <c r="B32" s="120"/>
      <c r="C32" s="106"/>
      <c r="D32" s="107"/>
      <c r="E32" s="311"/>
      <c r="F32" s="312"/>
      <c r="G32" s="313"/>
    </row>
    <row r="33" spans="1:7" ht="14.25">
      <c r="A33" s="43">
        <f t="shared" si="3"/>
        <v>1825</v>
      </c>
      <c r="B33" s="140"/>
      <c r="C33" s="102"/>
      <c r="D33" s="103"/>
      <c r="E33" s="311"/>
      <c r="F33" s="312"/>
      <c r="G33" s="313"/>
    </row>
    <row r="34" spans="1:7" ht="14.25">
      <c r="A34" s="43">
        <f t="shared" si="3"/>
        <v>1826</v>
      </c>
      <c r="B34" s="140"/>
      <c r="C34" s="102"/>
      <c r="D34" s="103"/>
      <c r="E34" s="311"/>
      <c r="F34" s="312"/>
      <c r="G34" s="313"/>
    </row>
    <row r="35" spans="1:7" ht="14.25">
      <c r="A35" s="43">
        <f>A34+1</f>
        <v>1827</v>
      </c>
      <c r="B35" s="295">
        <v>497.88473599999992</v>
      </c>
      <c r="C35" s="104">
        <f>D35*B35</f>
        <v>358.47700991999994</v>
      </c>
      <c r="D35" s="105">
        <v>0.72</v>
      </c>
      <c r="E35" s="308">
        <v>14.151</v>
      </c>
      <c r="F35" s="309">
        <v>3.8769999999999998</v>
      </c>
      <c r="G35" s="310">
        <f>F35/E35</f>
        <v>0.27397357077238355</v>
      </c>
    </row>
    <row r="36" spans="1:7" ht="14.25">
      <c r="A36" s="43">
        <f>A35+1</f>
        <v>1828</v>
      </c>
      <c r="B36" s="120"/>
      <c r="C36" s="106"/>
      <c r="D36" s="107"/>
      <c r="E36" s="311"/>
      <c r="F36" s="312"/>
      <c r="G36" s="313"/>
    </row>
    <row r="37" spans="1:7" ht="14.25">
      <c r="A37" s="45">
        <f t="shared" ref="A37:A100" si="4">A36+1</f>
        <v>1829</v>
      </c>
      <c r="B37" s="120"/>
      <c r="C37" s="106"/>
      <c r="D37" s="107"/>
      <c r="E37" s="311"/>
      <c r="F37" s="312"/>
      <c r="G37" s="313"/>
    </row>
    <row r="38" spans="1:7" ht="13.9" customHeight="1">
      <c r="A38" s="43">
        <f t="shared" si="4"/>
        <v>1830</v>
      </c>
      <c r="B38" s="120"/>
      <c r="C38" s="106"/>
      <c r="D38" s="107"/>
      <c r="E38" s="311"/>
      <c r="F38" s="312"/>
      <c r="G38" s="313"/>
    </row>
    <row r="39" spans="1:7" ht="14.25">
      <c r="A39" s="43">
        <f t="shared" si="4"/>
        <v>1831</v>
      </c>
      <c r="B39" s="120"/>
      <c r="C39" s="106"/>
      <c r="D39" s="107"/>
      <c r="E39" s="311"/>
      <c r="F39" s="312"/>
      <c r="G39" s="313"/>
    </row>
    <row r="40" spans="1:7" ht="14.25">
      <c r="A40" s="43">
        <f t="shared" si="4"/>
        <v>1832</v>
      </c>
      <c r="B40" s="120"/>
      <c r="C40" s="106"/>
      <c r="D40" s="107"/>
      <c r="E40" s="311"/>
      <c r="F40" s="312"/>
      <c r="G40" s="313"/>
    </row>
    <row r="41" spans="1:7" ht="14.25">
      <c r="A41" s="43">
        <f t="shared" si="4"/>
        <v>1833</v>
      </c>
      <c r="B41" s="120"/>
      <c r="C41" s="106"/>
      <c r="D41" s="107"/>
      <c r="E41" s="311"/>
      <c r="F41" s="312"/>
      <c r="G41" s="313"/>
    </row>
    <row r="42" spans="1:7" ht="14.25">
      <c r="A42" s="43">
        <f t="shared" si="4"/>
        <v>1834</v>
      </c>
      <c r="B42" s="140"/>
      <c r="C42" s="102"/>
      <c r="D42" s="103"/>
      <c r="E42" s="311"/>
      <c r="F42" s="312"/>
      <c r="G42" s="313"/>
    </row>
    <row r="43" spans="1:7" ht="14.25">
      <c r="A43" s="43">
        <f t="shared" si="4"/>
        <v>1835</v>
      </c>
      <c r="B43" s="140"/>
      <c r="C43" s="102"/>
      <c r="D43" s="103"/>
      <c r="E43" s="311"/>
      <c r="F43" s="312"/>
      <c r="G43" s="313"/>
    </row>
    <row r="44" spans="1:7" ht="14.25">
      <c r="A44" s="43">
        <f t="shared" si="4"/>
        <v>1836</v>
      </c>
      <c r="B44" s="140"/>
      <c r="C44" s="102"/>
      <c r="D44" s="103"/>
      <c r="E44" s="311"/>
      <c r="F44" s="312"/>
      <c r="G44" s="313"/>
    </row>
    <row r="45" spans="1:7" ht="14.25">
      <c r="A45" s="43">
        <f t="shared" si="4"/>
        <v>1837</v>
      </c>
      <c r="B45" s="295">
        <v>549.66086100000007</v>
      </c>
      <c r="C45" s="104">
        <f>D45*B45</f>
        <v>379.26599408999999</v>
      </c>
      <c r="D45" s="105">
        <v>0.69</v>
      </c>
      <c r="E45" s="308">
        <v>16.902000000000001</v>
      </c>
      <c r="F45" s="309">
        <v>4.9219999999999997</v>
      </c>
      <c r="G45" s="310">
        <f>F45/E45</f>
        <v>0.2912081410483966</v>
      </c>
    </row>
    <row r="46" spans="1:7" ht="14.25">
      <c r="A46" s="46">
        <f t="shared" si="4"/>
        <v>1838</v>
      </c>
      <c r="B46" s="120"/>
      <c r="C46" s="106"/>
      <c r="D46" s="107"/>
      <c r="E46" s="311"/>
      <c r="F46" s="312"/>
      <c r="G46" s="313"/>
    </row>
    <row r="47" spans="1:7" ht="14.25">
      <c r="A47" s="43">
        <f t="shared" si="4"/>
        <v>1839</v>
      </c>
      <c r="B47" s="120"/>
      <c r="C47" s="106"/>
      <c r="D47" s="107"/>
      <c r="E47" s="311"/>
      <c r="F47" s="312"/>
      <c r="G47" s="313"/>
    </row>
    <row r="48" spans="1:7" ht="14.25">
      <c r="A48" s="43">
        <f t="shared" si="4"/>
        <v>1840</v>
      </c>
      <c r="B48" s="120"/>
      <c r="C48" s="106"/>
      <c r="D48" s="107"/>
      <c r="E48" s="311"/>
      <c r="F48" s="312"/>
      <c r="G48" s="313"/>
    </row>
    <row r="49" spans="1:7" ht="14.25">
      <c r="A49" s="43">
        <f t="shared" si="4"/>
        <v>1841</v>
      </c>
      <c r="B49" s="120"/>
      <c r="C49" s="106"/>
      <c r="D49" s="107"/>
      <c r="E49" s="311"/>
      <c r="F49" s="312"/>
      <c r="G49" s="313"/>
    </row>
    <row r="50" spans="1:7" ht="14.25">
      <c r="A50" s="43">
        <f t="shared" si="4"/>
        <v>1842</v>
      </c>
      <c r="B50" s="120"/>
      <c r="C50" s="106"/>
      <c r="D50" s="107"/>
      <c r="E50" s="311"/>
      <c r="F50" s="312"/>
      <c r="G50" s="313"/>
    </row>
    <row r="51" spans="1:7" ht="14.25">
      <c r="A51" s="43">
        <f t="shared" si="4"/>
        <v>1843</v>
      </c>
      <c r="B51" s="140"/>
      <c r="C51" s="102"/>
      <c r="D51" s="103"/>
      <c r="E51" s="311"/>
      <c r="F51" s="312"/>
      <c r="G51" s="313"/>
    </row>
    <row r="52" spans="1:7" ht="14.25">
      <c r="A52" s="43">
        <f t="shared" si="4"/>
        <v>1844</v>
      </c>
      <c r="B52" s="140"/>
      <c r="C52" s="102"/>
      <c r="D52" s="103"/>
      <c r="E52" s="311"/>
      <c r="F52" s="312"/>
      <c r="G52" s="313"/>
    </row>
    <row r="53" spans="1:7" ht="14.25">
      <c r="A53" s="43">
        <f t="shared" si="4"/>
        <v>1845</v>
      </c>
      <c r="B53" s="140"/>
      <c r="C53" s="102"/>
      <c r="D53" s="103"/>
      <c r="E53" s="311"/>
      <c r="F53" s="312"/>
      <c r="G53" s="313"/>
    </row>
    <row r="54" spans="1:7" ht="14.25">
      <c r="A54" s="43">
        <f t="shared" si="4"/>
        <v>1846</v>
      </c>
      <c r="B54" s="140"/>
      <c r="C54" s="102"/>
      <c r="D54" s="103"/>
      <c r="E54" s="311"/>
      <c r="F54" s="312"/>
      <c r="G54" s="313"/>
    </row>
    <row r="55" spans="1:7" ht="14.25">
      <c r="A55" s="43">
        <f t="shared" si="4"/>
        <v>1847</v>
      </c>
      <c r="B55" s="295">
        <v>558.68657250000001</v>
      </c>
      <c r="C55" s="104">
        <f>D55*B55</f>
        <v>363.146272125</v>
      </c>
      <c r="D55" s="105">
        <v>0.65</v>
      </c>
      <c r="E55" s="308">
        <v>18.169</v>
      </c>
      <c r="F55" s="309">
        <v>4.8140000000000001</v>
      </c>
      <c r="G55" s="310">
        <f>F55/E55</f>
        <v>0.26495679454015081</v>
      </c>
    </row>
    <row r="56" spans="1:7" ht="14.25">
      <c r="A56" s="43">
        <f t="shared" si="4"/>
        <v>1848</v>
      </c>
      <c r="B56" s="120"/>
      <c r="C56" s="106"/>
      <c r="D56" s="107"/>
      <c r="E56" s="311"/>
      <c r="F56" s="312"/>
      <c r="G56" s="313"/>
    </row>
    <row r="57" spans="1:7" ht="14.25">
      <c r="A57" s="45">
        <f t="shared" si="4"/>
        <v>1849</v>
      </c>
      <c r="B57" s="120"/>
      <c r="C57" s="106"/>
      <c r="D57" s="107"/>
      <c r="E57" s="311"/>
      <c r="F57" s="312"/>
      <c r="G57" s="313"/>
    </row>
    <row r="58" spans="1:7" ht="14.25">
      <c r="A58" s="43">
        <f t="shared" si="4"/>
        <v>1850</v>
      </c>
      <c r="B58" s="120"/>
      <c r="C58" s="106"/>
      <c r="D58" s="107"/>
      <c r="E58" s="311"/>
      <c r="F58" s="312"/>
      <c r="G58" s="313"/>
    </row>
    <row r="59" spans="1:7" ht="14.25">
      <c r="A59" s="43">
        <f t="shared" si="4"/>
        <v>1851</v>
      </c>
      <c r="B59" s="120"/>
      <c r="C59" s="106"/>
      <c r="D59" s="107"/>
      <c r="E59" s="311"/>
      <c r="F59" s="312"/>
      <c r="G59" s="313"/>
    </row>
    <row r="60" spans="1:7" ht="14.25">
      <c r="A60" s="43">
        <f t="shared" si="4"/>
        <v>1852</v>
      </c>
      <c r="B60" s="140"/>
      <c r="C60" s="102"/>
      <c r="D60" s="103"/>
      <c r="E60" s="311"/>
      <c r="F60" s="312"/>
      <c r="G60" s="313"/>
    </row>
    <row r="61" spans="1:7" ht="14.25">
      <c r="A61" s="43">
        <f t="shared" si="4"/>
        <v>1853</v>
      </c>
      <c r="B61" s="140"/>
      <c r="C61" s="102"/>
      <c r="D61" s="103"/>
      <c r="E61" s="311"/>
      <c r="F61" s="312"/>
      <c r="G61" s="313"/>
    </row>
    <row r="62" spans="1:7" ht="14.25">
      <c r="A62" s="43">
        <f t="shared" si="4"/>
        <v>1854</v>
      </c>
      <c r="B62" s="140"/>
      <c r="C62" s="102"/>
      <c r="D62" s="103"/>
      <c r="E62" s="311"/>
      <c r="F62" s="312"/>
      <c r="G62" s="313"/>
    </row>
    <row r="63" spans="1:7" ht="14.25">
      <c r="A63" s="43">
        <f t="shared" si="4"/>
        <v>1855</v>
      </c>
      <c r="B63" s="140"/>
      <c r="C63" s="102"/>
      <c r="D63" s="103"/>
      <c r="E63" s="311"/>
      <c r="F63" s="312"/>
      <c r="G63" s="313"/>
    </row>
    <row r="64" spans="1:7" ht="14.25">
      <c r="A64" s="43">
        <f t="shared" si="4"/>
        <v>1856</v>
      </c>
      <c r="B64" s="140"/>
      <c r="C64" s="102"/>
      <c r="D64" s="103"/>
      <c r="E64" s="311"/>
      <c r="F64" s="312"/>
      <c r="G64" s="313"/>
    </row>
    <row r="65" spans="1:7" ht="14.25">
      <c r="A65" s="43">
        <f t="shared" si="4"/>
        <v>1857</v>
      </c>
      <c r="B65" s="295">
        <v>540.46860399999991</v>
      </c>
      <c r="C65" s="104">
        <f>D65*B65</f>
        <v>356.70927863999998</v>
      </c>
      <c r="D65" s="105">
        <v>0.66</v>
      </c>
      <c r="E65" s="308">
        <v>19.248000000000001</v>
      </c>
      <c r="F65" s="309">
        <v>6.048</v>
      </c>
      <c r="G65" s="310">
        <f>F65/E65</f>
        <v>0.31421446384039897</v>
      </c>
    </row>
    <row r="66" spans="1:7" ht="14.25">
      <c r="A66" s="46">
        <f t="shared" si="4"/>
        <v>1858</v>
      </c>
      <c r="B66" s="120"/>
      <c r="C66" s="106"/>
      <c r="D66" s="107"/>
      <c r="E66" s="311"/>
      <c r="F66" s="312"/>
      <c r="G66" s="313"/>
    </row>
    <row r="67" spans="1:7" ht="14.25">
      <c r="A67" s="43">
        <f t="shared" si="4"/>
        <v>1859</v>
      </c>
      <c r="B67" s="120"/>
      <c r="C67" s="106"/>
      <c r="D67" s="107"/>
      <c r="E67" s="311"/>
      <c r="F67" s="312"/>
      <c r="G67" s="313"/>
    </row>
    <row r="68" spans="1:7" ht="14.25">
      <c r="A68" s="43">
        <f t="shared" si="4"/>
        <v>1860</v>
      </c>
      <c r="B68" s="120"/>
      <c r="C68" s="106"/>
      <c r="D68" s="107"/>
      <c r="E68" s="311"/>
      <c r="F68" s="312"/>
      <c r="G68" s="313"/>
    </row>
    <row r="69" spans="1:7" ht="14.25">
      <c r="A69" s="43">
        <f t="shared" si="4"/>
        <v>1861</v>
      </c>
      <c r="B69" s="120"/>
      <c r="C69" s="106"/>
      <c r="D69" s="107"/>
      <c r="E69" s="311"/>
      <c r="F69" s="312"/>
      <c r="G69" s="313"/>
    </row>
    <row r="70" spans="1:7" ht="14.25">
      <c r="A70" s="43">
        <f t="shared" si="4"/>
        <v>1862</v>
      </c>
      <c r="B70" s="120"/>
      <c r="C70" s="106"/>
      <c r="D70" s="107"/>
      <c r="E70" s="311"/>
      <c r="F70" s="312"/>
      <c r="G70" s="313"/>
    </row>
    <row r="71" spans="1:7" ht="14.25">
      <c r="A71" s="43">
        <f t="shared" si="4"/>
        <v>1863</v>
      </c>
      <c r="B71" s="120"/>
      <c r="C71" s="106"/>
      <c r="D71" s="107"/>
      <c r="E71" s="311"/>
      <c r="F71" s="312"/>
      <c r="G71" s="313"/>
    </row>
    <row r="72" spans="1:7" ht="14.25">
      <c r="A72" s="43">
        <f t="shared" si="4"/>
        <v>1864</v>
      </c>
      <c r="B72" s="120"/>
      <c r="C72" s="106"/>
      <c r="D72" s="107"/>
      <c r="E72" s="311"/>
      <c r="F72" s="312"/>
      <c r="G72" s="313"/>
    </row>
    <row r="73" spans="1:7" ht="14.25">
      <c r="A73" s="43">
        <f t="shared" si="4"/>
        <v>1865</v>
      </c>
      <c r="B73" s="120"/>
      <c r="C73" s="106"/>
      <c r="D73" s="107"/>
      <c r="E73" s="311"/>
      <c r="F73" s="312"/>
      <c r="G73" s="313"/>
    </row>
    <row r="74" spans="1:7" ht="14.25">
      <c r="A74" s="43">
        <f t="shared" si="4"/>
        <v>1866</v>
      </c>
      <c r="B74" s="120"/>
      <c r="C74" s="106"/>
      <c r="D74" s="107"/>
      <c r="E74" s="311"/>
      <c r="F74" s="312"/>
      <c r="G74" s="313"/>
    </row>
    <row r="75" spans="1:7" ht="14.25">
      <c r="A75" s="43">
        <f t="shared" si="4"/>
        <v>1867</v>
      </c>
      <c r="B75" s="295">
        <v>580.14681799999994</v>
      </c>
      <c r="C75" s="104">
        <f>D75*B75</f>
        <v>377.09543169999995</v>
      </c>
      <c r="D75" s="105">
        <v>0.65</v>
      </c>
      <c r="E75" s="308">
        <v>26.844000000000001</v>
      </c>
      <c r="F75" s="309">
        <v>7.37</v>
      </c>
      <c r="G75" s="310">
        <f>F75/E75</f>
        <v>0.27454924750409776</v>
      </c>
    </row>
    <row r="76" spans="1:7" ht="14.25">
      <c r="A76" s="43">
        <f t="shared" si="4"/>
        <v>1868</v>
      </c>
      <c r="B76" s="120"/>
      <c r="C76" s="106"/>
      <c r="D76" s="107"/>
      <c r="E76" s="311"/>
      <c r="F76" s="312"/>
      <c r="G76" s="313"/>
    </row>
    <row r="77" spans="1:7" ht="14.25">
      <c r="A77" s="45">
        <f t="shared" si="4"/>
        <v>1869</v>
      </c>
      <c r="B77" s="120"/>
      <c r="C77" s="106"/>
      <c r="D77" s="107"/>
      <c r="E77" s="311"/>
      <c r="F77" s="312"/>
      <c r="G77" s="313"/>
    </row>
    <row r="78" spans="1:7" ht="14.25">
      <c r="A78" s="43">
        <f t="shared" si="4"/>
        <v>1870</v>
      </c>
      <c r="B78" s="120"/>
      <c r="C78" s="106"/>
      <c r="D78" s="107"/>
      <c r="E78" s="311"/>
      <c r="F78" s="312"/>
      <c r="G78" s="313"/>
    </row>
    <row r="79" spans="1:7" ht="14.25">
      <c r="A79" s="43">
        <f t="shared" si="4"/>
        <v>1871</v>
      </c>
      <c r="B79" s="120"/>
      <c r="C79" s="106"/>
      <c r="D79" s="107"/>
      <c r="E79" s="311"/>
      <c r="F79" s="312"/>
      <c r="G79" s="313"/>
    </row>
    <row r="80" spans="1:7" ht="14.25">
      <c r="A80" s="43">
        <f t="shared" si="4"/>
        <v>1872</v>
      </c>
      <c r="B80" s="120"/>
      <c r="C80" s="106"/>
      <c r="D80" s="107"/>
      <c r="E80" s="311"/>
      <c r="F80" s="312"/>
      <c r="G80" s="313"/>
    </row>
    <row r="81" spans="1:7" ht="14.25">
      <c r="A81" s="43">
        <f t="shared" si="4"/>
        <v>1873</v>
      </c>
      <c r="B81" s="120"/>
      <c r="C81" s="106"/>
      <c r="D81" s="107"/>
      <c r="E81" s="311"/>
      <c r="F81" s="312"/>
      <c r="G81" s="313"/>
    </row>
    <row r="82" spans="1:7" ht="14.25">
      <c r="A82" s="43">
        <f t="shared" si="4"/>
        <v>1874</v>
      </c>
      <c r="B82" s="120"/>
      <c r="C82" s="106"/>
      <c r="D82" s="107"/>
      <c r="E82" s="311"/>
      <c r="F82" s="312"/>
      <c r="G82" s="313"/>
    </row>
    <row r="83" spans="1:7" ht="14.25">
      <c r="A83" s="43">
        <f t="shared" si="4"/>
        <v>1875</v>
      </c>
      <c r="B83" s="120"/>
      <c r="C83" s="106"/>
      <c r="D83" s="107"/>
      <c r="E83" s="311"/>
      <c r="F83" s="312"/>
      <c r="G83" s="313"/>
    </row>
    <row r="84" spans="1:7" ht="14.25">
      <c r="A84" s="43">
        <f t="shared" si="4"/>
        <v>1876</v>
      </c>
      <c r="B84" s="120"/>
      <c r="C84" s="106"/>
      <c r="D84" s="107"/>
      <c r="E84" s="311"/>
      <c r="F84" s="312"/>
      <c r="G84" s="313"/>
    </row>
    <row r="85" spans="1:7" ht="14.25">
      <c r="A85" s="43">
        <f t="shared" si="4"/>
        <v>1877</v>
      </c>
      <c r="B85" s="295">
        <v>559.55540000000008</v>
      </c>
      <c r="C85" s="104">
        <f>D85*B85</f>
        <v>352.51990200000006</v>
      </c>
      <c r="D85" s="105">
        <v>0.63</v>
      </c>
      <c r="E85" s="308">
        <v>28.777000000000001</v>
      </c>
      <c r="F85" s="309">
        <v>8.2449999999999992</v>
      </c>
      <c r="G85" s="310">
        <f>F85/E85</f>
        <v>0.28651353511484862</v>
      </c>
    </row>
    <row r="86" spans="1:7" ht="14.25">
      <c r="A86" s="46">
        <f t="shared" si="4"/>
        <v>1878</v>
      </c>
      <c r="B86" s="120"/>
      <c r="C86" s="106"/>
      <c r="D86" s="107"/>
      <c r="E86" s="311"/>
      <c r="F86" s="312"/>
      <c r="G86" s="313"/>
    </row>
    <row r="87" spans="1:7" ht="14.25">
      <c r="A87" s="43">
        <f t="shared" si="4"/>
        <v>1879</v>
      </c>
      <c r="B87" s="120"/>
      <c r="C87" s="106"/>
      <c r="D87" s="107"/>
      <c r="E87" s="311"/>
      <c r="F87" s="312"/>
      <c r="G87" s="313"/>
    </row>
    <row r="88" spans="1:7" ht="14.25">
      <c r="A88" s="43">
        <f t="shared" si="4"/>
        <v>1880</v>
      </c>
      <c r="B88" s="120"/>
      <c r="C88" s="106"/>
      <c r="D88" s="107"/>
      <c r="E88" s="311"/>
      <c r="F88" s="312"/>
      <c r="G88" s="313"/>
    </row>
    <row r="89" spans="1:7" ht="14.25">
      <c r="A89" s="43">
        <f t="shared" si="4"/>
        <v>1881</v>
      </c>
      <c r="B89" s="140"/>
      <c r="C89" s="102"/>
      <c r="D89" s="103"/>
      <c r="E89" s="311"/>
      <c r="F89" s="312"/>
      <c r="G89" s="313"/>
    </row>
    <row r="90" spans="1:7" ht="14.25">
      <c r="A90" s="43">
        <f t="shared" si="4"/>
        <v>1882</v>
      </c>
      <c r="B90" s="140"/>
      <c r="C90" s="102"/>
      <c r="D90" s="103"/>
      <c r="E90" s="311"/>
      <c r="F90" s="312"/>
      <c r="G90" s="313"/>
    </row>
    <row r="91" spans="1:7" ht="14.25">
      <c r="A91" s="43">
        <f t="shared" si="4"/>
        <v>1883</v>
      </c>
      <c r="B91" s="140"/>
      <c r="C91" s="102"/>
      <c r="D91" s="103"/>
      <c r="E91" s="311"/>
      <c r="F91" s="312"/>
      <c r="G91" s="313"/>
    </row>
    <row r="92" spans="1:7" ht="14.25">
      <c r="A92" s="43">
        <f t="shared" si="4"/>
        <v>1884</v>
      </c>
      <c r="B92" s="140"/>
      <c r="C92" s="102"/>
      <c r="D92" s="103"/>
      <c r="E92" s="311"/>
      <c r="F92" s="312"/>
      <c r="G92" s="313"/>
    </row>
    <row r="93" spans="1:7" ht="14.25">
      <c r="A93" s="43">
        <f t="shared" si="4"/>
        <v>1885</v>
      </c>
      <c r="B93" s="140"/>
      <c r="C93" s="102"/>
      <c r="D93" s="103"/>
      <c r="E93" s="311"/>
      <c r="F93" s="312"/>
      <c r="G93" s="313"/>
    </row>
    <row r="94" spans="1:7" ht="14.25">
      <c r="A94" s="43">
        <f t="shared" si="4"/>
        <v>1886</v>
      </c>
      <c r="B94" s="140"/>
      <c r="C94" s="102"/>
      <c r="D94" s="103"/>
      <c r="E94" s="311"/>
      <c r="F94" s="312"/>
      <c r="G94" s="313"/>
    </row>
    <row r="95" spans="1:7" ht="14.25">
      <c r="A95" s="43">
        <f t="shared" si="4"/>
        <v>1887</v>
      </c>
      <c r="B95" s="295">
        <v>583.97612000000004</v>
      </c>
      <c r="C95" s="104">
        <f>D95*B95</f>
        <v>362.0651944</v>
      </c>
      <c r="D95" s="105">
        <v>0.62</v>
      </c>
      <c r="E95" s="308">
        <v>34.411000000000001</v>
      </c>
      <c r="F95" s="309">
        <v>9.8149999999999995</v>
      </c>
      <c r="G95" s="310">
        <f>F95/E95</f>
        <v>0.28522856063468077</v>
      </c>
    </row>
    <row r="96" spans="1:7" ht="14.25">
      <c r="A96" s="43">
        <f t="shared" si="4"/>
        <v>1888</v>
      </c>
      <c r="B96" s="140"/>
      <c r="C96" s="102"/>
      <c r="D96" s="103"/>
      <c r="E96" s="311"/>
      <c r="F96" s="312"/>
      <c r="G96" s="313"/>
    </row>
    <row r="97" spans="1:7" ht="14.25">
      <c r="A97" s="45">
        <f t="shared" si="4"/>
        <v>1889</v>
      </c>
      <c r="B97" s="140"/>
      <c r="C97" s="102"/>
      <c r="D97" s="103"/>
      <c r="E97" s="311"/>
      <c r="F97" s="312"/>
      <c r="G97" s="313"/>
    </row>
    <row r="98" spans="1:7" ht="14.25">
      <c r="A98" s="43">
        <f t="shared" si="4"/>
        <v>1890</v>
      </c>
      <c r="B98" s="140"/>
      <c r="C98" s="102"/>
      <c r="D98" s="103"/>
      <c r="E98" s="311"/>
      <c r="F98" s="312"/>
      <c r="G98" s="313"/>
    </row>
    <row r="99" spans="1:7" ht="14.25">
      <c r="A99" s="43">
        <f t="shared" si="4"/>
        <v>1891</v>
      </c>
      <c r="B99" s="140"/>
      <c r="C99" s="102"/>
      <c r="D99" s="103"/>
      <c r="E99" s="311"/>
      <c r="F99" s="312"/>
      <c r="G99" s="313"/>
    </row>
    <row r="100" spans="1:7" ht="14.25">
      <c r="A100" s="43">
        <f t="shared" si="4"/>
        <v>1892</v>
      </c>
      <c r="B100" s="140"/>
      <c r="C100" s="102"/>
      <c r="D100" s="103"/>
      <c r="E100" s="311"/>
      <c r="F100" s="312"/>
      <c r="G100" s="313"/>
    </row>
    <row r="101" spans="1:7" ht="14.25">
      <c r="A101" s="43">
        <f t="shared" ref="A101:A106" si="5">A100+1</f>
        <v>1893</v>
      </c>
      <c r="B101" s="140"/>
      <c r="C101" s="102"/>
      <c r="D101" s="103"/>
      <c r="E101" s="311"/>
      <c r="F101" s="312"/>
      <c r="G101" s="313"/>
    </row>
    <row r="102" spans="1:7" ht="14.25">
      <c r="A102" s="43">
        <f t="shared" si="5"/>
        <v>1894</v>
      </c>
      <c r="B102" s="140"/>
      <c r="C102" s="102"/>
      <c r="D102" s="103"/>
      <c r="E102" s="311"/>
      <c r="F102" s="312"/>
      <c r="G102" s="313"/>
    </row>
    <row r="103" spans="1:7" ht="14.25">
      <c r="A103" s="43">
        <f t="shared" si="5"/>
        <v>1895</v>
      </c>
      <c r="B103" s="140"/>
      <c r="C103" s="102"/>
      <c r="D103" s="103"/>
      <c r="E103" s="311"/>
      <c r="F103" s="312"/>
      <c r="G103" s="313"/>
    </row>
    <row r="104" spans="1:7" ht="14.25">
      <c r="A104" s="43">
        <f t="shared" si="5"/>
        <v>1896</v>
      </c>
      <c r="B104" s="140"/>
      <c r="C104" s="102"/>
      <c r="D104" s="103"/>
      <c r="E104" s="311"/>
      <c r="F104" s="312"/>
      <c r="G104" s="313"/>
    </row>
    <row r="105" spans="1:7" ht="14.25">
      <c r="A105" s="43">
        <f t="shared" si="5"/>
        <v>1897</v>
      </c>
      <c r="B105" s="140"/>
      <c r="C105" s="102"/>
      <c r="D105" s="103"/>
      <c r="E105" s="311"/>
      <c r="F105" s="312"/>
      <c r="G105" s="313"/>
    </row>
    <row r="106" spans="1:7" ht="14.25">
      <c r="A106" s="46">
        <f t="shared" si="5"/>
        <v>1898</v>
      </c>
      <c r="B106" s="140"/>
      <c r="C106" s="102"/>
      <c r="D106" s="103"/>
      <c r="E106" s="311"/>
      <c r="F106" s="312"/>
      <c r="G106" s="313"/>
    </row>
    <row r="107" spans="1:7" ht="14.25">
      <c r="A107" s="43">
        <v>1899</v>
      </c>
      <c r="B107" s="117"/>
      <c r="C107" s="106"/>
      <c r="D107" s="107"/>
      <c r="E107" s="311"/>
      <c r="F107" s="312"/>
      <c r="G107" s="313"/>
    </row>
    <row r="108" spans="1:7" ht="14.25">
      <c r="A108" s="43">
        <f t="shared" ref="A108:A171" si="6">A107+1</f>
        <v>1900</v>
      </c>
      <c r="B108" s="117"/>
      <c r="C108" s="106"/>
      <c r="D108" s="107"/>
      <c r="E108" s="311"/>
      <c r="F108" s="312"/>
      <c r="G108" s="313"/>
    </row>
    <row r="109" spans="1:7" ht="14.25">
      <c r="A109" s="43">
        <f t="shared" si="6"/>
        <v>1901</v>
      </c>
      <c r="B109" s="117"/>
      <c r="C109" s="106"/>
      <c r="D109" s="108"/>
      <c r="E109" s="311"/>
      <c r="F109" s="312"/>
      <c r="G109" s="313"/>
    </row>
    <row r="110" spans="1:7" ht="14.25">
      <c r="A110" s="43">
        <f t="shared" si="6"/>
        <v>1902</v>
      </c>
      <c r="B110" s="117">
        <v>557.78396566159995</v>
      </c>
      <c r="C110" s="109">
        <v>363.61200000000002</v>
      </c>
      <c r="D110" s="110">
        <f>C110/B110</f>
        <v>0.65188679199250865</v>
      </c>
      <c r="E110" s="308">
        <v>36.366</v>
      </c>
      <c r="F110" s="309">
        <v>9.83</v>
      </c>
      <c r="G110" s="310">
        <f>F110/E110</f>
        <v>0.27030743001704888</v>
      </c>
    </row>
    <row r="111" spans="1:7" ht="14.25">
      <c r="A111" s="43">
        <f t="shared" si="6"/>
        <v>1903</v>
      </c>
      <c r="B111" s="117">
        <v>553.77397897459991</v>
      </c>
      <c r="C111" s="109">
        <v>386.03199999999998</v>
      </c>
      <c r="D111" s="110">
        <f>C111/B111</f>
        <v>0.69709306442097418</v>
      </c>
      <c r="E111" s="311"/>
      <c r="F111" s="312"/>
      <c r="G111" s="313"/>
    </row>
    <row r="112" spans="1:7" ht="14.25">
      <c r="A112" s="43">
        <f t="shared" si="6"/>
        <v>1904</v>
      </c>
      <c r="B112" s="117">
        <v>558.27200108160002</v>
      </c>
      <c r="C112" s="109">
        <v>381.601</v>
      </c>
      <c r="D112" s="110">
        <f>C112/B112</f>
        <v>0.68353956361895918</v>
      </c>
      <c r="E112" s="311"/>
      <c r="F112" s="312"/>
      <c r="G112" s="313"/>
    </row>
    <row r="113" spans="1:7" ht="14.25">
      <c r="A113" s="43">
        <f t="shared" si="6"/>
        <v>1905</v>
      </c>
      <c r="B113" s="117">
        <v>578.46197413360005</v>
      </c>
      <c r="C113" s="109">
        <v>385.01900000000001</v>
      </c>
      <c r="D113" s="110">
        <f>C113/B113</f>
        <v>0.66559085508890692</v>
      </c>
      <c r="E113" s="311"/>
      <c r="F113" s="312"/>
      <c r="G113" s="313"/>
    </row>
    <row r="114" spans="1:7" ht="14.25">
      <c r="A114" s="43">
        <f t="shared" si="6"/>
        <v>1906</v>
      </c>
      <c r="B114" s="117">
        <v>579.70602535500007</v>
      </c>
      <c r="C114" s="109"/>
      <c r="D114" s="110"/>
      <c r="E114" s="311"/>
      <c r="F114" s="312"/>
      <c r="G114" s="313"/>
    </row>
    <row r="115" spans="1:7" ht="14.25">
      <c r="A115" s="43">
        <f t="shared" si="6"/>
        <v>1907</v>
      </c>
      <c r="B115" s="117">
        <v>610.3590171418</v>
      </c>
      <c r="C115" s="109">
        <v>401.57400000000001</v>
      </c>
      <c r="D115" s="110">
        <f>C115/B115</f>
        <v>0.65793080584030339</v>
      </c>
      <c r="E115" s="311"/>
      <c r="F115" s="312"/>
      <c r="G115" s="313"/>
    </row>
    <row r="116" spans="1:7" ht="14.25">
      <c r="A116" s="43">
        <f t="shared" si="6"/>
        <v>1908</v>
      </c>
      <c r="B116" s="117">
        <v>568.22501592899994</v>
      </c>
      <c r="C116" s="109"/>
      <c r="D116" s="110"/>
      <c r="E116" s="311"/>
      <c r="F116" s="312"/>
      <c r="G116" s="313"/>
    </row>
    <row r="117" spans="1:7" ht="14.25">
      <c r="A117" s="45">
        <f t="shared" si="6"/>
        <v>1909</v>
      </c>
      <c r="B117" s="117">
        <v>592.31603117960003</v>
      </c>
      <c r="C117" s="109">
        <v>379.41800000000001</v>
      </c>
      <c r="D117" s="110">
        <f>C117/B117</f>
        <v>0.64056682586217928</v>
      </c>
      <c r="E117" s="311"/>
      <c r="F117" s="312"/>
      <c r="G117" s="313"/>
    </row>
    <row r="118" spans="1:7" ht="14.25">
      <c r="A118" s="43">
        <f t="shared" si="6"/>
        <v>1910</v>
      </c>
      <c r="B118" s="117">
        <v>547.6939937244</v>
      </c>
      <c r="C118" s="109">
        <v>359.83600000000001</v>
      </c>
      <c r="D118" s="110">
        <f>C118/B118</f>
        <v>0.65700191005028574</v>
      </c>
      <c r="E118" s="311"/>
      <c r="F118" s="312"/>
      <c r="G118" s="313"/>
    </row>
    <row r="119" spans="1:7" ht="14.25">
      <c r="A119" s="43">
        <f t="shared" si="6"/>
        <v>1911</v>
      </c>
      <c r="B119" s="117">
        <v>581.2489773594001</v>
      </c>
      <c r="C119" s="109">
        <v>359.113</v>
      </c>
      <c r="D119" s="110">
        <f>C119/B119</f>
        <v>0.61782990420291417</v>
      </c>
      <c r="E119" s="311"/>
      <c r="F119" s="312"/>
      <c r="G119" s="313"/>
    </row>
    <row r="120" spans="1:7" ht="14.25">
      <c r="A120" s="43">
        <f t="shared" si="6"/>
        <v>1912</v>
      </c>
      <c r="B120" s="117">
        <v>545.08496700149999</v>
      </c>
      <c r="C120" s="109">
        <v>358.92099999999999</v>
      </c>
      <c r="D120" s="110">
        <f>C120/B120</f>
        <v>0.65846798522882821</v>
      </c>
      <c r="E120" s="311"/>
      <c r="F120" s="312"/>
      <c r="G120" s="313"/>
    </row>
    <row r="121" spans="1:7" ht="14.25">
      <c r="A121" s="43">
        <f t="shared" si="6"/>
        <v>1913</v>
      </c>
      <c r="B121" s="117">
        <v>549.21599654010004</v>
      </c>
      <c r="C121" s="109">
        <v>360.53899999999999</v>
      </c>
      <c r="D121" s="110">
        <f>C121/B121</f>
        <v>0.65646121429690707</v>
      </c>
      <c r="E121" s="308">
        <v>35.677</v>
      </c>
      <c r="F121" s="309">
        <v>11.927</v>
      </c>
      <c r="G121" s="310">
        <f>F121/E121</f>
        <v>0.33430501443507021</v>
      </c>
    </row>
    <row r="122" spans="1:7" ht="14.25">
      <c r="A122" s="43">
        <f t="shared" si="6"/>
        <v>1914</v>
      </c>
      <c r="B122" s="117"/>
      <c r="C122" s="109"/>
      <c r="D122" s="110"/>
      <c r="E122" s="311"/>
      <c r="F122" s="312"/>
      <c r="G122" s="313"/>
    </row>
    <row r="123" spans="1:7" ht="14.25">
      <c r="A123" s="43">
        <f t="shared" si="6"/>
        <v>1915</v>
      </c>
      <c r="B123" s="117"/>
      <c r="C123" s="109"/>
      <c r="D123" s="110"/>
      <c r="E123" s="311"/>
      <c r="F123" s="312"/>
      <c r="G123" s="313"/>
    </row>
    <row r="124" spans="1:7" ht="14.25">
      <c r="A124" s="43">
        <f t="shared" si="6"/>
        <v>1916</v>
      </c>
      <c r="B124" s="117"/>
      <c r="C124" s="109"/>
      <c r="D124" s="110"/>
      <c r="E124" s="311"/>
      <c r="F124" s="312"/>
      <c r="G124" s="313"/>
    </row>
    <row r="125" spans="1:7" ht="14.25">
      <c r="A125" s="43">
        <f t="shared" si="6"/>
        <v>1917</v>
      </c>
      <c r="B125" s="117"/>
      <c r="C125" s="109"/>
      <c r="D125" s="110"/>
      <c r="E125" s="311"/>
      <c r="F125" s="312"/>
      <c r="G125" s="313"/>
    </row>
    <row r="126" spans="1:7" ht="14.25">
      <c r="A126" s="46">
        <f t="shared" si="6"/>
        <v>1918</v>
      </c>
      <c r="B126" s="117"/>
      <c r="C126" s="109"/>
      <c r="D126" s="110"/>
      <c r="E126" s="311"/>
      <c r="F126" s="312"/>
      <c r="G126" s="313"/>
    </row>
    <row r="127" spans="1:7" ht="14.25">
      <c r="A127" s="43">
        <f t="shared" si="6"/>
        <v>1919</v>
      </c>
      <c r="B127" s="117">
        <v>525.20501095299994</v>
      </c>
      <c r="C127" s="109"/>
      <c r="D127" s="110"/>
      <c r="E127" s="311"/>
      <c r="F127" s="312"/>
      <c r="G127" s="313"/>
    </row>
    <row r="128" spans="1:7" ht="14.25">
      <c r="A128" s="43">
        <f t="shared" si="6"/>
        <v>1920</v>
      </c>
      <c r="B128" s="117">
        <v>532.42502755600003</v>
      </c>
      <c r="C128" s="109"/>
      <c r="D128" s="110"/>
      <c r="E128" s="311"/>
      <c r="F128" s="312"/>
      <c r="G128" s="313"/>
    </row>
    <row r="129" spans="1:7" ht="14.25">
      <c r="A129" s="43">
        <f t="shared" si="6"/>
        <v>1921</v>
      </c>
      <c r="B129" s="117">
        <v>543.59199026549993</v>
      </c>
      <c r="C129" s="109"/>
      <c r="D129" s="110"/>
      <c r="E129" s="311"/>
      <c r="F129" s="312"/>
      <c r="G129" s="313"/>
    </row>
    <row r="130" spans="1:7" ht="14.25">
      <c r="A130" s="43">
        <f t="shared" si="6"/>
        <v>1922</v>
      </c>
      <c r="B130" s="117">
        <v>572.55201308720007</v>
      </c>
      <c r="C130" s="109"/>
      <c r="D130" s="110"/>
      <c r="E130" s="311"/>
      <c r="F130" s="312"/>
      <c r="G130" s="313"/>
    </row>
    <row r="131" spans="1:7" ht="14.25">
      <c r="A131" s="43">
        <f t="shared" si="6"/>
        <v>1923</v>
      </c>
      <c r="B131" s="117">
        <v>538.67796484409996</v>
      </c>
      <c r="C131" s="109"/>
      <c r="D131" s="110"/>
      <c r="E131" s="311"/>
      <c r="F131" s="312"/>
      <c r="G131" s="313"/>
    </row>
    <row r="132" spans="1:7" ht="14.25">
      <c r="A132" s="43">
        <f t="shared" si="6"/>
        <v>1924</v>
      </c>
      <c r="B132" s="117">
        <v>564.55797723959995</v>
      </c>
      <c r="C132" s="109"/>
      <c r="D132" s="110"/>
      <c r="E132" s="311"/>
      <c r="F132" s="312"/>
      <c r="G132" s="313"/>
    </row>
    <row r="133" spans="1:7" ht="14.25">
      <c r="A133" s="43">
        <f t="shared" si="6"/>
        <v>1925</v>
      </c>
      <c r="B133" s="117">
        <v>583.43100518429992</v>
      </c>
      <c r="C133" s="109">
        <v>385.94299999999998</v>
      </c>
      <c r="D133" s="110">
        <f>C133/B133</f>
        <v>0.66150581057666713</v>
      </c>
      <c r="E133" s="311"/>
      <c r="F133" s="312"/>
      <c r="G133" s="313"/>
    </row>
    <row r="134" spans="1:7" ht="14.25">
      <c r="A134" s="43">
        <f t="shared" si="6"/>
        <v>1926</v>
      </c>
      <c r="B134" s="117">
        <v>581.13600354810001</v>
      </c>
      <c r="C134" s="109">
        <v>403.99</v>
      </c>
      <c r="D134" s="110">
        <f>C134/B134</f>
        <v>0.69517289848410191</v>
      </c>
      <c r="E134" s="311"/>
      <c r="F134" s="312"/>
      <c r="G134" s="313"/>
    </row>
    <row r="135" spans="1:7" ht="14.25">
      <c r="A135" s="43">
        <f t="shared" si="6"/>
        <v>1927</v>
      </c>
      <c r="B135" s="117">
        <v>561.02400041759995</v>
      </c>
      <c r="C135" s="109">
        <v>381.45600000000002</v>
      </c>
      <c r="D135" s="110">
        <f>C135/B135</f>
        <v>0.67992813091073123</v>
      </c>
      <c r="E135" s="311"/>
      <c r="F135" s="312"/>
      <c r="G135" s="313"/>
    </row>
    <row r="136" spans="1:7" ht="14.25">
      <c r="A136" s="43">
        <f t="shared" si="6"/>
        <v>1928</v>
      </c>
      <c r="B136" s="117">
        <v>552.61499337719999</v>
      </c>
      <c r="C136" s="109"/>
      <c r="D136" s="110"/>
      <c r="E136" s="311"/>
      <c r="F136" s="312"/>
      <c r="G136" s="313"/>
    </row>
    <row r="137" spans="1:7" ht="14.25">
      <c r="A137" s="45">
        <f t="shared" si="6"/>
        <v>1929</v>
      </c>
      <c r="B137" s="117">
        <v>615.31297166460001</v>
      </c>
      <c r="C137" s="109">
        <v>388.62</v>
      </c>
      <c r="D137" s="110">
        <f>C137/B137</f>
        <v>0.63158102932345184</v>
      </c>
      <c r="E137" s="308">
        <v>35.841999999999999</v>
      </c>
      <c r="F137" s="309">
        <v>14.494999999999999</v>
      </c>
      <c r="G137" s="310">
        <f>F137/E137</f>
        <v>0.40441381619329275</v>
      </c>
    </row>
    <row r="138" spans="1:7" ht="14.25">
      <c r="A138" s="43">
        <f t="shared" si="6"/>
        <v>1930</v>
      </c>
      <c r="B138" s="117">
        <v>544.71601397720008</v>
      </c>
      <c r="C138" s="109">
        <v>357.24</v>
      </c>
      <c r="D138" s="110">
        <f>C138/B138</f>
        <v>0.6558279742716594</v>
      </c>
      <c r="E138" s="311"/>
      <c r="F138" s="312"/>
      <c r="G138" s="313"/>
    </row>
    <row r="139" spans="1:7" ht="14.25">
      <c r="A139" s="43">
        <f t="shared" si="6"/>
        <v>1931</v>
      </c>
      <c r="B139" s="117">
        <v>578.81798017920005</v>
      </c>
      <c r="C139" s="109">
        <v>372.18299999999999</v>
      </c>
      <c r="D139" s="110">
        <f>C139/B139</f>
        <v>0.64300524991427088</v>
      </c>
      <c r="E139" s="311"/>
      <c r="F139" s="312"/>
      <c r="G139" s="313"/>
    </row>
    <row r="140" spans="1:7" ht="14.25">
      <c r="A140" s="43">
        <f t="shared" si="6"/>
        <v>1932</v>
      </c>
      <c r="B140" s="117">
        <v>561.34102307399996</v>
      </c>
      <c r="C140" s="109">
        <v>370.99866666666668</v>
      </c>
      <c r="D140" s="110">
        <f>C140/B140</f>
        <v>0.66091493658349465</v>
      </c>
      <c r="E140" s="311"/>
      <c r="F140" s="312"/>
      <c r="G140" s="313"/>
    </row>
    <row r="141" spans="1:7" ht="14.25">
      <c r="A141" s="43">
        <f t="shared" si="6"/>
        <v>1933</v>
      </c>
      <c r="B141" s="117">
        <v>570.39096652019998</v>
      </c>
      <c r="C141" s="109">
        <v>354.14699999999999</v>
      </c>
      <c r="D141" s="110">
        <f>C141/B141</f>
        <v>0.62088465769462375</v>
      </c>
      <c r="E141" s="311"/>
      <c r="F141" s="312"/>
      <c r="G141" s="313"/>
    </row>
    <row r="142" spans="1:7" ht="14.25">
      <c r="A142" s="43">
        <f t="shared" si="6"/>
        <v>1934</v>
      </c>
      <c r="B142" s="117">
        <v>549.73797154880003</v>
      </c>
      <c r="C142" s="109"/>
      <c r="D142" s="110"/>
      <c r="E142" s="311"/>
      <c r="F142" s="312"/>
      <c r="G142" s="313"/>
    </row>
    <row r="143" spans="1:7" ht="14.25">
      <c r="A143" s="43">
        <f t="shared" si="6"/>
        <v>1935</v>
      </c>
      <c r="B143" s="117">
        <v>580.54003427420002</v>
      </c>
      <c r="C143" s="109">
        <v>370.15</v>
      </c>
      <c r="D143" s="110">
        <f t="shared" ref="D143:D168" si="7">C143/B143</f>
        <v>0.6375959936385216</v>
      </c>
      <c r="E143" s="311"/>
      <c r="F143" s="312"/>
      <c r="G143" s="313"/>
    </row>
    <row r="144" spans="1:7" ht="14.25">
      <c r="A144" s="43">
        <f t="shared" si="6"/>
        <v>1936</v>
      </c>
      <c r="B144" s="117">
        <v>567.05199900030004</v>
      </c>
      <c r="C144" s="109">
        <v>362.63799999999998</v>
      </c>
      <c r="D144" s="110">
        <f t="shared" si="7"/>
        <v>0.63951454300367983</v>
      </c>
      <c r="E144" s="311"/>
      <c r="F144" s="312"/>
      <c r="G144" s="313"/>
    </row>
    <row r="145" spans="1:7" ht="14.25">
      <c r="A145" s="43">
        <f t="shared" si="6"/>
        <v>1937</v>
      </c>
      <c r="B145" s="117">
        <v>556.24299996089997</v>
      </c>
      <c r="C145" s="109">
        <v>361.32799999999997</v>
      </c>
      <c r="D145" s="110">
        <f t="shared" si="7"/>
        <v>0.64958660158491677</v>
      </c>
      <c r="E145" s="311"/>
      <c r="F145" s="312"/>
      <c r="G145" s="313"/>
    </row>
    <row r="146" spans="1:7" ht="14.25">
      <c r="A146" s="46">
        <f t="shared" si="6"/>
        <v>1938</v>
      </c>
      <c r="B146" s="117">
        <v>575.04501473749997</v>
      </c>
      <c r="C146" s="109">
        <v>379.226</v>
      </c>
      <c r="D146" s="110">
        <f t="shared" si="7"/>
        <v>0.65947185051784407</v>
      </c>
      <c r="E146" s="308">
        <v>30.274000000000001</v>
      </c>
      <c r="F146" s="309">
        <v>16.013000000000002</v>
      </c>
      <c r="G146" s="310">
        <f>F146/E146</f>
        <v>0.52893572042016257</v>
      </c>
    </row>
    <row r="147" spans="1:7" ht="14.25">
      <c r="A147" s="43">
        <f t="shared" si="6"/>
        <v>1939</v>
      </c>
      <c r="B147" s="117">
        <v>553.82403109860002</v>
      </c>
      <c r="C147" s="109">
        <v>330.69600000000003</v>
      </c>
      <c r="D147" s="110">
        <f t="shared" si="7"/>
        <v>0.59711385102594905</v>
      </c>
      <c r="E147" s="311"/>
      <c r="F147" s="312"/>
      <c r="G147" s="313"/>
    </row>
    <row r="148" spans="1:7" ht="14.25">
      <c r="A148" s="43">
        <f t="shared" si="6"/>
        <v>1940</v>
      </c>
      <c r="B148" s="117">
        <f>(B147+B149)/2</f>
        <v>573.34900853265003</v>
      </c>
      <c r="C148" s="109">
        <v>296.63299999999998</v>
      </c>
      <c r="D148" s="110">
        <f>C148/B148</f>
        <v>0.51736899442655593</v>
      </c>
      <c r="E148" s="311"/>
      <c r="F148" s="312"/>
      <c r="G148" s="313"/>
    </row>
    <row r="149" spans="1:7" ht="14.25">
      <c r="A149" s="43">
        <f t="shared" si="6"/>
        <v>1941</v>
      </c>
      <c r="B149" s="117">
        <v>592.87398596670005</v>
      </c>
      <c r="C149" s="109">
        <v>346.21300000000002</v>
      </c>
      <c r="D149" s="110">
        <f t="shared" si="7"/>
        <v>0.58395714467972248</v>
      </c>
      <c r="E149" s="311"/>
      <c r="F149" s="312"/>
      <c r="G149" s="313"/>
    </row>
    <row r="150" spans="1:7" ht="14.25">
      <c r="A150" s="43">
        <f t="shared" si="6"/>
        <v>1942</v>
      </c>
      <c r="B150" s="117">
        <v>585.2459859618001</v>
      </c>
      <c r="C150" s="109">
        <v>354.58100000000002</v>
      </c>
      <c r="D150" s="110">
        <f t="shared" si="7"/>
        <v>0.60586660738437603</v>
      </c>
      <c r="E150" s="311"/>
      <c r="F150" s="312"/>
      <c r="G150" s="313"/>
    </row>
    <row r="151" spans="1:7" ht="14.25">
      <c r="A151" s="43">
        <f t="shared" si="6"/>
        <v>1943</v>
      </c>
      <c r="B151" s="117">
        <v>605.50902851440003</v>
      </c>
      <c r="C151" s="109">
        <v>332.27600000000001</v>
      </c>
      <c r="D151" s="110">
        <f t="shared" si="7"/>
        <v>0.54875482338426917</v>
      </c>
      <c r="E151" s="311"/>
      <c r="F151" s="312"/>
      <c r="G151" s="313"/>
    </row>
    <row r="152" spans="1:7" ht="14.25">
      <c r="A152" s="43">
        <f t="shared" si="6"/>
        <v>1944</v>
      </c>
      <c r="B152" s="117">
        <f>(B151+B153)/2</f>
        <v>576.00752564289996</v>
      </c>
      <c r="C152" s="109">
        <v>313.25</v>
      </c>
      <c r="D152" s="110">
        <f>C152/B152</f>
        <v>0.54382970022895427</v>
      </c>
      <c r="E152" s="311"/>
      <c r="F152" s="312"/>
      <c r="G152" s="313"/>
    </row>
    <row r="153" spans="1:7" ht="14.25">
      <c r="A153" s="43">
        <f t="shared" si="6"/>
        <v>1945</v>
      </c>
      <c r="B153" s="117">
        <v>546.50602277140001</v>
      </c>
      <c r="C153" s="109">
        <v>318.69299999999998</v>
      </c>
      <c r="D153" s="110">
        <f t="shared" si="7"/>
        <v>0.58314636384768126</v>
      </c>
      <c r="E153" s="311"/>
      <c r="F153" s="312"/>
      <c r="G153" s="313"/>
    </row>
    <row r="154" spans="1:7" ht="14.25">
      <c r="A154" s="43">
        <f t="shared" si="6"/>
        <v>1946</v>
      </c>
      <c r="B154" s="117">
        <v>460.83800995590002</v>
      </c>
      <c r="C154" s="109">
        <v>285.23</v>
      </c>
      <c r="D154" s="110">
        <f t="shared" si="7"/>
        <v>0.61893766103906045</v>
      </c>
      <c r="E154" s="311"/>
      <c r="F154" s="312"/>
      <c r="G154" s="313"/>
    </row>
    <row r="155" spans="1:7" ht="14.25">
      <c r="A155" s="43">
        <f t="shared" si="6"/>
        <v>1947</v>
      </c>
      <c r="B155" s="117">
        <v>456.686985677</v>
      </c>
      <c r="C155" s="109">
        <v>308.52600000000001</v>
      </c>
      <c r="D155" s="110">
        <f t="shared" si="7"/>
        <v>0.67557432043445731</v>
      </c>
      <c r="E155" s="311"/>
      <c r="F155" s="312"/>
      <c r="G155" s="313"/>
    </row>
    <row r="156" spans="1:7" ht="14.25">
      <c r="A156" s="43">
        <f t="shared" si="6"/>
        <v>1948</v>
      </c>
      <c r="B156" s="117">
        <v>447.89000985660005</v>
      </c>
      <c r="C156" s="109">
        <v>284.26400000000001</v>
      </c>
      <c r="D156" s="110">
        <f t="shared" si="7"/>
        <v>0.63467367823410969</v>
      </c>
      <c r="E156" s="311"/>
      <c r="F156" s="312"/>
      <c r="G156" s="313"/>
    </row>
    <row r="157" spans="1:7" ht="14.25">
      <c r="A157" s="43">
        <f t="shared" si="6"/>
        <v>1949</v>
      </c>
      <c r="B157" s="117">
        <v>503.25599815640004</v>
      </c>
      <c r="C157" s="109">
        <v>287.66899999999998</v>
      </c>
      <c r="D157" s="110">
        <f t="shared" si="7"/>
        <v>0.57161564105312312</v>
      </c>
      <c r="E157" s="311"/>
      <c r="F157" s="312"/>
      <c r="G157" s="313"/>
    </row>
    <row r="158" spans="1:7" ht="14.25">
      <c r="A158" s="43">
        <f t="shared" si="6"/>
        <v>1950</v>
      </c>
      <c r="B158" s="117">
        <v>474.80197302579995</v>
      </c>
      <c r="C158" s="109">
        <v>275.899</v>
      </c>
      <c r="D158" s="110">
        <f t="shared" si="7"/>
        <v>0.58108225254785983</v>
      </c>
      <c r="E158" s="311"/>
      <c r="F158" s="312"/>
      <c r="G158" s="313"/>
    </row>
    <row r="159" spans="1:7" ht="14.25">
      <c r="A159" s="43">
        <f t="shared" si="6"/>
        <v>1951</v>
      </c>
      <c r="B159" s="117">
        <v>508.97700179290001</v>
      </c>
      <c r="C159" s="109">
        <v>283.08999999999997</v>
      </c>
      <c r="D159" s="110">
        <f t="shared" si="7"/>
        <v>0.55619408932584302</v>
      </c>
      <c r="E159" s="311"/>
      <c r="F159" s="312"/>
      <c r="G159" s="313"/>
    </row>
    <row r="160" spans="1:7" ht="14.25">
      <c r="A160" s="43">
        <f t="shared" si="6"/>
        <v>1952</v>
      </c>
      <c r="B160" s="117">
        <v>473.75597741820002</v>
      </c>
      <c r="C160" s="109">
        <v>285.76799999999997</v>
      </c>
      <c r="D160" s="110">
        <f t="shared" si="7"/>
        <v>0.60319661095852128</v>
      </c>
      <c r="E160" s="308"/>
      <c r="F160" s="309"/>
      <c r="G160" s="310"/>
    </row>
    <row r="161" spans="1:7" ht="14.25">
      <c r="A161" s="43">
        <f t="shared" si="6"/>
        <v>1953</v>
      </c>
      <c r="B161" s="117">
        <v>510.95802265639998</v>
      </c>
      <c r="C161" s="109">
        <v>259.22300000000001</v>
      </c>
      <c r="D161" s="110">
        <f t="shared" si="7"/>
        <v>0.50732738993378668</v>
      </c>
      <c r="E161" s="311"/>
      <c r="F161" s="312"/>
      <c r="G161" s="313"/>
    </row>
    <row r="162" spans="1:7" ht="14.25">
      <c r="A162" s="43">
        <f t="shared" si="6"/>
        <v>1954</v>
      </c>
      <c r="B162" s="117">
        <v>474.33397846399993</v>
      </c>
      <c r="C162" s="109">
        <v>285.93200000000002</v>
      </c>
      <c r="D162" s="110">
        <f t="shared" si="7"/>
        <v>0.60280733192657232</v>
      </c>
      <c r="E162" s="311"/>
      <c r="F162" s="312"/>
      <c r="G162" s="313"/>
    </row>
    <row r="163" spans="1:7" ht="14.25">
      <c r="A163" s="43">
        <f t="shared" si="6"/>
        <v>1955</v>
      </c>
      <c r="B163" s="117">
        <v>483.93901716750008</v>
      </c>
      <c r="C163" s="109">
        <v>248.96</v>
      </c>
      <c r="D163" s="110">
        <f t="shared" si="7"/>
        <v>0.51444498411631567</v>
      </c>
      <c r="E163" s="311"/>
      <c r="F163" s="312"/>
      <c r="G163" s="313"/>
    </row>
    <row r="164" spans="1:7" ht="14.25">
      <c r="A164" s="43">
        <f t="shared" si="6"/>
        <v>1956</v>
      </c>
      <c r="B164" s="117">
        <v>506.22201612560002</v>
      </c>
      <c r="C164" s="109">
        <v>64.734999999999999</v>
      </c>
      <c r="D164" s="110">
        <f t="shared" si="7"/>
        <v>0.12787867366072525</v>
      </c>
      <c r="E164" s="308">
        <v>27.94</v>
      </c>
      <c r="F164" s="309">
        <v>7.351</v>
      </c>
      <c r="G164" s="310">
        <f>F164/E164</f>
        <v>0.26309949892627055</v>
      </c>
    </row>
    <row r="165" spans="1:7" ht="14.25">
      <c r="A165" s="43">
        <f t="shared" si="6"/>
        <v>1957</v>
      </c>
      <c r="B165" s="117">
        <v>493.54100206469997</v>
      </c>
      <c r="C165" s="109">
        <v>68.727000000000004</v>
      </c>
      <c r="D165" s="110">
        <f t="shared" si="7"/>
        <v>0.13925286797345027</v>
      </c>
      <c r="E165" s="311"/>
      <c r="F165" s="312"/>
      <c r="G165" s="313"/>
    </row>
    <row r="166" spans="1:7" ht="14.25">
      <c r="A166" s="43">
        <f t="shared" si="6"/>
        <v>1958</v>
      </c>
      <c r="B166" s="117">
        <v>465.31399392000003</v>
      </c>
      <c r="C166" s="109">
        <v>84.037999999999997</v>
      </c>
      <c r="D166" s="110">
        <f t="shared" si="7"/>
        <v>0.18060492720631219</v>
      </c>
      <c r="E166" s="311"/>
      <c r="F166" s="312"/>
      <c r="G166" s="313"/>
    </row>
    <row r="167" spans="1:7" ht="14.25">
      <c r="A167" s="43">
        <f t="shared" si="6"/>
        <v>1959</v>
      </c>
      <c r="B167" s="117">
        <v>474.55698404100002</v>
      </c>
      <c r="C167" s="109">
        <v>88.56</v>
      </c>
      <c r="D167" s="110">
        <f t="shared" si="7"/>
        <v>0.18661615565297157</v>
      </c>
      <c r="E167" s="311"/>
      <c r="F167" s="312"/>
      <c r="G167" s="313"/>
    </row>
    <row r="168" spans="1:7" ht="14.25">
      <c r="A168" s="43">
        <f t="shared" si="6"/>
        <v>1960</v>
      </c>
      <c r="B168" s="117">
        <v>489.49901721600008</v>
      </c>
      <c r="C168" s="109">
        <v>89.653999999999996</v>
      </c>
      <c r="D168" s="110">
        <f t="shared" si="7"/>
        <v>0.18315460674446785</v>
      </c>
      <c r="E168" s="311"/>
      <c r="F168" s="312"/>
      <c r="G168" s="313"/>
    </row>
    <row r="169" spans="1:7" ht="14.25">
      <c r="A169" s="43">
        <f t="shared" si="6"/>
        <v>1961</v>
      </c>
      <c r="B169" s="117">
        <v>469.56700294349997</v>
      </c>
      <c r="C169" s="109"/>
      <c r="D169" s="110"/>
      <c r="E169" s="311"/>
      <c r="F169" s="312"/>
      <c r="G169" s="313"/>
    </row>
    <row r="170" spans="1:7" ht="14.25">
      <c r="A170" s="43">
        <f t="shared" si="6"/>
        <v>1962</v>
      </c>
      <c r="B170" s="117">
        <v>510.00501832930007</v>
      </c>
      <c r="C170" s="109">
        <v>104.652</v>
      </c>
      <c r="D170" s="110">
        <f>C170/B170</f>
        <v>0.20519798088031418</v>
      </c>
      <c r="E170" s="311"/>
      <c r="F170" s="312"/>
      <c r="G170" s="313"/>
    </row>
    <row r="171" spans="1:7" ht="14.25">
      <c r="A171" s="43">
        <f t="shared" si="6"/>
        <v>1963</v>
      </c>
      <c r="B171" s="117">
        <v>526.0900269576</v>
      </c>
      <c r="C171" s="109"/>
      <c r="D171" s="110"/>
      <c r="E171" s="311"/>
      <c r="F171" s="312"/>
      <c r="G171" s="313"/>
    </row>
    <row r="172" spans="1:7" ht="14.25">
      <c r="A172" s="43">
        <f t="shared" ref="A172:A218" si="8">A171+1</f>
        <v>1964</v>
      </c>
      <c r="B172" s="117">
        <v>489.98800799580005</v>
      </c>
      <c r="C172" s="109">
        <v>123.91500000000001</v>
      </c>
      <c r="D172" s="110">
        <f>C172/B172</f>
        <v>0.25289394429641254</v>
      </c>
      <c r="E172" s="311"/>
      <c r="F172" s="312"/>
      <c r="G172" s="313"/>
    </row>
    <row r="173" spans="1:7" ht="14.25">
      <c r="A173" s="43">
        <f t="shared" si="8"/>
        <v>1965</v>
      </c>
      <c r="B173" s="117">
        <v>515.07002501279999</v>
      </c>
      <c r="C173" s="109"/>
      <c r="D173" s="110"/>
      <c r="E173" s="311"/>
      <c r="F173" s="312"/>
      <c r="G173" s="313"/>
    </row>
    <row r="174" spans="1:7" ht="14.25">
      <c r="A174" s="43">
        <f t="shared" si="8"/>
        <v>1966</v>
      </c>
      <c r="B174" s="117">
        <v>500.3529875776</v>
      </c>
      <c r="C174" s="109"/>
      <c r="D174" s="110"/>
      <c r="E174" s="311"/>
      <c r="F174" s="312"/>
      <c r="G174" s="313"/>
    </row>
    <row r="175" spans="1:7" ht="14.25">
      <c r="A175" s="43">
        <f t="shared" si="8"/>
        <v>1967</v>
      </c>
      <c r="B175" s="117">
        <v>515.68200258570005</v>
      </c>
      <c r="C175" s="109"/>
      <c r="D175" s="110"/>
      <c r="E175" s="311"/>
      <c r="F175" s="312"/>
      <c r="G175" s="313"/>
    </row>
    <row r="176" spans="1:7" ht="14.25">
      <c r="A176" s="43">
        <f t="shared" si="8"/>
        <v>1968</v>
      </c>
      <c r="B176" s="117">
        <v>526.14501315950008</v>
      </c>
      <c r="C176" s="109"/>
      <c r="D176" s="110"/>
      <c r="E176" s="311"/>
      <c r="F176" s="312"/>
      <c r="G176" s="313"/>
    </row>
    <row r="177" spans="1:7" ht="14.25">
      <c r="A177" s="43">
        <f t="shared" si="8"/>
        <v>1969</v>
      </c>
      <c r="B177" s="117">
        <v>546.28700403900007</v>
      </c>
      <c r="C177" s="109"/>
      <c r="D177" s="110"/>
      <c r="E177" s="311"/>
      <c r="F177" s="312"/>
      <c r="G177" s="313"/>
    </row>
    <row r="178" spans="1:7" ht="14.25">
      <c r="A178" s="43">
        <f t="shared" si="8"/>
        <v>1970</v>
      </c>
      <c r="B178" s="117">
        <v>516.65799077819997</v>
      </c>
      <c r="C178" s="109"/>
      <c r="D178" s="110"/>
      <c r="E178" s="311"/>
      <c r="F178" s="312"/>
      <c r="G178" s="313"/>
    </row>
    <row r="179" spans="1:7" ht="14.25">
      <c r="A179" s="43">
        <f t="shared" si="8"/>
        <v>1971</v>
      </c>
      <c r="B179" s="117">
        <v>528.52002004229996</v>
      </c>
      <c r="C179" s="109"/>
      <c r="D179" s="110"/>
      <c r="E179" s="311"/>
      <c r="F179" s="312"/>
      <c r="G179" s="313"/>
    </row>
    <row r="180" spans="1:7" ht="14.25">
      <c r="A180" s="43">
        <f t="shared" si="8"/>
        <v>1972</v>
      </c>
      <c r="B180" s="117">
        <v>525.28900553999995</v>
      </c>
      <c r="C180" s="109"/>
      <c r="D180" s="110"/>
      <c r="E180" s="311"/>
      <c r="F180" s="312"/>
      <c r="G180" s="313"/>
    </row>
    <row r="181" spans="1:7" ht="14.25">
      <c r="A181" s="43">
        <f t="shared" si="8"/>
        <v>1973</v>
      </c>
      <c r="B181" s="117">
        <v>534.96101158360011</v>
      </c>
      <c r="C181" s="109"/>
      <c r="D181" s="110"/>
      <c r="E181" s="311"/>
      <c r="F181" s="312"/>
      <c r="G181" s="313"/>
    </row>
    <row r="182" spans="1:7" ht="14.25">
      <c r="A182" s="43">
        <f t="shared" si="8"/>
        <v>1974</v>
      </c>
      <c r="B182" s="117">
        <v>530.57002392410004</v>
      </c>
      <c r="C182" s="109"/>
      <c r="D182" s="110"/>
      <c r="E182" s="311"/>
      <c r="F182" s="312"/>
      <c r="G182" s="313"/>
    </row>
    <row r="183" spans="1:7" ht="14.25">
      <c r="A183" s="43">
        <f t="shared" si="8"/>
        <v>1975</v>
      </c>
      <c r="B183" s="117">
        <v>540.43598107389994</v>
      </c>
      <c r="C183" s="109"/>
      <c r="D183" s="110"/>
      <c r="E183" s="311"/>
      <c r="F183" s="312"/>
      <c r="G183" s="313"/>
    </row>
    <row r="184" spans="1:7" ht="14.25">
      <c r="A184" s="43">
        <f t="shared" si="8"/>
        <v>1976</v>
      </c>
      <c r="B184" s="117">
        <v>538.682997538</v>
      </c>
      <c r="C184" s="109"/>
      <c r="D184" s="110"/>
      <c r="E184" s="311"/>
      <c r="F184" s="312"/>
      <c r="G184" s="313"/>
    </row>
    <row r="185" spans="1:7" ht="14.25">
      <c r="A185" s="43">
        <f t="shared" si="8"/>
        <v>1977</v>
      </c>
      <c r="B185" s="117">
        <v>518.43299438910003</v>
      </c>
      <c r="C185" s="109">
        <v>241.7</v>
      </c>
      <c r="D185" s="110">
        <f>C185/B185</f>
        <v>0.46621261111054335</v>
      </c>
      <c r="E185" s="311"/>
      <c r="F185" s="312"/>
      <c r="G185" s="313"/>
    </row>
    <row r="186" spans="1:7" ht="12.75" customHeight="1">
      <c r="A186" s="43">
        <f t="shared" si="8"/>
        <v>1978</v>
      </c>
      <c r="B186" s="117">
        <v>530.07700327600003</v>
      </c>
      <c r="C186" s="109"/>
      <c r="D186" s="110"/>
      <c r="E186" s="311"/>
      <c r="F186" s="312"/>
      <c r="G186" s="313"/>
    </row>
    <row r="187" spans="1:7" ht="14.25">
      <c r="A187" s="43">
        <f t="shared" si="8"/>
        <v>1979</v>
      </c>
      <c r="B187" s="117">
        <v>525.43501209099998</v>
      </c>
      <c r="C187" s="109"/>
      <c r="D187" s="110"/>
      <c r="E187" s="311"/>
      <c r="F187" s="312"/>
      <c r="G187" s="313"/>
    </row>
    <row r="188" spans="1:7" ht="14.25">
      <c r="A188" s="43">
        <f t="shared" si="8"/>
        <v>1980</v>
      </c>
      <c r="B188" s="117">
        <v>530.25599497859992</v>
      </c>
      <c r="C188" s="109"/>
      <c r="D188" s="110"/>
      <c r="E188" s="311"/>
      <c r="F188" s="312"/>
      <c r="G188" s="313"/>
    </row>
    <row r="189" spans="1:7" ht="14.25">
      <c r="A189" s="43">
        <f t="shared" si="8"/>
        <v>1981</v>
      </c>
      <c r="B189" s="117">
        <v>538.53400702529996</v>
      </c>
      <c r="C189" s="109"/>
      <c r="D189" s="110"/>
      <c r="E189" s="314"/>
      <c r="F189" s="315"/>
      <c r="G189" s="313"/>
    </row>
    <row r="190" spans="1:7" ht="14.25">
      <c r="A190" s="43">
        <f t="shared" si="8"/>
        <v>1982</v>
      </c>
      <c r="B190" s="117">
        <v>527.56101524480005</v>
      </c>
      <c r="C190" s="109"/>
      <c r="D190" s="110"/>
      <c r="E190" s="314"/>
      <c r="F190" s="315"/>
      <c r="G190" s="313"/>
    </row>
    <row r="191" spans="1:7" ht="14.25">
      <c r="A191" s="43">
        <f t="shared" si="8"/>
        <v>1983</v>
      </c>
      <c r="B191" s="117">
        <v>544.95599721799999</v>
      </c>
      <c r="C191" s="109"/>
      <c r="D191" s="110"/>
      <c r="E191" s="314"/>
      <c r="F191" s="315"/>
      <c r="G191" s="313"/>
    </row>
    <row r="192" spans="1:7" ht="14.25">
      <c r="A192" s="43">
        <f t="shared" si="8"/>
        <v>1984</v>
      </c>
      <c r="B192" s="117">
        <v>528.95102282100004</v>
      </c>
      <c r="C192" s="109">
        <v>266.05900000000003</v>
      </c>
      <c r="D192" s="110">
        <f>C192/B192</f>
        <v>0.50299363933744745</v>
      </c>
      <c r="E192" s="314"/>
      <c r="F192" s="315"/>
      <c r="G192" s="313"/>
    </row>
    <row r="193" spans="1:7" ht="14.25">
      <c r="A193" s="43">
        <f t="shared" si="8"/>
        <v>1985</v>
      </c>
      <c r="B193" s="117">
        <v>539.251013392</v>
      </c>
      <c r="C193" s="109"/>
      <c r="D193" s="110"/>
      <c r="E193" s="314"/>
      <c r="F193" s="315"/>
      <c r="G193" s="313"/>
    </row>
    <row r="194" spans="1:7" ht="14.25">
      <c r="A194" s="43">
        <f t="shared" si="8"/>
        <v>1986</v>
      </c>
      <c r="B194" s="117">
        <v>533.95302466520002</v>
      </c>
      <c r="C194" s="109"/>
      <c r="D194" s="110"/>
      <c r="E194" s="314"/>
      <c r="F194" s="315"/>
      <c r="G194" s="313"/>
    </row>
    <row r="195" spans="1:7" ht="14.25">
      <c r="A195" s="43">
        <f t="shared" si="8"/>
        <v>1987</v>
      </c>
      <c r="B195" s="117">
        <v>515.28401449019998</v>
      </c>
      <c r="C195" s="109">
        <v>262.20699999999999</v>
      </c>
      <c r="D195" s="110">
        <f>C195/B195</f>
        <v>0.50885917790292101</v>
      </c>
      <c r="E195" s="314"/>
      <c r="F195" s="315"/>
      <c r="G195" s="313"/>
    </row>
    <row r="196" spans="1:7" ht="14.25">
      <c r="A196" s="43">
        <f t="shared" si="8"/>
        <v>1988</v>
      </c>
      <c r="B196" s="117">
        <v>512.48399577999999</v>
      </c>
      <c r="C196" s="109"/>
      <c r="D196" s="110"/>
      <c r="E196" s="314"/>
      <c r="F196" s="315"/>
      <c r="G196" s="313"/>
    </row>
    <row r="197" spans="1:7" ht="14.25">
      <c r="A197" s="43">
        <f t="shared" si="8"/>
        <v>1989</v>
      </c>
      <c r="B197" s="117">
        <v>517.49300946179994</v>
      </c>
      <c r="C197" s="109"/>
      <c r="D197" s="110"/>
      <c r="E197" s="314"/>
      <c r="F197" s="315"/>
      <c r="G197" s="313"/>
    </row>
    <row r="198" spans="1:7" ht="14.25">
      <c r="A198" s="43">
        <f t="shared" si="8"/>
        <v>1990</v>
      </c>
      <c r="B198" s="117">
        <v>514.92598593280002</v>
      </c>
      <c r="C198" s="109"/>
      <c r="D198" s="110"/>
      <c r="E198" s="314"/>
      <c r="F198" s="315"/>
      <c r="G198" s="313"/>
    </row>
    <row r="199" spans="1:7" ht="14.25">
      <c r="A199" s="43">
        <f t="shared" si="8"/>
        <v>1991</v>
      </c>
      <c r="B199" s="117">
        <v>513.53701780499989</v>
      </c>
      <c r="C199" s="109"/>
      <c r="D199" s="110"/>
      <c r="E199" s="314"/>
      <c r="F199" s="315"/>
      <c r="G199" s="313"/>
    </row>
    <row r="200" spans="1:7" ht="14.25">
      <c r="A200" s="43">
        <f t="shared" si="8"/>
        <v>1992</v>
      </c>
      <c r="B200" s="117">
        <v>511.30999381399999</v>
      </c>
      <c r="C200" s="109"/>
      <c r="D200" s="110"/>
      <c r="E200" s="314"/>
      <c r="F200" s="315"/>
      <c r="G200" s="313"/>
    </row>
    <row r="201" spans="1:7" ht="14.25">
      <c r="A201" s="43">
        <f t="shared" si="8"/>
        <v>1993</v>
      </c>
      <c r="B201" s="117">
        <v>522.56697783419997</v>
      </c>
      <c r="C201" s="109"/>
      <c r="D201" s="110"/>
      <c r="E201" s="314"/>
      <c r="F201" s="315"/>
      <c r="G201" s="313"/>
    </row>
    <row r="202" spans="1:7" ht="14.25">
      <c r="A202" s="43">
        <f t="shared" si="8"/>
        <v>1994</v>
      </c>
      <c r="B202" s="117">
        <v>511.11597564750002</v>
      </c>
      <c r="C202" s="109">
        <v>305.50359999999995</v>
      </c>
      <c r="D202" s="110">
        <f>C202/B202</f>
        <v>0.59771874595188901</v>
      </c>
      <c r="E202" s="308">
        <v>18.55274698681642</v>
      </c>
      <c r="F202" s="309">
        <v>12.527889999999999</v>
      </c>
      <c r="G202" s="310">
        <f>F202/E202</f>
        <v>0.6752579555416951</v>
      </c>
    </row>
    <row r="203" spans="1:7" ht="14.25">
      <c r="A203" s="43">
        <f t="shared" si="8"/>
        <v>1995</v>
      </c>
      <c r="B203" s="117">
        <v>523.58998342020004</v>
      </c>
      <c r="C203" s="109"/>
      <c r="D203" s="110"/>
      <c r="E203" s="314"/>
      <c r="F203" s="315"/>
      <c r="G203" s="313"/>
    </row>
    <row r="204" spans="1:7" ht="14.25">
      <c r="A204" s="43">
        <f t="shared" si="8"/>
        <v>1996</v>
      </c>
      <c r="B204" s="117">
        <v>527.98601020499996</v>
      </c>
      <c r="C204" s="109"/>
      <c r="D204" s="110"/>
      <c r="E204" s="314"/>
      <c r="F204" s="315"/>
      <c r="G204" s="313"/>
    </row>
    <row r="205" spans="1:7" ht="14.25">
      <c r="A205" s="43">
        <f t="shared" si="8"/>
        <v>1997</v>
      </c>
      <c r="B205" s="117">
        <v>522.61001785650001</v>
      </c>
      <c r="C205" s="109"/>
      <c r="D205" s="110"/>
      <c r="E205" s="314"/>
      <c r="F205" s="315"/>
      <c r="G205" s="313"/>
    </row>
    <row r="206" spans="1:7" ht="14.25">
      <c r="A206" s="43">
        <f t="shared" si="8"/>
        <v>1998</v>
      </c>
      <c r="B206" s="117">
        <v>526.66200404599999</v>
      </c>
      <c r="C206" s="109"/>
      <c r="D206" s="110"/>
      <c r="E206" s="314"/>
      <c r="F206" s="315"/>
      <c r="G206" s="313"/>
    </row>
    <row r="207" spans="1:7" ht="14.25">
      <c r="A207" s="43">
        <f t="shared" si="8"/>
        <v>1999</v>
      </c>
      <c r="B207" s="117">
        <v>530.18399437920004</v>
      </c>
      <c r="C207" s="109"/>
      <c r="D207" s="110"/>
      <c r="E207" s="314"/>
      <c r="F207" s="315"/>
      <c r="G207" s="313"/>
    </row>
    <row r="208" spans="1:7" ht="14.25">
      <c r="A208" s="43">
        <f t="shared" si="8"/>
        <v>2000</v>
      </c>
      <c r="B208" s="117">
        <v>527.52301407820005</v>
      </c>
      <c r="C208" s="109">
        <v>345.82409999999999</v>
      </c>
      <c r="D208" s="110">
        <f>C208/B208</f>
        <v>0.65556210965373163</v>
      </c>
      <c r="E208" s="314"/>
      <c r="F208" s="315"/>
      <c r="G208" s="313"/>
    </row>
    <row r="209" spans="1:13" ht="14.25">
      <c r="A209" s="43">
        <f t="shared" si="8"/>
        <v>2001</v>
      </c>
      <c r="B209" s="117">
        <v>523.52900182039991</v>
      </c>
      <c r="C209" s="109"/>
      <c r="D209" s="110"/>
      <c r="E209" s="314"/>
      <c r="F209" s="315"/>
      <c r="G209" s="313"/>
    </row>
    <row r="210" spans="1:13" ht="14.25">
      <c r="A210" s="43">
        <f t="shared" si="8"/>
        <v>2002</v>
      </c>
      <c r="B210" s="117">
        <v>528.33600506079995</v>
      </c>
      <c r="C210" s="109"/>
      <c r="D210" s="110"/>
      <c r="E210" s="314"/>
      <c r="F210" s="315"/>
      <c r="G210" s="313"/>
    </row>
    <row r="211" spans="1:13" ht="14.25">
      <c r="A211" s="43">
        <f t="shared" si="8"/>
        <v>2003</v>
      </c>
      <c r="B211" s="117">
        <v>545.80902740640011</v>
      </c>
      <c r="C211" s="109"/>
      <c r="D211" s="110"/>
      <c r="E211" s="314"/>
      <c r="F211" s="315"/>
      <c r="G211" s="313"/>
    </row>
    <row r="212" spans="1:13" ht="14.25">
      <c r="A212" s="43">
        <f t="shared" si="8"/>
        <v>2004</v>
      </c>
      <c r="B212" s="117">
        <v>503.2479960572</v>
      </c>
      <c r="C212" s="109"/>
      <c r="D212" s="110"/>
      <c r="E212" s="314"/>
      <c r="F212" s="315"/>
      <c r="G212" s="313"/>
    </row>
    <row r="213" spans="1:13" ht="14.25">
      <c r="A213" s="43">
        <f t="shared" si="8"/>
        <v>2005</v>
      </c>
      <c r="B213" s="117">
        <v>521.64900242459998</v>
      </c>
      <c r="C213" s="109"/>
      <c r="D213" s="110"/>
      <c r="E213" s="314"/>
      <c r="F213" s="315"/>
      <c r="G213" s="313"/>
    </row>
    <row r="214" spans="1:13" ht="14.25">
      <c r="A214" s="43">
        <f t="shared" si="8"/>
        <v>2006</v>
      </c>
      <c r="B214" s="117">
        <v>510.50598037120005</v>
      </c>
      <c r="C214" s="109">
        <v>338</v>
      </c>
      <c r="D214" s="110">
        <f>C214/B214</f>
        <v>0.66208822814226942</v>
      </c>
      <c r="E214" s="314"/>
      <c r="F214" s="315"/>
      <c r="G214" s="313"/>
    </row>
    <row r="215" spans="1:13" ht="14.25">
      <c r="A215" s="43">
        <f t="shared" si="8"/>
        <v>2007</v>
      </c>
      <c r="B215" s="117">
        <v>515.36099653919996</v>
      </c>
      <c r="C215" s="106"/>
      <c r="D215" s="107"/>
      <c r="E215" s="314"/>
      <c r="F215" s="315"/>
      <c r="G215" s="313"/>
    </row>
    <row r="216" spans="1:13" ht="14.25">
      <c r="A216" s="43">
        <f t="shared" si="8"/>
        <v>2008</v>
      </c>
      <c r="B216" s="117">
        <v>541.155000976</v>
      </c>
      <c r="C216" s="106"/>
      <c r="D216" s="291"/>
      <c r="E216" s="314"/>
      <c r="F216" s="315"/>
      <c r="G216" s="313"/>
    </row>
    <row r="217" spans="1:13" ht="14.25">
      <c r="A217" s="43">
        <f t="shared" si="8"/>
        <v>2009</v>
      </c>
      <c r="B217" s="117">
        <v>546.10902123719995</v>
      </c>
      <c r="C217" s="297"/>
      <c r="D217" s="292"/>
      <c r="E217" s="314"/>
      <c r="F217" s="315"/>
      <c r="G217" s="313"/>
    </row>
    <row r="218" spans="1:13" ht="15" thickBot="1">
      <c r="A218" s="119">
        <f t="shared" si="8"/>
        <v>2010</v>
      </c>
      <c r="B218" s="118">
        <v>551.56099248999999</v>
      </c>
      <c r="C218" s="298">
        <f>D218*B218</f>
        <v>330.93659549399996</v>
      </c>
      <c r="D218" s="293">
        <v>0.6</v>
      </c>
      <c r="E218" s="316"/>
      <c r="F218" s="317"/>
      <c r="G218" s="318"/>
    </row>
    <row r="219" spans="1:13" ht="13.5" thickTop="1">
      <c r="B219" s="47"/>
      <c r="C219" s="47"/>
      <c r="D219" s="47"/>
      <c r="E219" s="2"/>
      <c r="F219" s="2"/>
    </row>
    <row r="220" spans="1:13" ht="13.5" thickBot="1">
      <c r="B220" s="47"/>
      <c r="C220" s="47"/>
      <c r="D220" s="47"/>
      <c r="E220" s="47"/>
      <c r="F220" s="47"/>
    </row>
    <row r="221" spans="1:13" ht="109.9" customHeight="1" thickTop="1" thickBot="1">
      <c r="A221" s="425" t="s">
        <v>206</v>
      </c>
      <c r="B221" s="426"/>
      <c r="C221" s="426"/>
      <c r="D221" s="426"/>
      <c r="E221" s="426"/>
      <c r="F221" s="426"/>
      <c r="G221" s="427"/>
      <c r="H221" s="120"/>
      <c r="I221" s="44"/>
      <c r="J221" s="44"/>
      <c r="K221" s="44"/>
      <c r="L221" s="44"/>
      <c r="M221" s="44"/>
    </row>
    <row r="222" spans="1:13" ht="79.900000000000006" customHeight="1" thickTop="1" thickBot="1">
      <c r="A222" s="425" t="s">
        <v>109</v>
      </c>
      <c r="B222" s="426"/>
      <c r="C222" s="426"/>
      <c r="D222" s="426"/>
      <c r="E222" s="426"/>
      <c r="F222" s="426"/>
      <c r="G222" s="427"/>
      <c r="H222" s="39"/>
      <c r="I222" s="39"/>
      <c r="J222" s="39"/>
      <c r="K222" s="39"/>
      <c r="L222" s="39"/>
      <c r="M222" s="39"/>
    </row>
    <row r="223" spans="1:13" ht="14.25" thickTop="1" thickBot="1">
      <c r="A223" s="1" t="s">
        <v>111</v>
      </c>
      <c r="B223" s="47"/>
      <c r="C223" s="47"/>
      <c r="D223" s="47"/>
      <c r="E223" s="47"/>
      <c r="F223" s="47"/>
      <c r="H223" s="39"/>
      <c r="I223" s="39"/>
      <c r="J223" s="39"/>
      <c r="K223" s="39"/>
      <c r="L223" s="39"/>
      <c r="M223" s="39"/>
    </row>
    <row r="224" spans="1:13" ht="79.900000000000006" customHeight="1" thickTop="1" thickBot="1">
      <c r="A224" s="425" t="s">
        <v>110</v>
      </c>
      <c r="B224" s="426"/>
      <c r="C224" s="426"/>
      <c r="D224" s="426"/>
      <c r="E224" s="426"/>
      <c r="F224" s="426"/>
      <c r="G224" s="427"/>
      <c r="H224" s="186"/>
      <c r="I224" s="186"/>
      <c r="J224" s="186"/>
      <c r="K224" s="186"/>
      <c r="L224" s="186"/>
      <c r="M224" s="186"/>
    </row>
    <row r="225" spans="2:6" ht="13.5" thickTop="1">
      <c r="B225" s="47"/>
      <c r="C225" s="47"/>
      <c r="D225" s="47"/>
      <c r="E225" s="47"/>
      <c r="F225" s="47"/>
    </row>
    <row r="226" spans="2:6">
      <c r="B226" s="47"/>
      <c r="C226" s="47"/>
      <c r="D226" s="47"/>
      <c r="E226" s="47"/>
      <c r="F226" s="47"/>
    </row>
    <row r="227" spans="2:6">
      <c r="B227" s="47"/>
      <c r="C227" s="47"/>
      <c r="D227" s="47"/>
      <c r="E227" s="47"/>
      <c r="F227" s="47"/>
    </row>
    <row r="228" spans="2:6">
      <c r="B228" s="47"/>
      <c r="C228" s="47"/>
      <c r="D228" s="47"/>
      <c r="E228" s="47"/>
      <c r="F228" s="47"/>
    </row>
    <row r="229" spans="2:6">
      <c r="B229" s="47"/>
      <c r="C229" s="47"/>
      <c r="D229" s="47"/>
      <c r="E229" s="47"/>
      <c r="F229" s="47"/>
    </row>
    <row r="230" spans="2:6">
      <c r="B230" s="47"/>
      <c r="C230" s="47"/>
      <c r="D230" s="47"/>
      <c r="E230" s="47"/>
      <c r="F230" s="47"/>
    </row>
    <row r="231" spans="2:6">
      <c r="B231" s="47"/>
      <c r="C231" s="47"/>
      <c r="D231" s="47"/>
      <c r="E231" s="47"/>
      <c r="F231" s="47"/>
    </row>
    <row r="232" spans="2:6">
      <c r="B232" s="47"/>
      <c r="C232" s="47"/>
      <c r="D232" s="47"/>
      <c r="E232" s="47"/>
      <c r="F232" s="47"/>
    </row>
    <row r="233" spans="2:6">
      <c r="B233" s="47"/>
      <c r="C233" s="47"/>
      <c r="D233" s="47"/>
      <c r="E233" s="47"/>
      <c r="F233" s="47"/>
    </row>
    <row r="234" spans="2:6">
      <c r="B234" s="47"/>
      <c r="C234" s="47"/>
      <c r="D234" s="47"/>
      <c r="E234" s="47"/>
      <c r="F234" s="47"/>
    </row>
    <row r="235" spans="2:6">
      <c r="B235" s="47"/>
      <c r="C235" s="47"/>
      <c r="D235" s="47"/>
      <c r="E235" s="47"/>
      <c r="F235" s="47"/>
    </row>
    <row r="236" spans="2:6">
      <c r="B236" s="47"/>
      <c r="C236" s="47"/>
      <c r="D236" s="47"/>
      <c r="E236" s="47"/>
      <c r="F236" s="47"/>
    </row>
    <row r="237" spans="2:6">
      <c r="B237" s="47"/>
      <c r="C237" s="47"/>
      <c r="D237" s="47"/>
      <c r="E237" s="47"/>
      <c r="F237" s="47"/>
    </row>
    <row r="238" spans="2:6">
      <c r="B238" s="47"/>
      <c r="C238" s="47"/>
      <c r="D238" s="47"/>
      <c r="E238" s="47"/>
      <c r="F238" s="47"/>
    </row>
    <row r="239" spans="2:6">
      <c r="B239" s="47"/>
      <c r="C239" s="47"/>
      <c r="D239" s="47"/>
      <c r="E239" s="47"/>
      <c r="F239" s="47"/>
    </row>
    <row r="240" spans="2:6">
      <c r="B240" s="47"/>
      <c r="C240" s="47"/>
      <c r="D240" s="47"/>
      <c r="E240" s="47"/>
      <c r="F240" s="47"/>
    </row>
    <row r="241" spans="2:6">
      <c r="B241" s="47"/>
      <c r="C241" s="47"/>
      <c r="D241" s="47"/>
      <c r="E241" s="47"/>
      <c r="F241" s="47"/>
    </row>
    <row r="242" spans="2:6">
      <c r="B242" s="47"/>
      <c r="C242" s="47"/>
      <c r="D242" s="47"/>
      <c r="E242" s="47"/>
      <c r="F242" s="47"/>
    </row>
    <row r="243" spans="2:6">
      <c r="B243" s="47"/>
      <c r="C243" s="47"/>
      <c r="D243" s="47"/>
      <c r="E243" s="47"/>
      <c r="F243" s="47"/>
    </row>
    <row r="244" spans="2:6">
      <c r="B244" s="47"/>
      <c r="C244" s="47"/>
      <c r="D244" s="47"/>
      <c r="E244" s="47"/>
      <c r="F244" s="47"/>
    </row>
    <row r="245" spans="2:6">
      <c r="B245" s="47"/>
      <c r="C245" s="47"/>
      <c r="D245" s="47"/>
      <c r="E245" s="47"/>
      <c r="F245" s="47"/>
    </row>
    <row r="246" spans="2:6">
      <c r="B246" s="47"/>
      <c r="C246" s="47"/>
      <c r="D246" s="47"/>
      <c r="E246" s="47"/>
      <c r="F246" s="47"/>
    </row>
    <row r="247" spans="2:6">
      <c r="B247" s="47"/>
      <c r="C247" s="47"/>
      <c r="D247" s="47"/>
      <c r="E247" s="47"/>
      <c r="F247" s="47"/>
    </row>
    <row r="248" spans="2:6">
      <c r="B248" s="47"/>
      <c r="C248" s="47"/>
      <c r="D248" s="47"/>
      <c r="E248" s="47"/>
      <c r="F248" s="47"/>
    </row>
    <row r="249" spans="2:6">
      <c r="B249" s="47"/>
      <c r="C249" s="47"/>
      <c r="D249" s="47"/>
      <c r="E249" s="47"/>
      <c r="F249" s="47"/>
    </row>
    <row r="250" spans="2:6">
      <c r="B250" s="47"/>
      <c r="C250" s="47"/>
      <c r="D250" s="47"/>
      <c r="E250" s="47"/>
      <c r="F250" s="47"/>
    </row>
    <row r="251" spans="2:6">
      <c r="B251" s="47"/>
      <c r="C251" s="47"/>
      <c r="D251" s="47"/>
      <c r="E251" s="47"/>
      <c r="F251" s="47"/>
    </row>
    <row r="252" spans="2:6">
      <c r="B252" s="47"/>
      <c r="C252" s="47"/>
      <c r="D252" s="47"/>
      <c r="E252" s="47"/>
      <c r="F252" s="47"/>
    </row>
    <row r="253" spans="2:6">
      <c r="B253" s="47"/>
      <c r="C253" s="47"/>
      <c r="D253" s="47"/>
      <c r="E253" s="47"/>
      <c r="F253" s="47"/>
    </row>
    <row r="254" spans="2:6">
      <c r="B254" s="47"/>
      <c r="C254" s="47"/>
      <c r="D254" s="47"/>
      <c r="E254" s="47"/>
      <c r="F254" s="47"/>
    </row>
    <row r="255" spans="2:6">
      <c r="B255" s="47"/>
      <c r="C255" s="47"/>
      <c r="D255" s="47"/>
      <c r="E255" s="47"/>
      <c r="F255" s="47"/>
    </row>
    <row r="256" spans="2:6">
      <c r="B256" s="47"/>
      <c r="C256" s="47"/>
      <c r="D256" s="47"/>
      <c r="E256" s="47"/>
      <c r="F256" s="47"/>
    </row>
    <row r="257" spans="2:6">
      <c r="B257" s="47"/>
      <c r="C257" s="47"/>
      <c r="D257" s="47"/>
      <c r="E257" s="47"/>
      <c r="F257" s="47"/>
    </row>
    <row r="258" spans="2:6">
      <c r="B258" s="47"/>
      <c r="C258" s="47"/>
      <c r="D258" s="47"/>
      <c r="E258" s="47"/>
      <c r="F258" s="47"/>
    </row>
    <row r="259" spans="2:6">
      <c r="B259" s="47"/>
      <c r="C259" s="47"/>
      <c r="D259" s="47"/>
      <c r="E259" s="47"/>
      <c r="F259" s="47"/>
    </row>
    <row r="260" spans="2:6">
      <c r="B260" s="47"/>
      <c r="C260" s="47"/>
      <c r="D260" s="47"/>
      <c r="E260" s="47"/>
      <c r="F260" s="47"/>
    </row>
    <row r="261" spans="2:6">
      <c r="B261" s="47"/>
      <c r="C261" s="47"/>
      <c r="D261" s="47"/>
      <c r="E261" s="47"/>
      <c r="F261" s="47"/>
    </row>
    <row r="262" spans="2:6">
      <c r="B262" s="47"/>
      <c r="C262" s="47"/>
      <c r="D262" s="47"/>
      <c r="E262" s="47"/>
      <c r="F262" s="47"/>
    </row>
    <row r="263" spans="2:6">
      <c r="B263" s="47"/>
      <c r="C263" s="47"/>
      <c r="D263" s="47"/>
      <c r="E263" s="47"/>
      <c r="F263" s="47"/>
    </row>
    <row r="264" spans="2:6">
      <c r="B264" s="47"/>
      <c r="C264" s="47"/>
      <c r="D264" s="47"/>
      <c r="E264" s="47"/>
      <c r="F264" s="47"/>
    </row>
    <row r="265" spans="2:6">
      <c r="B265" s="47"/>
      <c r="C265" s="47"/>
      <c r="D265" s="47"/>
      <c r="E265" s="47"/>
      <c r="F265" s="47"/>
    </row>
    <row r="266" spans="2:6">
      <c r="B266" s="47"/>
      <c r="C266" s="47"/>
      <c r="D266" s="47"/>
      <c r="E266" s="47"/>
      <c r="F266" s="47"/>
    </row>
    <row r="267" spans="2:6">
      <c r="B267" s="47"/>
      <c r="C267" s="47"/>
      <c r="D267" s="47"/>
      <c r="E267" s="47"/>
      <c r="F267" s="47"/>
    </row>
    <row r="268" spans="2:6">
      <c r="B268" s="47"/>
      <c r="C268" s="47"/>
      <c r="D268" s="47"/>
      <c r="E268" s="47"/>
      <c r="F268" s="47"/>
    </row>
    <row r="269" spans="2:6">
      <c r="B269" s="47"/>
      <c r="C269" s="47"/>
      <c r="D269" s="47"/>
      <c r="E269" s="47"/>
      <c r="F269" s="47"/>
    </row>
    <row r="270" spans="2:6">
      <c r="B270" s="47"/>
      <c r="C270" s="47"/>
      <c r="D270" s="47"/>
      <c r="E270" s="47"/>
      <c r="F270" s="47"/>
    </row>
    <row r="271" spans="2:6">
      <c r="B271" s="47"/>
      <c r="C271" s="47"/>
      <c r="D271" s="47"/>
      <c r="E271" s="47"/>
      <c r="F271" s="47"/>
    </row>
    <row r="272" spans="2:6">
      <c r="B272" s="47"/>
      <c r="C272" s="47"/>
      <c r="D272" s="47"/>
      <c r="E272" s="47"/>
      <c r="F272" s="47"/>
    </row>
    <row r="273" spans="2:6">
      <c r="B273" s="47"/>
      <c r="C273" s="47"/>
      <c r="D273" s="47"/>
      <c r="E273" s="47"/>
      <c r="F273" s="47"/>
    </row>
    <row r="274" spans="2:6">
      <c r="B274" s="47"/>
      <c r="C274" s="47"/>
      <c r="D274" s="47"/>
      <c r="E274" s="47"/>
      <c r="F274" s="47"/>
    </row>
    <row r="275" spans="2:6">
      <c r="B275" s="47"/>
      <c r="C275" s="47"/>
      <c r="D275" s="47"/>
      <c r="E275" s="47"/>
      <c r="F275" s="47"/>
    </row>
    <row r="276" spans="2:6">
      <c r="B276" s="47"/>
      <c r="C276" s="47"/>
      <c r="D276" s="47"/>
      <c r="E276" s="47"/>
      <c r="F276" s="47"/>
    </row>
    <row r="277" spans="2:6">
      <c r="B277" s="47"/>
      <c r="C277" s="47"/>
      <c r="D277" s="47"/>
      <c r="E277" s="47"/>
      <c r="F277" s="47"/>
    </row>
    <row r="278" spans="2:6">
      <c r="B278" s="47"/>
      <c r="C278" s="47"/>
      <c r="D278" s="47"/>
      <c r="E278" s="47"/>
      <c r="F278" s="47"/>
    </row>
    <row r="279" spans="2:6">
      <c r="B279" s="47"/>
      <c r="C279" s="47"/>
      <c r="D279" s="47"/>
      <c r="E279" s="47"/>
      <c r="F279" s="47"/>
    </row>
    <row r="280" spans="2:6">
      <c r="B280" s="47"/>
      <c r="C280" s="47"/>
      <c r="D280" s="47"/>
      <c r="E280" s="47"/>
      <c r="F280" s="47"/>
    </row>
    <row r="281" spans="2:6">
      <c r="B281" s="47"/>
      <c r="C281" s="47"/>
      <c r="D281" s="47"/>
      <c r="E281" s="47"/>
      <c r="F281" s="47"/>
    </row>
    <row r="282" spans="2:6">
      <c r="B282" s="47"/>
      <c r="C282" s="47"/>
      <c r="D282" s="47"/>
      <c r="E282" s="47"/>
      <c r="F282" s="47"/>
    </row>
    <row r="283" spans="2:6">
      <c r="B283" s="47"/>
      <c r="C283" s="47"/>
      <c r="D283" s="47"/>
      <c r="E283" s="47"/>
      <c r="F283" s="47"/>
    </row>
    <row r="284" spans="2:6">
      <c r="B284" s="47"/>
      <c r="C284" s="47"/>
      <c r="D284" s="47"/>
      <c r="E284" s="47"/>
      <c r="F284" s="47"/>
    </row>
    <row r="285" spans="2:6">
      <c r="B285" s="47"/>
      <c r="C285" s="47"/>
      <c r="D285" s="47"/>
      <c r="E285" s="47"/>
      <c r="F285" s="47"/>
    </row>
    <row r="286" spans="2:6">
      <c r="B286" s="47"/>
      <c r="C286" s="47"/>
      <c r="D286" s="47"/>
      <c r="E286" s="47"/>
      <c r="F286" s="47"/>
    </row>
    <row r="287" spans="2:6">
      <c r="B287" s="47"/>
      <c r="C287" s="47"/>
      <c r="D287" s="47"/>
      <c r="E287" s="47"/>
      <c r="F287" s="47"/>
    </row>
    <row r="288" spans="2:6">
      <c r="B288" s="47"/>
      <c r="C288" s="47"/>
      <c r="D288" s="47"/>
      <c r="E288" s="47"/>
      <c r="F288" s="47"/>
    </row>
    <row r="289" spans="2:6">
      <c r="B289" s="47"/>
      <c r="C289" s="47"/>
      <c r="D289" s="47"/>
      <c r="E289" s="47"/>
      <c r="F289" s="47"/>
    </row>
    <row r="290" spans="2:6">
      <c r="B290" s="47"/>
      <c r="C290" s="47"/>
      <c r="D290" s="47"/>
      <c r="E290" s="47"/>
      <c r="F290" s="47"/>
    </row>
    <row r="291" spans="2:6">
      <c r="B291" s="47"/>
      <c r="C291" s="47"/>
      <c r="D291" s="47"/>
      <c r="E291" s="47"/>
      <c r="F291" s="47"/>
    </row>
    <row r="292" spans="2:6">
      <c r="B292" s="47"/>
      <c r="C292" s="47"/>
      <c r="D292" s="47"/>
      <c r="E292" s="47"/>
      <c r="F292" s="47"/>
    </row>
    <row r="293" spans="2:6">
      <c r="B293" s="47"/>
      <c r="C293" s="47"/>
      <c r="D293" s="47"/>
      <c r="E293" s="47"/>
      <c r="F293" s="47"/>
    </row>
    <row r="294" spans="2:6">
      <c r="B294" s="47"/>
      <c r="C294" s="47"/>
      <c r="D294" s="47"/>
      <c r="E294" s="47"/>
      <c r="F294" s="47"/>
    </row>
    <row r="295" spans="2:6">
      <c r="B295" s="47"/>
      <c r="C295" s="47"/>
      <c r="D295" s="47"/>
      <c r="E295" s="47"/>
      <c r="F295" s="47"/>
    </row>
    <row r="296" spans="2:6">
      <c r="B296" s="47"/>
      <c r="C296" s="47"/>
      <c r="D296" s="47"/>
      <c r="E296" s="47"/>
      <c r="F296" s="47"/>
    </row>
    <row r="297" spans="2:6">
      <c r="B297" s="47"/>
      <c r="C297" s="47"/>
      <c r="D297" s="47"/>
      <c r="E297" s="47"/>
      <c r="F297" s="47"/>
    </row>
    <row r="298" spans="2:6">
      <c r="B298" s="47"/>
      <c r="C298" s="47"/>
      <c r="D298" s="47"/>
      <c r="E298" s="47"/>
      <c r="F298" s="47"/>
    </row>
    <row r="299" spans="2:6">
      <c r="B299" s="47"/>
      <c r="C299" s="47"/>
      <c r="D299" s="47"/>
      <c r="E299" s="47"/>
      <c r="F299" s="47"/>
    </row>
    <row r="300" spans="2:6">
      <c r="B300" s="47"/>
      <c r="C300" s="47"/>
      <c r="D300" s="47"/>
      <c r="E300" s="47"/>
      <c r="F300" s="47"/>
    </row>
    <row r="301" spans="2:6">
      <c r="B301" s="47"/>
      <c r="C301" s="47"/>
      <c r="D301" s="47"/>
      <c r="E301" s="47"/>
      <c r="F301" s="47"/>
    </row>
    <row r="302" spans="2:6">
      <c r="B302" s="47"/>
      <c r="C302" s="47"/>
      <c r="D302" s="47"/>
      <c r="E302" s="47"/>
      <c r="F302" s="47"/>
    </row>
    <row r="303" spans="2:6">
      <c r="B303" s="47"/>
      <c r="C303" s="47"/>
      <c r="D303" s="47"/>
      <c r="E303" s="47"/>
      <c r="F303" s="47"/>
    </row>
    <row r="304" spans="2:6">
      <c r="B304" s="47"/>
      <c r="C304" s="47"/>
      <c r="D304" s="47"/>
      <c r="E304" s="47"/>
      <c r="F304" s="47"/>
    </row>
    <row r="305" spans="2:6">
      <c r="B305" s="47"/>
      <c r="C305" s="47"/>
      <c r="D305" s="47"/>
      <c r="E305" s="47"/>
      <c r="F305" s="47"/>
    </row>
    <row r="306" spans="2:6">
      <c r="B306" s="47"/>
      <c r="C306" s="47"/>
      <c r="D306" s="47"/>
      <c r="E306" s="47"/>
      <c r="F306" s="47"/>
    </row>
    <row r="307" spans="2:6">
      <c r="B307" s="47"/>
      <c r="C307" s="47"/>
      <c r="D307" s="47"/>
      <c r="E307" s="47"/>
      <c r="F307" s="47"/>
    </row>
    <row r="308" spans="2:6">
      <c r="B308" s="47"/>
      <c r="C308" s="47"/>
      <c r="D308" s="47"/>
      <c r="E308" s="47"/>
      <c r="F308" s="47"/>
    </row>
    <row r="309" spans="2:6">
      <c r="B309" s="47"/>
      <c r="C309" s="47"/>
      <c r="D309" s="47"/>
      <c r="E309" s="47"/>
      <c r="F309" s="47"/>
    </row>
    <row r="310" spans="2:6">
      <c r="B310" s="47"/>
      <c r="C310" s="47"/>
      <c r="D310" s="47"/>
      <c r="E310" s="47"/>
      <c r="F310" s="47"/>
    </row>
    <row r="311" spans="2:6">
      <c r="B311" s="47"/>
      <c r="C311" s="47"/>
      <c r="D311" s="47"/>
      <c r="E311" s="47"/>
      <c r="F311" s="47"/>
    </row>
    <row r="312" spans="2:6">
      <c r="B312" s="47"/>
      <c r="C312" s="47"/>
      <c r="D312" s="47"/>
      <c r="E312" s="47"/>
      <c r="F312" s="47"/>
    </row>
    <row r="313" spans="2:6">
      <c r="B313" s="47"/>
      <c r="C313" s="47"/>
      <c r="D313" s="47"/>
      <c r="E313" s="47"/>
      <c r="F313" s="47"/>
    </row>
    <row r="314" spans="2:6">
      <c r="B314" s="47"/>
      <c r="C314" s="47"/>
      <c r="D314" s="47"/>
      <c r="E314" s="47"/>
      <c r="F314" s="47"/>
    </row>
    <row r="315" spans="2:6">
      <c r="B315" s="47"/>
      <c r="C315" s="47"/>
      <c r="D315" s="47"/>
      <c r="E315" s="47"/>
      <c r="F315" s="47"/>
    </row>
    <row r="316" spans="2:6">
      <c r="B316" s="47"/>
      <c r="C316" s="47"/>
      <c r="D316" s="47"/>
      <c r="E316" s="47"/>
      <c r="F316" s="47"/>
    </row>
    <row r="317" spans="2:6">
      <c r="B317" s="47"/>
      <c r="C317" s="47"/>
      <c r="D317" s="47"/>
      <c r="E317" s="47"/>
      <c r="F317" s="47"/>
    </row>
    <row r="318" spans="2:6">
      <c r="B318" s="47"/>
      <c r="C318" s="47"/>
      <c r="D318" s="47"/>
      <c r="E318" s="47"/>
      <c r="F318" s="47"/>
    </row>
    <row r="319" spans="2:6">
      <c r="B319" s="47"/>
      <c r="C319" s="47"/>
      <c r="D319" s="47"/>
      <c r="E319" s="47"/>
      <c r="F319" s="47"/>
    </row>
    <row r="320" spans="2:6">
      <c r="B320" s="47"/>
      <c r="C320" s="47"/>
      <c r="D320" s="47"/>
      <c r="E320" s="47"/>
      <c r="F320" s="47"/>
    </row>
    <row r="321" spans="2:6">
      <c r="B321" s="47"/>
      <c r="C321" s="47"/>
      <c r="D321" s="47"/>
      <c r="E321" s="47"/>
      <c r="F321" s="47"/>
    </row>
    <row r="322" spans="2:6">
      <c r="B322" s="47"/>
      <c r="C322" s="47"/>
      <c r="D322" s="47"/>
      <c r="E322" s="47"/>
      <c r="F322" s="47"/>
    </row>
    <row r="323" spans="2:6">
      <c r="B323" s="47"/>
      <c r="C323" s="47"/>
      <c r="D323" s="47"/>
      <c r="E323" s="47"/>
      <c r="F323" s="47"/>
    </row>
    <row r="324" spans="2:6">
      <c r="B324" s="47"/>
      <c r="C324" s="47"/>
      <c r="D324" s="47"/>
      <c r="E324" s="47"/>
      <c r="F324" s="47"/>
    </row>
    <row r="325" spans="2:6">
      <c r="B325" s="47"/>
      <c r="C325" s="47"/>
      <c r="D325" s="47"/>
      <c r="E325" s="47"/>
      <c r="F325" s="47"/>
    </row>
    <row r="326" spans="2:6">
      <c r="B326" s="47"/>
      <c r="C326" s="47"/>
      <c r="D326" s="47"/>
      <c r="E326" s="47"/>
      <c r="F326" s="47"/>
    </row>
    <row r="327" spans="2:6">
      <c r="B327" s="47"/>
      <c r="C327" s="47"/>
      <c r="D327" s="47"/>
      <c r="E327" s="47"/>
      <c r="F327" s="47"/>
    </row>
    <row r="328" spans="2:6">
      <c r="B328" s="47"/>
      <c r="C328" s="47"/>
      <c r="D328" s="47"/>
      <c r="E328" s="47"/>
      <c r="F328" s="47"/>
    </row>
    <row r="329" spans="2:6">
      <c r="B329" s="47"/>
      <c r="C329" s="47"/>
      <c r="D329" s="47"/>
      <c r="E329" s="47"/>
      <c r="F329" s="47"/>
    </row>
    <row r="330" spans="2:6">
      <c r="B330" s="47"/>
      <c r="C330" s="47"/>
      <c r="D330" s="47"/>
      <c r="E330" s="47"/>
      <c r="F330" s="47"/>
    </row>
    <row r="331" spans="2:6">
      <c r="B331" s="47"/>
      <c r="C331" s="47"/>
      <c r="D331" s="47"/>
      <c r="E331" s="47"/>
      <c r="F331" s="47"/>
    </row>
    <row r="332" spans="2:6">
      <c r="B332" s="47"/>
      <c r="C332" s="47"/>
      <c r="D332" s="47"/>
      <c r="E332" s="47"/>
      <c r="F332" s="47"/>
    </row>
    <row r="333" spans="2:6">
      <c r="B333" s="47"/>
      <c r="C333" s="47"/>
      <c r="D333" s="47"/>
      <c r="E333" s="47"/>
      <c r="F333" s="47"/>
    </row>
    <row r="334" spans="2:6">
      <c r="B334" s="47"/>
      <c r="C334" s="47"/>
      <c r="D334" s="47"/>
      <c r="E334" s="47"/>
      <c r="F334" s="47"/>
    </row>
    <row r="335" spans="2:6">
      <c r="B335" s="47"/>
      <c r="C335" s="47"/>
      <c r="D335" s="47"/>
      <c r="E335" s="47"/>
      <c r="F335" s="47"/>
    </row>
    <row r="336" spans="2:6">
      <c r="B336" s="47"/>
      <c r="C336" s="47"/>
      <c r="D336" s="47"/>
      <c r="E336" s="47"/>
      <c r="F336" s="47"/>
    </row>
    <row r="337" spans="2:6">
      <c r="B337" s="47"/>
      <c r="C337" s="47"/>
      <c r="D337" s="47"/>
      <c r="E337" s="47"/>
      <c r="F337" s="47"/>
    </row>
    <row r="338" spans="2:6">
      <c r="B338" s="47"/>
      <c r="C338" s="47"/>
      <c r="D338" s="47"/>
      <c r="E338" s="47"/>
      <c r="F338" s="47"/>
    </row>
    <row r="339" spans="2:6">
      <c r="B339" s="47"/>
      <c r="C339" s="47"/>
      <c r="D339" s="47"/>
      <c r="E339" s="47"/>
      <c r="F339" s="47"/>
    </row>
    <row r="340" spans="2:6">
      <c r="B340" s="47"/>
      <c r="C340" s="47"/>
      <c r="D340" s="47"/>
      <c r="E340" s="47"/>
      <c r="F340" s="47"/>
    </row>
    <row r="341" spans="2:6">
      <c r="B341" s="47"/>
      <c r="C341" s="47"/>
      <c r="D341" s="47"/>
      <c r="E341" s="47"/>
      <c r="F341" s="47"/>
    </row>
    <row r="342" spans="2:6">
      <c r="B342" s="47"/>
      <c r="C342" s="47"/>
      <c r="D342" s="47"/>
      <c r="E342" s="47"/>
      <c r="F342" s="47"/>
    </row>
    <row r="343" spans="2:6">
      <c r="B343" s="47"/>
      <c r="C343" s="47"/>
      <c r="D343" s="47"/>
      <c r="E343" s="47"/>
      <c r="F343" s="47"/>
    </row>
    <row r="344" spans="2:6">
      <c r="B344" s="47"/>
      <c r="C344" s="47"/>
      <c r="D344" s="47"/>
      <c r="E344" s="47"/>
      <c r="F344" s="47"/>
    </row>
    <row r="345" spans="2:6">
      <c r="B345" s="47"/>
      <c r="C345" s="47"/>
      <c r="D345" s="47"/>
      <c r="E345" s="47"/>
      <c r="F345" s="47"/>
    </row>
    <row r="346" spans="2:6">
      <c r="B346" s="47"/>
      <c r="C346" s="47"/>
      <c r="D346" s="47"/>
      <c r="E346" s="47"/>
      <c r="F346" s="47"/>
    </row>
    <row r="347" spans="2:6">
      <c r="B347" s="47"/>
      <c r="C347" s="47"/>
      <c r="D347" s="47"/>
      <c r="E347" s="47"/>
      <c r="F347" s="47"/>
    </row>
    <row r="348" spans="2:6">
      <c r="B348" s="47"/>
      <c r="C348" s="47"/>
      <c r="D348" s="47"/>
      <c r="E348" s="47"/>
      <c r="F348" s="47"/>
    </row>
    <row r="349" spans="2:6">
      <c r="B349" s="47"/>
      <c r="C349" s="47"/>
      <c r="D349" s="47"/>
      <c r="E349" s="47"/>
      <c r="F349" s="47"/>
    </row>
    <row r="350" spans="2:6">
      <c r="B350" s="47"/>
      <c r="C350" s="47"/>
      <c r="D350" s="47"/>
      <c r="E350" s="47"/>
      <c r="F350" s="47"/>
    </row>
    <row r="351" spans="2:6">
      <c r="B351" s="47"/>
      <c r="C351" s="47"/>
      <c r="D351" s="47"/>
      <c r="E351" s="47"/>
      <c r="F351" s="47"/>
    </row>
    <row r="352" spans="2:6">
      <c r="B352" s="47"/>
      <c r="C352" s="47"/>
      <c r="D352" s="47"/>
      <c r="E352" s="47"/>
      <c r="F352" s="47"/>
    </row>
    <row r="353" spans="2:6">
      <c r="B353" s="47"/>
      <c r="C353" s="47"/>
      <c r="D353" s="47"/>
      <c r="E353" s="47"/>
      <c r="F353" s="47"/>
    </row>
    <row r="354" spans="2:6">
      <c r="B354" s="47"/>
      <c r="C354" s="47"/>
      <c r="D354" s="47"/>
      <c r="E354" s="47"/>
      <c r="F354" s="47"/>
    </row>
    <row r="355" spans="2:6">
      <c r="B355" s="47"/>
      <c r="C355" s="47"/>
      <c r="D355" s="47"/>
      <c r="E355" s="47"/>
      <c r="F355" s="47"/>
    </row>
    <row r="356" spans="2:6">
      <c r="B356" s="47"/>
      <c r="C356" s="47"/>
      <c r="D356" s="47"/>
      <c r="E356" s="47"/>
      <c r="F356" s="47"/>
    </row>
    <row r="357" spans="2:6">
      <c r="B357" s="47"/>
      <c r="C357" s="47"/>
      <c r="D357" s="47"/>
      <c r="E357" s="47"/>
      <c r="F357" s="47"/>
    </row>
    <row r="358" spans="2:6">
      <c r="B358" s="47"/>
      <c r="C358" s="47"/>
      <c r="D358" s="47"/>
      <c r="E358" s="47"/>
      <c r="F358" s="47"/>
    </row>
    <row r="359" spans="2:6">
      <c r="B359" s="47"/>
      <c r="C359" s="47"/>
      <c r="D359" s="47"/>
      <c r="E359" s="47"/>
      <c r="F359" s="47"/>
    </row>
    <row r="360" spans="2:6">
      <c r="B360" s="47"/>
      <c r="C360" s="47"/>
      <c r="D360" s="47"/>
      <c r="E360" s="47"/>
      <c r="F360" s="47"/>
    </row>
    <row r="361" spans="2:6">
      <c r="B361" s="47"/>
      <c r="C361" s="47"/>
      <c r="D361" s="47"/>
      <c r="E361" s="47"/>
      <c r="F361" s="47"/>
    </row>
    <row r="362" spans="2:6">
      <c r="B362" s="47"/>
      <c r="C362" s="47"/>
      <c r="D362" s="47"/>
      <c r="E362" s="47"/>
      <c r="F362" s="47"/>
    </row>
    <row r="363" spans="2:6">
      <c r="B363" s="47"/>
      <c r="C363" s="47"/>
      <c r="D363" s="47"/>
      <c r="E363" s="47"/>
      <c r="F363" s="47"/>
    </row>
    <row r="364" spans="2:6">
      <c r="B364" s="47"/>
      <c r="C364" s="47"/>
      <c r="D364" s="47"/>
      <c r="E364" s="47"/>
      <c r="F364" s="47"/>
    </row>
    <row r="365" spans="2:6">
      <c r="B365" s="47"/>
      <c r="C365" s="47"/>
      <c r="D365" s="47"/>
      <c r="E365" s="47"/>
      <c r="F365" s="47"/>
    </row>
    <row r="366" spans="2:6">
      <c r="B366" s="47"/>
      <c r="C366" s="47"/>
      <c r="D366" s="47"/>
      <c r="E366" s="47"/>
      <c r="F366" s="47"/>
    </row>
    <row r="367" spans="2:6">
      <c r="B367" s="47"/>
      <c r="C367" s="47"/>
      <c r="D367" s="47"/>
      <c r="E367" s="47"/>
      <c r="F367" s="47"/>
    </row>
    <row r="368" spans="2:6">
      <c r="B368" s="47"/>
      <c r="C368" s="47"/>
      <c r="D368" s="47"/>
      <c r="E368" s="47"/>
      <c r="F368" s="47"/>
    </row>
    <row r="369" spans="2:6">
      <c r="B369" s="47"/>
      <c r="C369" s="47"/>
      <c r="D369" s="47"/>
      <c r="E369" s="47"/>
      <c r="F369" s="47"/>
    </row>
    <row r="370" spans="2:6">
      <c r="B370" s="47"/>
      <c r="C370" s="47"/>
      <c r="D370" s="47"/>
      <c r="E370" s="47"/>
      <c r="F370" s="47"/>
    </row>
    <row r="371" spans="2:6">
      <c r="B371" s="47"/>
      <c r="C371" s="47"/>
      <c r="D371" s="47"/>
      <c r="E371" s="47"/>
      <c r="F371" s="47"/>
    </row>
    <row r="372" spans="2:6">
      <c r="B372" s="47"/>
      <c r="C372" s="47"/>
      <c r="D372" s="47"/>
      <c r="E372" s="47"/>
      <c r="F372" s="47"/>
    </row>
    <row r="373" spans="2:6">
      <c r="B373" s="47"/>
      <c r="C373" s="47"/>
      <c r="D373" s="47"/>
      <c r="E373" s="47"/>
      <c r="F373" s="47"/>
    </row>
    <row r="374" spans="2:6">
      <c r="B374" s="47"/>
      <c r="C374" s="47"/>
      <c r="D374" s="47"/>
      <c r="E374" s="47"/>
      <c r="F374" s="47"/>
    </row>
    <row r="375" spans="2:6">
      <c r="B375" s="47"/>
      <c r="C375" s="47"/>
      <c r="D375" s="47"/>
      <c r="E375" s="47"/>
      <c r="F375" s="47"/>
    </row>
    <row r="376" spans="2:6">
      <c r="B376" s="47"/>
      <c r="C376" s="47"/>
      <c r="D376" s="47"/>
      <c r="E376" s="47"/>
      <c r="F376" s="47"/>
    </row>
    <row r="377" spans="2:6">
      <c r="B377" s="47"/>
      <c r="C377" s="47"/>
      <c r="D377" s="47"/>
      <c r="E377" s="47"/>
      <c r="F377" s="47"/>
    </row>
    <row r="378" spans="2:6">
      <c r="B378" s="47"/>
      <c r="C378" s="47"/>
      <c r="D378" s="47"/>
      <c r="E378" s="47"/>
      <c r="F378" s="47"/>
    </row>
    <row r="379" spans="2:6">
      <c r="B379" s="47"/>
      <c r="C379" s="47"/>
      <c r="D379" s="47"/>
      <c r="E379" s="47"/>
      <c r="F379" s="47"/>
    </row>
    <row r="380" spans="2:6">
      <c r="B380" s="47"/>
      <c r="C380" s="47"/>
      <c r="D380" s="47"/>
      <c r="E380" s="47"/>
      <c r="F380" s="47"/>
    </row>
    <row r="381" spans="2:6">
      <c r="B381" s="47"/>
      <c r="C381" s="47"/>
      <c r="D381" s="47"/>
      <c r="E381" s="47"/>
      <c r="F381" s="47"/>
    </row>
    <row r="382" spans="2:6">
      <c r="B382" s="47"/>
      <c r="C382" s="47"/>
      <c r="D382" s="47"/>
      <c r="E382" s="47"/>
      <c r="F382" s="47"/>
    </row>
    <row r="383" spans="2:6">
      <c r="B383" s="47"/>
      <c r="C383" s="47"/>
      <c r="D383" s="47"/>
      <c r="E383" s="47"/>
      <c r="F383" s="47"/>
    </row>
    <row r="384" spans="2:6">
      <c r="B384" s="47"/>
      <c r="C384" s="47"/>
      <c r="D384" s="47"/>
      <c r="E384" s="47"/>
      <c r="F384" s="47"/>
    </row>
    <row r="385" spans="2:6">
      <c r="B385" s="47"/>
      <c r="C385" s="47"/>
      <c r="D385" s="47"/>
      <c r="E385" s="47"/>
      <c r="F385" s="47"/>
    </row>
    <row r="386" spans="2:6">
      <c r="B386" s="47"/>
      <c r="C386" s="47"/>
      <c r="D386" s="47"/>
      <c r="E386" s="47"/>
      <c r="F386" s="47"/>
    </row>
    <row r="387" spans="2:6">
      <c r="B387" s="47"/>
      <c r="C387" s="47"/>
      <c r="D387" s="47"/>
      <c r="E387" s="47"/>
      <c r="F387" s="47"/>
    </row>
    <row r="388" spans="2:6">
      <c r="B388" s="47"/>
      <c r="C388" s="47"/>
      <c r="D388" s="47"/>
      <c r="E388" s="47"/>
      <c r="F388" s="47"/>
    </row>
    <row r="389" spans="2:6">
      <c r="B389" s="47"/>
      <c r="C389" s="47"/>
      <c r="D389" s="47"/>
      <c r="E389" s="47"/>
      <c r="F389" s="47"/>
    </row>
    <row r="390" spans="2:6">
      <c r="B390" s="47"/>
      <c r="C390" s="47"/>
      <c r="D390" s="47"/>
      <c r="E390" s="47"/>
      <c r="F390" s="47"/>
    </row>
    <row r="391" spans="2:6">
      <c r="B391" s="47"/>
      <c r="C391" s="47"/>
      <c r="D391" s="47"/>
      <c r="E391" s="47"/>
      <c r="F391" s="47"/>
    </row>
    <row r="392" spans="2:6">
      <c r="B392" s="47"/>
      <c r="C392" s="47"/>
      <c r="D392" s="47"/>
      <c r="E392" s="47"/>
      <c r="F392" s="47"/>
    </row>
    <row r="393" spans="2:6">
      <c r="B393" s="47"/>
      <c r="C393" s="47"/>
      <c r="D393" s="47"/>
      <c r="E393" s="47"/>
      <c r="F393" s="47"/>
    </row>
    <row r="394" spans="2:6">
      <c r="B394" s="47"/>
      <c r="C394" s="47"/>
      <c r="D394" s="47"/>
      <c r="E394" s="47"/>
      <c r="F394" s="47"/>
    </row>
    <row r="395" spans="2:6">
      <c r="B395" s="47"/>
      <c r="C395" s="47"/>
      <c r="D395" s="47"/>
      <c r="E395" s="47"/>
      <c r="F395" s="47"/>
    </row>
    <row r="396" spans="2:6">
      <c r="B396" s="47"/>
      <c r="C396" s="47"/>
      <c r="D396" s="47"/>
      <c r="E396" s="47"/>
      <c r="F396" s="47"/>
    </row>
    <row r="397" spans="2:6">
      <c r="B397" s="47"/>
      <c r="C397" s="47"/>
      <c r="D397" s="47"/>
      <c r="E397" s="47"/>
      <c r="F397" s="47"/>
    </row>
    <row r="398" spans="2:6">
      <c r="B398" s="47"/>
      <c r="C398" s="47"/>
      <c r="D398" s="47"/>
      <c r="E398" s="47"/>
      <c r="F398" s="47"/>
    </row>
    <row r="399" spans="2:6">
      <c r="B399" s="47"/>
      <c r="C399" s="47"/>
      <c r="D399" s="47"/>
      <c r="E399" s="47"/>
      <c r="F399" s="47"/>
    </row>
    <row r="400" spans="2:6">
      <c r="B400" s="47"/>
      <c r="C400" s="47"/>
      <c r="D400" s="47"/>
      <c r="E400" s="47"/>
      <c r="F400" s="47"/>
    </row>
    <row r="401" spans="2:6">
      <c r="B401" s="47"/>
      <c r="C401" s="47"/>
      <c r="D401" s="47"/>
      <c r="E401" s="47"/>
      <c r="F401" s="47"/>
    </row>
    <row r="402" spans="2:6">
      <c r="B402" s="47"/>
      <c r="C402" s="47"/>
      <c r="D402" s="47"/>
      <c r="E402" s="47"/>
      <c r="F402" s="47"/>
    </row>
    <row r="403" spans="2:6">
      <c r="B403" s="47"/>
      <c r="C403" s="47"/>
      <c r="D403" s="47"/>
      <c r="E403" s="47"/>
      <c r="F403" s="47"/>
    </row>
    <row r="404" spans="2:6">
      <c r="B404" s="47"/>
      <c r="C404" s="47"/>
      <c r="D404" s="47"/>
      <c r="E404" s="47"/>
      <c r="F404" s="47"/>
    </row>
    <row r="405" spans="2:6">
      <c r="B405" s="47"/>
      <c r="C405" s="47"/>
      <c r="D405" s="47"/>
      <c r="E405" s="47"/>
      <c r="F405" s="47"/>
    </row>
    <row r="406" spans="2:6">
      <c r="B406" s="47"/>
      <c r="C406" s="47"/>
      <c r="D406" s="47"/>
      <c r="E406" s="47"/>
      <c r="F406" s="47"/>
    </row>
    <row r="407" spans="2:6">
      <c r="B407" s="47"/>
      <c r="C407" s="47"/>
      <c r="D407" s="47"/>
      <c r="E407" s="47"/>
      <c r="F407" s="47"/>
    </row>
    <row r="408" spans="2:6">
      <c r="B408" s="47"/>
      <c r="C408" s="47"/>
      <c r="D408" s="47"/>
      <c r="E408" s="47"/>
      <c r="F408" s="47"/>
    </row>
    <row r="409" spans="2:6">
      <c r="E409" s="47"/>
      <c r="F409" s="47"/>
    </row>
    <row r="410" spans="2:6">
      <c r="E410" s="47"/>
      <c r="F410" s="47"/>
    </row>
    <row r="411" spans="2:6">
      <c r="E411" s="47"/>
      <c r="F411" s="47"/>
    </row>
    <row r="412" spans="2:6">
      <c r="E412" s="47"/>
      <c r="F412" s="47"/>
    </row>
    <row r="413" spans="2:6">
      <c r="E413" s="47"/>
      <c r="F413" s="47"/>
    </row>
    <row r="414" spans="2:6">
      <c r="E414" s="47"/>
      <c r="F414" s="47"/>
    </row>
    <row r="415" spans="2:6">
      <c r="E415" s="47"/>
      <c r="F415" s="47"/>
    </row>
    <row r="416" spans="2:6">
      <c r="E416" s="47"/>
      <c r="F416" s="47"/>
    </row>
    <row r="417" spans="5:6">
      <c r="E417" s="47"/>
      <c r="F417" s="47"/>
    </row>
    <row r="418" spans="5:6">
      <c r="E418" s="47"/>
      <c r="F418" s="47"/>
    </row>
    <row r="419" spans="5:6">
      <c r="E419" s="47"/>
      <c r="F419" s="47"/>
    </row>
    <row r="420" spans="5:6">
      <c r="E420" s="47"/>
      <c r="F420" s="47"/>
    </row>
  </sheetData>
  <mergeCells count="8">
    <mergeCell ref="B3:G3"/>
    <mergeCell ref="A221:G221"/>
    <mergeCell ref="A222:G222"/>
    <mergeCell ref="A224:G224"/>
    <mergeCell ref="D6:D7"/>
    <mergeCell ref="B6:C6"/>
    <mergeCell ref="E6:F6"/>
    <mergeCell ref="G6:G7"/>
  </mergeCells>
  <hyperlinks>
    <hyperlink ref="A1" location="Index!A1" display="Back to index"/>
  </hyperlinks>
  <printOptions horizontalCentered="1" verticalCentered="1"/>
  <pageMargins left="0.78740157480314965" right="0.78740157480314965" top="0.98425196850393704" bottom="0.98425196850393704" header="0.51181102362204722" footer="0.51181102362204722"/>
  <pageSetup paperSize="9" scale="28" fitToHeight="3" orientation="portrait" horizontalDpi="4294967292" r:id="rId1"/>
  <headerFooter alignWithMargins="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P432"/>
  <sheetViews>
    <sheetView workbookViewId="0">
      <pane xSplit="1" ySplit="9" topLeftCell="B96" activePane="bottomRight" state="frozen"/>
      <selection activeCell="E20" sqref="E20"/>
      <selection pane="topRight" activeCell="E20" sqref="E20"/>
      <selection pane="bottomLeft" activeCell="E20" sqref="E20"/>
      <selection pane="bottomRight" activeCell="I100" sqref="I100"/>
    </sheetView>
  </sheetViews>
  <sheetFormatPr defaultColWidth="11.42578125" defaultRowHeight="12.75"/>
  <cols>
    <col min="1" max="15" width="10.7109375" style="1" customWidth="1"/>
    <col min="16" max="16" width="11.7109375" style="1" customWidth="1"/>
    <col min="17" max="247" width="11.5703125" style="1"/>
    <col min="248" max="248" width="8.7109375" style="1" customWidth="1"/>
    <col min="249" max="255" width="7.7109375" style="1" customWidth="1"/>
    <col min="256" max="256" width="8.28515625" style="1" customWidth="1"/>
    <col min="257" max="259" width="7.7109375" style="1" customWidth="1"/>
    <col min="260" max="263" width="6.7109375" style="1" customWidth="1"/>
    <col min="264" max="264" width="7.7109375" style="1" customWidth="1"/>
    <col min="265" max="265" width="8.28515625" style="1" customWidth="1"/>
    <col min="266" max="268" width="9.7109375" style="1" customWidth="1"/>
    <col min="269" max="503" width="11.5703125" style="1"/>
    <col min="504" max="504" width="8.7109375" style="1" customWidth="1"/>
    <col min="505" max="511" width="7.7109375" style="1" customWidth="1"/>
    <col min="512" max="512" width="8.28515625" style="1" customWidth="1"/>
    <col min="513" max="515" width="7.7109375" style="1" customWidth="1"/>
    <col min="516" max="519" width="6.7109375" style="1" customWidth="1"/>
    <col min="520" max="520" width="7.7109375" style="1" customWidth="1"/>
    <col min="521" max="521" width="8.28515625" style="1" customWidth="1"/>
    <col min="522" max="524" width="9.7109375" style="1" customWidth="1"/>
    <col min="525" max="759" width="11.5703125" style="1"/>
    <col min="760" max="760" width="8.7109375" style="1" customWidth="1"/>
    <col min="761" max="767" width="7.7109375" style="1" customWidth="1"/>
    <col min="768" max="768" width="8.28515625" style="1" customWidth="1"/>
    <col min="769" max="771" width="7.7109375" style="1" customWidth="1"/>
    <col min="772" max="775" width="6.7109375" style="1" customWidth="1"/>
    <col min="776" max="776" width="7.7109375" style="1" customWidth="1"/>
    <col min="777" max="777" width="8.28515625" style="1" customWidth="1"/>
    <col min="778" max="780" width="9.7109375" style="1" customWidth="1"/>
    <col min="781" max="1015" width="11.5703125" style="1"/>
    <col min="1016" max="1016" width="8.7109375" style="1" customWidth="1"/>
    <col min="1017" max="1023" width="7.7109375" style="1" customWidth="1"/>
    <col min="1024" max="1024" width="8.28515625" style="1" customWidth="1"/>
    <col min="1025" max="1027" width="7.7109375" style="1" customWidth="1"/>
    <col min="1028" max="1031" width="6.7109375" style="1" customWidth="1"/>
    <col min="1032" max="1032" width="7.7109375" style="1" customWidth="1"/>
    <col min="1033" max="1033" width="8.28515625" style="1" customWidth="1"/>
    <col min="1034" max="1036" width="9.7109375" style="1" customWidth="1"/>
    <col min="1037" max="1271" width="11.5703125" style="1"/>
    <col min="1272" max="1272" width="8.7109375" style="1" customWidth="1"/>
    <col min="1273" max="1279" width="7.7109375" style="1" customWidth="1"/>
    <col min="1280" max="1280" width="8.28515625" style="1" customWidth="1"/>
    <col min="1281" max="1283" width="7.7109375" style="1" customWidth="1"/>
    <col min="1284" max="1287" width="6.7109375" style="1" customWidth="1"/>
    <col min="1288" max="1288" width="7.7109375" style="1" customWidth="1"/>
    <col min="1289" max="1289" width="8.28515625" style="1" customWidth="1"/>
    <col min="1290" max="1292" width="9.7109375" style="1" customWidth="1"/>
    <col min="1293" max="1527" width="11.5703125" style="1"/>
    <col min="1528" max="1528" width="8.7109375" style="1" customWidth="1"/>
    <col min="1529" max="1535" width="7.7109375" style="1" customWidth="1"/>
    <col min="1536" max="1536" width="8.28515625" style="1" customWidth="1"/>
    <col min="1537" max="1539" width="7.7109375" style="1" customWidth="1"/>
    <col min="1540" max="1543" width="6.7109375" style="1" customWidth="1"/>
    <col min="1544" max="1544" width="7.7109375" style="1" customWidth="1"/>
    <col min="1545" max="1545" width="8.28515625" style="1" customWidth="1"/>
    <col min="1546" max="1548" width="9.7109375" style="1" customWidth="1"/>
    <col min="1549" max="1783" width="11.5703125" style="1"/>
    <col min="1784" max="1784" width="8.7109375" style="1" customWidth="1"/>
    <col min="1785" max="1791" width="7.7109375" style="1" customWidth="1"/>
    <col min="1792" max="1792" width="8.28515625" style="1" customWidth="1"/>
    <col min="1793" max="1795" width="7.7109375" style="1" customWidth="1"/>
    <col min="1796" max="1799" width="6.7109375" style="1" customWidth="1"/>
    <col min="1800" max="1800" width="7.7109375" style="1" customWidth="1"/>
    <col min="1801" max="1801" width="8.28515625" style="1" customWidth="1"/>
    <col min="1802" max="1804" width="9.7109375" style="1" customWidth="1"/>
    <col min="1805" max="2039" width="11.5703125" style="1"/>
    <col min="2040" max="2040" width="8.7109375" style="1" customWidth="1"/>
    <col min="2041" max="2047" width="7.7109375" style="1" customWidth="1"/>
    <col min="2048" max="2048" width="8.28515625" style="1" customWidth="1"/>
    <col min="2049" max="2051" width="7.7109375" style="1" customWidth="1"/>
    <col min="2052" max="2055" width="6.7109375" style="1" customWidth="1"/>
    <col min="2056" max="2056" width="7.7109375" style="1" customWidth="1"/>
    <col min="2057" max="2057" width="8.28515625" style="1" customWidth="1"/>
    <col min="2058" max="2060" width="9.7109375" style="1" customWidth="1"/>
    <col min="2061" max="2295" width="11.5703125" style="1"/>
    <col min="2296" max="2296" width="8.7109375" style="1" customWidth="1"/>
    <col min="2297" max="2303" width="7.7109375" style="1" customWidth="1"/>
    <col min="2304" max="2304" width="8.28515625" style="1" customWidth="1"/>
    <col min="2305" max="2307" width="7.7109375" style="1" customWidth="1"/>
    <col min="2308" max="2311" width="6.7109375" style="1" customWidth="1"/>
    <col min="2312" max="2312" width="7.7109375" style="1" customWidth="1"/>
    <col min="2313" max="2313" width="8.28515625" style="1" customWidth="1"/>
    <col min="2314" max="2316" width="9.7109375" style="1" customWidth="1"/>
    <col min="2317" max="2551" width="11.5703125" style="1"/>
    <col min="2552" max="2552" width="8.7109375" style="1" customWidth="1"/>
    <col min="2553" max="2559" width="7.7109375" style="1" customWidth="1"/>
    <col min="2560" max="2560" width="8.28515625" style="1" customWidth="1"/>
    <col min="2561" max="2563" width="7.7109375" style="1" customWidth="1"/>
    <col min="2564" max="2567" width="6.7109375" style="1" customWidth="1"/>
    <col min="2568" max="2568" width="7.7109375" style="1" customWidth="1"/>
    <col min="2569" max="2569" width="8.28515625" style="1" customWidth="1"/>
    <col min="2570" max="2572" width="9.7109375" style="1" customWidth="1"/>
    <col min="2573" max="2807" width="11.5703125" style="1"/>
    <col min="2808" max="2808" width="8.7109375" style="1" customWidth="1"/>
    <col min="2809" max="2815" width="7.7109375" style="1" customWidth="1"/>
    <col min="2816" max="2816" width="8.28515625" style="1" customWidth="1"/>
    <col min="2817" max="2819" width="7.7109375" style="1" customWidth="1"/>
    <col min="2820" max="2823" width="6.7109375" style="1" customWidth="1"/>
    <col min="2824" max="2824" width="7.7109375" style="1" customWidth="1"/>
    <col min="2825" max="2825" width="8.28515625" style="1" customWidth="1"/>
    <col min="2826" max="2828" width="9.7109375" style="1" customWidth="1"/>
    <col min="2829" max="3063" width="11.5703125" style="1"/>
    <col min="3064" max="3064" width="8.7109375" style="1" customWidth="1"/>
    <col min="3065" max="3071" width="7.7109375" style="1" customWidth="1"/>
    <col min="3072" max="3072" width="8.28515625" style="1" customWidth="1"/>
    <col min="3073" max="3075" width="7.7109375" style="1" customWidth="1"/>
    <col min="3076" max="3079" width="6.7109375" style="1" customWidth="1"/>
    <col min="3080" max="3080" width="7.7109375" style="1" customWidth="1"/>
    <col min="3081" max="3081" width="8.28515625" style="1" customWidth="1"/>
    <col min="3082" max="3084" width="9.7109375" style="1" customWidth="1"/>
    <col min="3085" max="3319" width="11.5703125" style="1"/>
    <col min="3320" max="3320" width="8.7109375" style="1" customWidth="1"/>
    <col min="3321" max="3327" width="7.7109375" style="1" customWidth="1"/>
    <col min="3328" max="3328" width="8.28515625" style="1" customWidth="1"/>
    <col min="3329" max="3331" width="7.7109375" style="1" customWidth="1"/>
    <col min="3332" max="3335" width="6.7109375" style="1" customWidth="1"/>
    <col min="3336" max="3336" width="7.7109375" style="1" customWidth="1"/>
    <col min="3337" max="3337" width="8.28515625" style="1" customWidth="1"/>
    <col min="3338" max="3340" width="9.7109375" style="1" customWidth="1"/>
    <col min="3341" max="3575" width="11.5703125" style="1"/>
    <col min="3576" max="3576" width="8.7109375" style="1" customWidth="1"/>
    <col min="3577" max="3583" width="7.7109375" style="1" customWidth="1"/>
    <col min="3584" max="3584" width="8.28515625" style="1" customWidth="1"/>
    <col min="3585" max="3587" width="7.7109375" style="1" customWidth="1"/>
    <col min="3588" max="3591" width="6.7109375" style="1" customWidth="1"/>
    <col min="3592" max="3592" width="7.7109375" style="1" customWidth="1"/>
    <col min="3593" max="3593" width="8.28515625" style="1" customWidth="1"/>
    <col min="3594" max="3596" width="9.7109375" style="1" customWidth="1"/>
    <col min="3597" max="3831" width="11.5703125" style="1"/>
    <col min="3832" max="3832" width="8.7109375" style="1" customWidth="1"/>
    <col min="3833" max="3839" width="7.7109375" style="1" customWidth="1"/>
    <col min="3840" max="3840" width="8.28515625" style="1" customWidth="1"/>
    <col min="3841" max="3843" width="7.7109375" style="1" customWidth="1"/>
    <col min="3844" max="3847" width="6.7109375" style="1" customWidth="1"/>
    <col min="3848" max="3848" width="7.7109375" style="1" customWidth="1"/>
    <col min="3849" max="3849" width="8.28515625" style="1" customWidth="1"/>
    <col min="3850" max="3852" width="9.7109375" style="1" customWidth="1"/>
    <col min="3853" max="4087" width="11.5703125" style="1"/>
    <col min="4088" max="4088" width="8.7109375" style="1" customWidth="1"/>
    <col min="4089" max="4095" width="7.7109375" style="1" customWidth="1"/>
    <col min="4096" max="4096" width="8.28515625" style="1" customWidth="1"/>
    <col min="4097" max="4099" width="7.7109375" style="1" customWidth="1"/>
    <col min="4100" max="4103" width="6.7109375" style="1" customWidth="1"/>
    <col min="4104" max="4104" width="7.7109375" style="1" customWidth="1"/>
    <col min="4105" max="4105" width="8.28515625" style="1" customWidth="1"/>
    <col min="4106" max="4108" width="9.7109375" style="1" customWidth="1"/>
    <col min="4109" max="4343" width="11.5703125" style="1"/>
    <col min="4344" max="4344" width="8.7109375" style="1" customWidth="1"/>
    <col min="4345" max="4351" width="7.7109375" style="1" customWidth="1"/>
    <col min="4352" max="4352" width="8.28515625" style="1" customWidth="1"/>
    <col min="4353" max="4355" width="7.7109375" style="1" customWidth="1"/>
    <col min="4356" max="4359" width="6.7109375" style="1" customWidth="1"/>
    <col min="4360" max="4360" width="7.7109375" style="1" customWidth="1"/>
    <col min="4361" max="4361" width="8.28515625" style="1" customWidth="1"/>
    <col min="4362" max="4364" width="9.7109375" style="1" customWidth="1"/>
    <col min="4365" max="4599" width="11.5703125" style="1"/>
    <col min="4600" max="4600" width="8.7109375" style="1" customWidth="1"/>
    <col min="4601" max="4607" width="7.7109375" style="1" customWidth="1"/>
    <col min="4608" max="4608" width="8.28515625" style="1" customWidth="1"/>
    <col min="4609" max="4611" width="7.7109375" style="1" customWidth="1"/>
    <col min="4612" max="4615" width="6.7109375" style="1" customWidth="1"/>
    <col min="4616" max="4616" width="7.7109375" style="1" customWidth="1"/>
    <col min="4617" max="4617" width="8.28515625" style="1" customWidth="1"/>
    <col min="4618" max="4620" width="9.7109375" style="1" customWidth="1"/>
    <col min="4621" max="4855" width="11.5703125" style="1"/>
    <col min="4856" max="4856" width="8.7109375" style="1" customWidth="1"/>
    <col min="4857" max="4863" width="7.7109375" style="1" customWidth="1"/>
    <col min="4864" max="4864" width="8.28515625" style="1" customWidth="1"/>
    <col min="4865" max="4867" width="7.7109375" style="1" customWidth="1"/>
    <col min="4868" max="4871" width="6.7109375" style="1" customWidth="1"/>
    <col min="4872" max="4872" width="7.7109375" style="1" customWidth="1"/>
    <col min="4873" max="4873" width="8.28515625" style="1" customWidth="1"/>
    <col min="4874" max="4876" width="9.7109375" style="1" customWidth="1"/>
    <col min="4877" max="5111" width="11.5703125" style="1"/>
    <col min="5112" max="5112" width="8.7109375" style="1" customWidth="1"/>
    <col min="5113" max="5119" width="7.7109375" style="1" customWidth="1"/>
    <col min="5120" max="5120" width="8.28515625" style="1" customWidth="1"/>
    <col min="5121" max="5123" width="7.7109375" style="1" customWidth="1"/>
    <col min="5124" max="5127" width="6.7109375" style="1" customWidth="1"/>
    <col min="5128" max="5128" width="7.7109375" style="1" customWidth="1"/>
    <col min="5129" max="5129" width="8.28515625" style="1" customWidth="1"/>
    <col min="5130" max="5132" width="9.7109375" style="1" customWidth="1"/>
    <col min="5133" max="5367" width="11.5703125" style="1"/>
    <col min="5368" max="5368" width="8.7109375" style="1" customWidth="1"/>
    <col min="5369" max="5375" width="7.7109375" style="1" customWidth="1"/>
    <col min="5376" max="5376" width="8.28515625" style="1" customWidth="1"/>
    <col min="5377" max="5379" width="7.7109375" style="1" customWidth="1"/>
    <col min="5380" max="5383" width="6.7109375" style="1" customWidth="1"/>
    <col min="5384" max="5384" width="7.7109375" style="1" customWidth="1"/>
    <col min="5385" max="5385" width="8.28515625" style="1" customWidth="1"/>
    <col min="5386" max="5388" width="9.7109375" style="1" customWidth="1"/>
    <col min="5389" max="5623" width="11.5703125" style="1"/>
    <col min="5624" max="5624" width="8.7109375" style="1" customWidth="1"/>
    <col min="5625" max="5631" width="7.7109375" style="1" customWidth="1"/>
    <col min="5632" max="5632" width="8.28515625" style="1" customWidth="1"/>
    <col min="5633" max="5635" width="7.7109375" style="1" customWidth="1"/>
    <col min="5636" max="5639" width="6.7109375" style="1" customWidth="1"/>
    <col min="5640" max="5640" width="7.7109375" style="1" customWidth="1"/>
    <col min="5641" max="5641" width="8.28515625" style="1" customWidth="1"/>
    <col min="5642" max="5644" width="9.7109375" style="1" customWidth="1"/>
    <col min="5645" max="5879" width="11.5703125" style="1"/>
    <col min="5880" max="5880" width="8.7109375" style="1" customWidth="1"/>
    <col min="5881" max="5887" width="7.7109375" style="1" customWidth="1"/>
    <col min="5888" max="5888" width="8.28515625" style="1" customWidth="1"/>
    <col min="5889" max="5891" width="7.7109375" style="1" customWidth="1"/>
    <col min="5892" max="5895" width="6.7109375" style="1" customWidth="1"/>
    <col min="5896" max="5896" width="7.7109375" style="1" customWidth="1"/>
    <col min="5897" max="5897" width="8.28515625" style="1" customWidth="1"/>
    <col min="5898" max="5900" width="9.7109375" style="1" customWidth="1"/>
    <col min="5901" max="6135" width="11.5703125" style="1"/>
    <col min="6136" max="6136" width="8.7109375" style="1" customWidth="1"/>
    <col min="6137" max="6143" width="7.7109375" style="1" customWidth="1"/>
    <col min="6144" max="6144" width="8.28515625" style="1" customWidth="1"/>
    <col min="6145" max="6147" width="7.7109375" style="1" customWidth="1"/>
    <col min="6148" max="6151" width="6.7109375" style="1" customWidth="1"/>
    <col min="6152" max="6152" width="7.7109375" style="1" customWidth="1"/>
    <col min="6153" max="6153" width="8.28515625" style="1" customWidth="1"/>
    <col min="6154" max="6156" width="9.7109375" style="1" customWidth="1"/>
    <col min="6157" max="6391" width="11.5703125" style="1"/>
    <col min="6392" max="6392" width="8.7109375" style="1" customWidth="1"/>
    <col min="6393" max="6399" width="7.7109375" style="1" customWidth="1"/>
    <col min="6400" max="6400" width="8.28515625" style="1" customWidth="1"/>
    <col min="6401" max="6403" width="7.7109375" style="1" customWidth="1"/>
    <col min="6404" max="6407" width="6.7109375" style="1" customWidth="1"/>
    <col min="6408" max="6408" width="7.7109375" style="1" customWidth="1"/>
    <col min="6409" max="6409" width="8.28515625" style="1" customWidth="1"/>
    <col min="6410" max="6412" width="9.7109375" style="1" customWidth="1"/>
    <col min="6413" max="6647" width="11.5703125" style="1"/>
    <col min="6648" max="6648" width="8.7109375" style="1" customWidth="1"/>
    <col min="6649" max="6655" width="7.7109375" style="1" customWidth="1"/>
    <col min="6656" max="6656" width="8.28515625" style="1" customWidth="1"/>
    <col min="6657" max="6659" width="7.7109375" style="1" customWidth="1"/>
    <col min="6660" max="6663" width="6.7109375" style="1" customWidth="1"/>
    <col min="6664" max="6664" width="7.7109375" style="1" customWidth="1"/>
    <col min="6665" max="6665" width="8.28515625" style="1" customWidth="1"/>
    <col min="6666" max="6668" width="9.7109375" style="1" customWidth="1"/>
    <col min="6669" max="6903" width="11.5703125" style="1"/>
    <col min="6904" max="6904" width="8.7109375" style="1" customWidth="1"/>
    <col min="6905" max="6911" width="7.7109375" style="1" customWidth="1"/>
    <col min="6912" max="6912" width="8.28515625" style="1" customWidth="1"/>
    <col min="6913" max="6915" width="7.7109375" style="1" customWidth="1"/>
    <col min="6916" max="6919" width="6.7109375" style="1" customWidth="1"/>
    <col min="6920" max="6920" width="7.7109375" style="1" customWidth="1"/>
    <col min="6921" max="6921" width="8.28515625" style="1" customWidth="1"/>
    <col min="6922" max="6924" width="9.7109375" style="1" customWidth="1"/>
    <col min="6925" max="7159" width="11.5703125" style="1"/>
    <col min="7160" max="7160" width="8.7109375" style="1" customWidth="1"/>
    <col min="7161" max="7167" width="7.7109375" style="1" customWidth="1"/>
    <col min="7168" max="7168" width="8.28515625" style="1" customWidth="1"/>
    <col min="7169" max="7171" width="7.7109375" style="1" customWidth="1"/>
    <col min="7172" max="7175" width="6.7109375" style="1" customWidth="1"/>
    <col min="7176" max="7176" width="7.7109375" style="1" customWidth="1"/>
    <col min="7177" max="7177" width="8.28515625" style="1" customWidth="1"/>
    <col min="7178" max="7180" width="9.7109375" style="1" customWidth="1"/>
    <col min="7181" max="7415" width="11.5703125" style="1"/>
    <col min="7416" max="7416" width="8.7109375" style="1" customWidth="1"/>
    <col min="7417" max="7423" width="7.7109375" style="1" customWidth="1"/>
    <col min="7424" max="7424" width="8.28515625" style="1" customWidth="1"/>
    <col min="7425" max="7427" width="7.7109375" style="1" customWidth="1"/>
    <col min="7428" max="7431" width="6.7109375" style="1" customWidth="1"/>
    <col min="7432" max="7432" width="7.7109375" style="1" customWidth="1"/>
    <col min="7433" max="7433" width="8.28515625" style="1" customWidth="1"/>
    <col min="7434" max="7436" width="9.7109375" style="1" customWidth="1"/>
    <col min="7437" max="7671" width="11.5703125" style="1"/>
    <col min="7672" max="7672" width="8.7109375" style="1" customWidth="1"/>
    <col min="7673" max="7679" width="7.7109375" style="1" customWidth="1"/>
    <col min="7680" max="7680" width="8.28515625" style="1" customWidth="1"/>
    <col min="7681" max="7683" width="7.7109375" style="1" customWidth="1"/>
    <col min="7684" max="7687" width="6.7109375" style="1" customWidth="1"/>
    <col min="7688" max="7688" width="7.7109375" style="1" customWidth="1"/>
    <col min="7689" max="7689" width="8.28515625" style="1" customWidth="1"/>
    <col min="7690" max="7692" width="9.7109375" style="1" customWidth="1"/>
    <col min="7693" max="7927" width="11.5703125" style="1"/>
    <col min="7928" max="7928" width="8.7109375" style="1" customWidth="1"/>
    <col min="7929" max="7935" width="7.7109375" style="1" customWidth="1"/>
    <col min="7936" max="7936" width="8.28515625" style="1" customWidth="1"/>
    <col min="7937" max="7939" width="7.7109375" style="1" customWidth="1"/>
    <col min="7940" max="7943" width="6.7109375" style="1" customWidth="1"/>
    <col min="7944" max="7944" width="7.7109375" style="1" customWidth="1"/>
    <col min="7945" max="7945" width="8.28515625" style="1" customWidth="1"/>
    <col min="7946" max="7948" width="9.7109375" style="1" customWidth="1"/>
    <col min="7949" max="8183" width="11.5703125" style="1"/>
    <col min="8184" max="8184" width="8.7109375" style="1" customWidth="1"/>
    <col min="8185" max="8191" width="7.7109375" style="1" customWidth="1"/>
    <col min="8192" max="8192" width="8.28515625" style="1" customWidth="1"/>
    <col min="8193" max="8195" width="7.7109375" style="1" customWidth="1"/>
    <col min="8196" max="8199" width="6.7109375" style="1" customWidth="1"/>
    <col min="8200" max="8200" width="7.7109375" style="1" customWidth="1"/>
    <col min="8201" max="8201" width="8.28515625" style="1" customWidth="1"/>
    <col min="8202" max="8204" width="9.7109375" style="1" customWidth="1"/>
    <col min="8205" max="8439" width="11.5703125" style="1"/>
    <col min="8440" max="8440" width="8.7109375" style="1" customWidth="1"/>
    <col min="8441" max="8447" width="7.7109375" style="1" customWidth="1"/>
    <col min="8448" max="8448" width="8.28515625" style="1" customWidth="1"/>
    <col min="8449" max="8451" width="7.7109375" style="1" customWidth="1"/>
    <col min="8452" max="8455" width="6.7109375" style="1" customWidth="1"/>
    <col min="8456" max="8456" width="7.7109375" style="1" customWidth="1"/>
    <col min="8457" max="8457" width="8.28515625" style="1" customWidth="1"/>
    <col min="8458" max="8460" width="9.7109375" style="1" customWidth="1"/>
    <col min="8461" max="8695" width="11.5703125" style="1"/>
    <col min="8696" max="8696" width="8.7109375" style="1" customWidth="1"/>
    <col min="8697" max="8703" width="7.7109375" style="1" customWidth="1"/>
    <col min="8704" max="8704" width="8.28515625" style="1" customWidth="1"/>
    <col min="8705" max="8707" width="7.7109375" style="1" customWidth="1"/>
    <col min="8708" max="8711" width="6.7109375" style="1" customWidth="1"/>
    <col min="8712" max="8712" width="7.7109375" style="1" customWidth="1"/>
    <col min="8713" max="8713" width="8.28515625" style="1" customWidth="1"/>
    <col min="8714" max="8716" width="9.7109375" style="1" customWidth="1"/>
    <col min="8717" max="8951" width="11.5703125" style="1"/>
    <col min="8952" max="8952" width="8.7109375" style="1" customWidth="1"/>
    <col min="8953" max="8959" width="7.7109375" style="1" customWidth="1"/>
    <col min="8960" max="8960" width="8.28515625" style="1" customWidth="1"/>
    <col min="8961" max="8963" width="7.7109375" style="1" customWidth="1"/>
    <col min="8964" max="8967" width="6.7109375" style="1" customWidth="1"/>
    <col min="8968" max="8968" width="7.7109375" style="1" customWidth="1"/>
    <col min="8969" max="8969" width="8.28515625" style="1" customWidth="1"/>
    <col min="8970" max="8972" width="9.7109375" style="1" customWidth="1"/>
    <col min="8973" max="9207" width="11.5703125" style="1"/>
    <col min="9208" max="9208" width="8.7109375" style="1" customWidth="1"/>
    <col min="9209" max="9215" width="7.7109375" style="1" customWidth="1"/>
    <col min="9216" max="9216" width="8.28515625" style="1" customWidth="1"/>
    <col min="9217" max="9219" width="7.7109375" style="1" customWidth="1"/>
    <col min="9220" max="9223" width="6.7109375" style="1" customWidth="1"/>
    <col min="9224" max="9224" width="7.7109375" style="1" customWidth="1"/>
    <col min="9225" max="9225" width="8.28515625" style="1" customWidth="1"/>
    <col min="9226" max="9228" width="9.7109375" style="1" customWidth="1"/>
    <col min="9229" max="9463" width="11.5703125" style="1"/>
    <col min="9464" max="9464" width="8.7109375" style="1" customWidth="1"/>
    <col min="9465" max="9471" width="7.7109375" style="1" customWidth="1"/>
    <col min="9472" max="9472" width="8.28515625" style="1" customWidth="1"/>
    <col min="9473" max="9475" width="7.7109375" style="1" customWidth="1"/>
    <col min="9476" max="9479" width="6.7109375" style="1" customWidth="1"/>
    <col min="9480" max="9480" width="7.7109375" style="1" customWidth="1"/>
    <col min="9481" max="9481" width="8.28515625" style="1" customWidth="1"/>
    <col min="9482" max="9484" width="9.7109375" style="1" customWidth="1"/>
    <col min="9485" max="9719" width="11.5703125" style="1"/>
    <col min="9720" max="9720" width="8.7109375" style="1" customWidth="1"/>
    <col min="9721" max="9727" width="7.7109375" style="1" customWidth="1"/>
    <col min="9728" max="9728" width="8.28515625" style="1" customWidth="1"/>
    <col min="9729" max="9731" width="7.7109375" style="1" customWidth="1"/>
    <col min="9732" max="9735" width="6.7109375" style="1" customWidth="1"/>
    <col min="9736" max="9736" width="7.7109375" style="1" customWidth="1"/>
    <col min="9737" max="9737" width="8.28515625" style="1" customWidth="1"/>
    <col min="9738" max="9740" width="9.7109375" style="1" customWidth="1"/>
    <col min="9741" max="9975" width="11.5703125" style="1"/>
    <col min="9976" max="9976" width="8.7109375" style="1" customWidth="1"/>
    <col min="9977" max="9983" width="7.7109375" style="1" customWidth="1"/>
    <col min="9984" max="9984" width="8.28515625" style="1" customWidth="1"/>
    <col min="9985" max="9987" width="7.7109375" style="1" customWidth="1"/>
    <col min="9988" max="9991" width="6.7109375" style="1" customWidth="1"/>
    <col min="9992" max="9992" width="7.7109375" style="1" customWidth="1"/>
    <col min="9993" max="9993" width="8.28515625" style="1" customWidth="1"/>
    <col min="9994" max="9996" width="9.7109375" style="1" customWidth="1"/>
    <col min="9997" max="10231" width="11.5703125" style="1"/>
    <col min="10232" max="10232" width="8.7109375" style="1" customWidth="1"/>
    <col min="10233" max="10239" width="7.7109375" style="1" customWidth="1"/>
    <col min="10240" max="10240" width="8.28515625" style="1" customWidth="1"/>
    <col min="10241" max="10243" width="7.7109375" style="1" customWidth="1"/>
    <col min="10244" max="10247" width="6.7109375" style="1" customWidth="1"/>
    <col min="10248" max="10248" width="7.7109375" style="1" customWidth="1"/>
    <col min="10249" max="10249" width="8.28515625" style="1" customWidth="1"/>
    <col min="10250" max="10252" width="9.7109375" style="1" customWidth="1"/>
    <col min="10253" max="10487" width="11.5703125" style="1"/>
    <col min="10488" max="10488" width="8.7109375" style="1" customWidth="1"/>
    <col min="10489" max="10495" width="7.7109375" style="1" customWidth="1"/>
    <col min="10496" max="10496" width="8.28515625" style="1" customWidth="1"/>
    <col min="10497" max="10499" width="7.7109375" style="1" customWidth="1"/>
    <col min="10500" max="10503" width="6.7109375" style="1" customWidth="1"/>
    <col min="10504" max="10504" width="7.7109375" style="1" customWidth="1"/>
    <col min="10505" max="10505" width="8.28515625" style="1" customWidth="1"/>
    <col min="10506" max="10508" width="9.7109375" style="1" customWidth="1"/>
    <col min="10509" max="10743" width="11.5703125" style="1"/>
    <col min="10744" max="10744" width="8.7109375" style="1" customWidth="1"/>
    <col min="10745" max="10751" width="7.7109375" style="1" customWidth="1"/>
    <col min="10752" max="10752" width="8.28515625" style="1" customWidth="1"/>
    <col min="10753" max="10755" width="7.7109375" style="1" customWidth="1"/>
    <col min="10756" max="10759" width="6.7109375" style="1" customWidth="1"/>
    <col min="10760" max="10760" width="7.7109375" style="1" customWidth="1"/>
    <col min="10761" max="10761" width="8.28515625" style="1" customWidth="1"/>
    <col min="10762" max="10764" width="9.7109375" style="1" customWidth="1"/>
    <col min="10765" max="10999" width="11.5703125" style="1"/>
    <col min="11000" max="11000" width="8.7109375" style="1" customWidth="1"/>
    <col min="11001" max="11007" width="7.7109375" style="1" customWidth="1"/>
    <col min="11008" max="11008" width="8.28515625" style="1" customWidth="1"/>
    <col min="11009" max="11011" width="7.7109375" style="1" customWidth="1"/>
    <col min="11012" max="11015" width="6.7109375" style="1" customWidth="1"/>
    <col min="11016" max="11016" width="7.7109375" style="1" customWidth="1"/>
    <col min="11017" max="11017" width="8.28515625" style="1" customWidth="1"/>
    <col min="11018" max="11020" width="9.7109375" style="1" customWidth="1"/>
    <col min="11021" max="11255" width="11.5703125" style="1"/>
    <col min="11256" max="11256" width="8.7109375" style="1" customWidth="1"/>
    <col min="11257" max="11263" width="7.7109375" style="1" customWidth="1"/>
    <col min="11264" max="11264" width="8.28515625" style="1" customWidth="1"/>
    <col min="11265" max="11267" width="7.7109375" style="1" customWidth="1"/>
    <col min="11268" max="11271" width="6.7109375" style="1" customWidth="1"/>
    <col min="11272" max="11272" width="7.7109375" style="1" customWidth="1"/>
    <col min="11273" max="11273" width="8.28515625" style="1" customWidth="1"/>
    <col min="11274" max="11276" width="9.7109375" style="1" customWidth="1"/>
    <col min="11277" max="11511" width="11.5703125" style="1"/>
    <col min="11512" max="11512" width="8.7109375" style="1" customWidth="1"/>
    <col min="11513" max="11519" width="7.7109375" style="1" customWidth="1"/>
    <col min="11520" max="11520" width="8.28515625" style="1" customWidth="1"/>
    <col min="11521" max="11523" width="7.7109375" style="1" customWidth="1"/>
    <col min="11524" max="11527" width="6.7109375" style="1" customWidth="1"/>
    <col min="11528" max="11528" width="7.7109375" style="1" customWidth="1"/>
    <col min="11529" max="11529" width="8.28515625" style="1" customWidth="1"/>
    <col min="11530" max="11532" width="9.7109375" style="1" customWidth="1"/>
    <col min="11533" max="11767" width="11.5703125" style="1"/>
    <col min="11768" max="11768" width="8.7109375" style="1" customWidth="1"/>
    <col min="11769" max="11775" width="7.7109375" style="1" customWidth="1"/>
    <col min="11776" max="11776" width="8.28515625" style="1" customWidth="1"/>
    <col min="11777" max="11779" width="7.7109375" style="1" customWidth="1"/>
    <col min="11780" max="11783" width="6.7109375" style="1" customWidth="1"/>
    <col min="11784" max="11784" width="7.7109375" style="1" customWidth="1"/>
    <col min="11785" max="11785" width="8.28515625" style="1" customWidth="1"/>
    <col min="11786" max="11788" width="9.7109375" style="1" customWidth="1"/>
    <col min="11789" max="12023" width="11.5703125" style="1"/>
    <col min="12024" max="12024" width="8.7109375" style="1" customWidth="1"/>
    <col min="12025" max="12031" width="7.7109375" style="1" customWidth="1"/>
    <col min="12032" max="12032" width="8.28515625" style="1" customWidth="1"/>
    <col min="12033" max="12035" width="7.7109375" style="1" customWidth="1"/>
    <col min="12036" max="12039" width="6.7109375" style="1" customWidth="1"/>
    <col min="12040" max="12040" width="7.7109375" style="1" customWidth="1"/>
    <col min="12041" max="12041" width="8.28515625" style="1" customWidth="1"/>
    <col min="12042" max="12044" width="9.7109375" style="1" customWidth="1"/>
    <col min="12045" max="12279" width="11.5703125" style="1"/>
    <col min="12280" max="12280" width="8.7109375" style="1" customWidth="1"/>
    <col min="12281" max="12287" width="7.7109375" style="1" customWidth="1"/>
    <col min="12288" max="12288" width="8.28515625" style="1" customWidth="1"/>
    <col min="12289" max="12291" width="7.7109375" style="1" customWidth="1"/>
    <col min="12292" max="12295" width="6.7109375" style="1" customWidth="1"/>
    <col min="12296" max="12296" width="7.7109375" style="1" customWidth="1"/>
    <col min="12297" max="12297" width="8.28515625" style="1" customWidth="1"/>
    <col min="12298" max="12300" width="9.7109375" style="1" customWidth="1"/>
    <col min="12301" max="12535" width="11.5703125" style="1"/>
    <col min="12536" max="12536" width="8.7109375" style="1" customWidth="1"/>
    <col min="12537" max="12543" width="7.7109375" style="1" customWidth="1"/>
    <col min="12544" max="12544" width="8.28515625" style="1" customWidth="1"/>
    <col min="12545" max="12547" width="7.7109375" style="1" customWidth="1"/>
    <col min="12548" max="12551" width="6.7109375" style="1" customWidth="1"/>
    <col min="12552" max="12552" width="7.7109375" style="1" customWidth="1"/>
    <col min="12553" max="12553" width="8.28515625" style="1" customWidth="1"/>
    <col min="12554" max="12556" width="9.7109375" style="1" customWidth="1"/>
    <col min="12557" max="12791" width="11.5703125" style="1"/>
    <col min="12792" max="12792" width="8.7109375" style="1" customWidth="1"/>
    <col min="12793" max="12799" width="7.7109375" style="1" customWidth="1"/>
    <col min="12800" max="12800" width="8.28515625" style="1" customWidth="1"/>
    <col min="12801" max="12803" width="7.7109375" style="1" customWidth="1"/>
    <col min="12804" max="12807" width="6.7109375" style="1" customWidth="1"/>
    <col min="12808" max="12808" width="7.7109375" style="1" customWidth="1"/>
    <col min="12809" max="12809" width="8.28515625" style="1" customWidth="1"/>
    <col min="12810" max="12812" width="9.7109375" style="1" customWidth="1"/>
    <col min="12813" max="13047" width="11.5703125" style="1"/>
    <col min="13048" max="13048" width="8.7109375" style="1" customWidth="1"/>
    <col min="13049" max="13055" width="7.7109375" style="1" customWidth="1"/>
    <col min="13056" max="13056" width="8.28515625" style="1" customWidth="1"/>
    <col min="13057" max="13059" width="7.7109375" style="1" customWidth="1"/>
    <col min="13060" max="13063" width="6.7109375" style="1" customWidth="1"/>
    <col min="13064" max="13064" width="7.7109375" style="1" customWidth="1"/>
    <col min="13065" max="13065" width="8.28515625" style="1" customWidth="1"/>
    <col min="13066" max="13068" width="9.7109375" style="1" customWidth="1"/>
    <col min="13069" max="13303" width="11.5703125" style="1"/>
    <col min="13304" max="13304" width="8.7109375" style="1" customWidth="1"/>
    <col min="13305" max="13311" width="7.7109375" style="1" customWidth="1"/>
    <col min="13312" max="13312" width="8.28515625" style="1" customWidth="1"/>
    <col min="13313" max="13315" width="7.7109375" style="1" customWidth="1"/>
    <col min="13316" max="13319" width="6.7109375" style="1" customWidth="1"/>
    <col min="13320" max="13320" width="7.7109375" style="1" customWidth="1"/>
    <col min="13321" max="13321" width="8.28515625" style="1" customWidth="1"/>
    <col min="13322" max="13324" width="9.7109375" style="1" customWidth="1"/>
    <col min="13325" max="13559" width="11.5703125" style="1"/>
    <col min="13560" max="13560" width="8.7109375" style="1" customWidth="1"/>
    <col min="13561" max="13567" width="7.7109375" style="1" customWidth="1"/>
    <col min="13568" max="13568" width="8.28515625" style="1" customWidth="1"/>
    <col min="13569" max="13571" width="7.7109375" style="1" customWidth="1"/>
    <col min="13572" max="13575" width="6.7109375" style="1" customWidth="1"/>
    <col min="13576" max="13576" width="7.7109375" style="1" customWidth="1"/>
    <col min="13577" max="13577" width="8.28515625" style="1" customWidth="1"/>
    <col min="13578" max="13580" width="9.7109375" style="1" customWidth="1"/>
    <col min="13581" max="13815" width="11.5703125" style="1"/>
    <col min="13816" max="13816" width="8.7109375" style="1" customWidth="1"/>
    <col min="13817" max="13823" width="7.7109375" style="1" customWidth="1"/>
    <col min="13824" max="13824" width="8.28515625" style="1" customWidth="1"/>
    <col min="13825" max="13827" width="7.7109375" style="1" customWidth="1"/>
    <col min="13828" max="13831" width="6.7109375" style="1" customWidth="1"/>
    <col min="13832" max="13832" width="7.7109375" style="1" customWidth="1"/>
    <col min="13833" max="13833" width="8.28515625" style="1" customWidth="1"/>
    <col min="13834" max="13836" width="9.7109375" style="1" customWidth="1"/>
    <col min="13837" max="14071" width="11.5703125" style="1"/>
    <col min="14072" max="14072" width="8.7109375" style="1" customWidth="1"/>
    <col min="14073" max="14079" width="7.7109375" style="1" customWidth="1"/>
    <col min="14080" max="14080" width="8.28515625" style="1" customWidth="1"/>
    <col min="14081" max="14083" width="7.7109375" style="1" customWidth="1"/>
    <col min="14084" max="14087" width="6.7109375" style="1" customWidth="1"/>
    <col min="14088" max="14088" width="7.7109375" style="1" customWidth="1"/>
    <col min="14089" max="14089" width="8.28515625" style="1" customWidth="1"/>
    <col min="14090" max="14092" width="9.7109375" style="1" customWidth="1"/>
    <col min="14093" max="14327" width="11.5703125" style="1"/>
    <col min="14328" max="14328" width="8.7109375" style="1" customWidth="1"/>
    <col min="14329" max="14335" width="7.7109375" style="1" customWidth="1"/>
    <col min="14336" max="14336" width="8.28515625" style="1" customWidth="1"/>
    <col min="14337" max="14339" width="7.7109375" style="1" customWidth="1"/>
    <col min="14340" max="14343" width="6.7109375" style="1" customWidth="1"/>
    <col min="14344" max="14344" width="7.7109375" style="1" customWidth="1"/>
    <col min="14345" max="14345" width="8.28515625" style="1" customWidth="1"/>
    <col min="14346" max="14348" width="9.7109375" style="1" customWidth="1"/>
    <col min="14349" max="14583" width="11.5703125" style="1"/>
    <col min="14584" max="14584" width="8.7109375" style="1" customWidth="1"/>
    <col min="14585" max="14591" width="7.7109375" style="1" customWidth="1"/>
    <col min="14592" max="14592" width="8.28515625" style="1" customWidth="1"/>
    <col min="14593" max="14595" width="7.7109375" style="1" customWidth="1"/>
    <col min="14596" max="14599" width="6.7109375" style="1" customWidth="1"/>
    <col min="14600" max="14600" width="7.7109375" style="1" customWidth="1"/>
    <col min="14601" max="14601" width="8.28515625" style="1" customWidth="1"/>
    <col min="14602" max="14604" width="9.7109375" style="1" customWidth="1"/>
    <col min="14605" max="14839" width="11.5703125" style="1"/>
    <col min="14840" max="14840" width="8.7109375" style="1" customWidth="1"/>
    <col min="14841" max="14847" width="7.7109375" style="1" customWidth="1"/>
    <col min="14848" max="14848" width="8.28515625" style="1" customWidth="1"/>
    <col min="14849" max="14851" width="7.7109375" style="1" customWidth="1"/>
    <col min="14852" max="14855" width="6.7109375" style="1" customWidth="1"/>
    <col min="14856" max="14856" width="7.7109375" style="1" customWidth="1"/>
    <col min="14857" max="14857" width="8.28515625" style="1" customWidth="1"/>
    <col min="14858" max="14860" width="9.7109375" style="1" customWidth="1"/>
    <col min="14861" max="15095" width="11.5703125" style="1"/>
    <col min="15096" max="15096" width="8.7109375" style="1" customWidth="1"/>
    <col min="15097" max="15103" width="7.7109375" style="1" customWidth="1"/>
    <col min="15104" max="15104" width="8.28515625" style="1" customWidth="1"/>
    <col min="15105" max="15107" width="7.7109375" style="1" customWidth="1"/>
    <col min="15108" max="15111" width="6.7109375" style="1" customWidth="1"/>
    <col min="15112" max="15112" width="7.7109375" style="1" customWidth="1"/>
    <col min="15113" max="15113" width="8.28515625" style="1" customWidth="1"/>
    <col min="15114" max="15116" width="9.7109375" style="1" customWidth="1"/>
    <col min="15117" max="15351" width="11.5703125" style="1"/>
    <col min="15352" max="15352" width="8.7109375" style="1" customWidth="1"/>
    <col min="15353" max="15359" width="7.7109375" style="1" customWidth="1"/>
    <col min="15360" max="15360" width="8.28515625" style="1" customWidth="1"/>
    <col min="15361" max="15363" width="7.7109375" style="1" customWidth="1"/>
    <col min="15364" max="15367" width="6.7109375" style="1" customWidth="1"/>
    <col min="15368" max="15368" width="7.7109375" style="1" customWidth="1"/>
    <col min="15369" max="15369" width="8.28515625" style="1" customWidth="1"/>
    <col min="15370" max="15372" width="9.7109375" style="1" customWidth="1"/>
    <col min="15373" max="15607" width="11.5703125" style="1"/>
    <col min="15608" max="15608" width="8.7109375" style="1" customWidth="1"/>
    <col min="15609" max="15615" width="7.7109375" style="1" customWidth="1"/>
    <col min="15616" max="15616" width="8.28515625" style="1" customWidth="1"/>
    <col min="15617" max="15619" width="7.7109375" style="1" customWidth="1"/>
    <col min="15620" max="15623" width="6.7109375" style="1" customWidth="1"/>
    <col min="15624" max="15624" width="7.7109375" style="1" customWidth="1"/>
    <col min="15625" max="15625" width="8.28515625" style="1" customWidth="1"/>
    <col min="15626" max="15628" width="9.7109375" style="1" customWidth="1"/>
    <col min="15629" max="15863" width="11.5703125" style="1"/>
    <col min="15864" max="15864" width="8.7109375" style="1" customWidth="1"/>
    <col min="15865" max="15871" width="7.7109375" style="1" customWidth="1"/>
    <col min="15872" max="15872" width="8.28515625" style="1" customWidth="1"/>
    <col min="15873" max="15875" width="7.7109375" style="1" customWidth="1"/>
    <col min="15876" max="15879" width="6.7109375" style="1" customWidth="1"/>
    <col min="15880" max="15880" width="7.7109375" style="1" customWidth="1"/>
    <col min="15881" max="15881" width="8.28515625" style="1" customWidth="1"/>
    <col min="15882" max="15884" width="9.7109375" style="1" customWidth="1"/>
    <col min="15885" max="16119" width="11.5703125" style="1"/>
    <col min="16120" max="16120" width="8.7109375" style="1" customWidth="1"/>
    <col min="16121" max="16127" width="7.7109375" style="1" customWidth="1"/>
    <col min="16128" max="16128" width="8.28515625" style="1" customWidth="1"/>
    <col min="16129" max="16131" width="7.7109375" style="1" customWidth="1"/>
    <col min="16132" max="16135" width="6.7109375" style="1" customWidth="1"/>
    <col min="16136" max="16136" width="7.7109375" style="1" customWidth="1"/>
    <col min="16137" max="16137" width="8.28515625" style="1" customWidth="1"/>
    <col min="16138" max="16140" width="9.7109375" style="1" customWidth="1"/>
    <col min="16141" max="16384" width="11.5703125" style="1"/>
  </cols>
  <sheetData>
    <row r="1" spans="1:16" ht="15">
      <c r="A1" s="356" t="s">
        <v>457</v>
      </c>
    </row>
    <row r="2" spans="1:16" ht="13.5" thickBot="1"/>
    <row r="3" spans="1:16" ht="19.899999999999999" customHeight="1" thickTop="1" thickBot="1">
      <c r="A3" s="422" t="s">
        <v>119</v>
      </c>
      <c r="B3" s="423"/>
      <c r="C3" s="423"/>
      <c r="D3" s="423"/>
      <c r="E3" s="423"/>
      <c r="F3" s="423"/>
      <c r="G3" s="423"/>
      <c r="H3" s="423"/>
      <c r="I3" s="423"/>
      <c r="J3" s="423"/>
      <c r="K3" s="423"/>
      <c r="L3" s="423"/>
      <c r="M3" s="423"/>
      <c r="N3" s="423"/>
      <c r="O3" s="423"/>
      <c r="P3" s="424"/>
    </row>
    <row r="4" spans="1:16" ht="13.5" thickTop="1">
      <c r="A4" s="38"/>
      <c r="B4" s="38"/>
      <c r="C4" s="39"/>
      <c r="D4" s="39"/>
      <c r="E4" s="39"/>
      <c r="F4" s="39"/>
      <c r="G4" s="175"/>
      <c r="H4" s="39"/>
      <c r="I4" s="39"/>
      <c r="J4" s="39"/>
      <c r="K4" s="39"/>
      <c r="L4" s="39"/>
      <c r="M4" s="39"/>
      <c r="N4" s="39"/>
      <c r="O4" s="39"/>
      <c r="P4" s="40"/>
    </row>
    <row r="5" spans="1:16" ht="13.5" thickBot="1">
      <c r="A5" s="38"/>
      <c r="B5" s="163" t="s">
        <v>67</v>
      </c>
      <c r="C5" s="160" t="s">
        <v>68</v>
      </c>
      <c r="D5" s="160" t="s">
        <v>121</v>
      </c>
      <c r="E5" s="160" t="s">
        <v>106</v>
      </c>
      <c r="F5" s="160" t="s">
        <v>107</v>
      </c>
      <c r="G5" s="160" t="s">
        <v>128</v>
      </c>
      <c r="H5" s="160" t="s">
        <v>129</v>
      </c>
      <c r="I5" s="160" t="s">
        <v>136</v>
      </c>
      <c r="J5" s="160" t="s">
        <v>137</v>
      </c>
      <c r="K5" s="160" t="s">
        <v>138</v>
      </c>
      <c r="L5" s="160" t="s">
        <v>144</v>
      </c>
      <c r="M5" s="160" t="s">
        <v>145</v>
      </c>
      <c r="N5" s="160" t="s">
        <v>146</v>
      </c>
      <c r="O5" s="160" t="s">
        <v>147</v>
      </c>
      <c r="P5" s="184" t="s">
        <v>147</v>
      </c>
    </row>
    <row r="6" spans="1:16" ht="30" customHeight="1" thickTop="1">
      <c r="A6" s="161"/>
      <c r="B6" s="443" t="s">
        <v>139</v>
      </c>
      <c r="C6" s="444"/>
      <c r="D6" s="444"/>
      <c r="E6" s="444"/>
      <c r="F6" s="445"/>
      <c r="G6" s="443" t="s">
        <v>190</v>
      </c>
      <c r="H6" s="444"/>
      <c r="I6" s="444"/>
      <c r="J6" s="444"/>
      <c r="K6" s="445"/>
      <c r="L6" s="443" t="s">
        <v>142</v>
      </c>
      <c r="M6" s="454"/>
      <c r="N6" s="454"/>
      <c r="O6" s="454"/>
      <c r="P6" s="455"/>
    </row>
    <row r="7" spans="1:16" ht="30" customHeight="1">
      <c r="A7" s="161"/>
      <c r="B7" s="446" t="s">
        <v>122</v>
      </c>
      <c r="C7" s="434" t="s">
        <v>123</v>
      </c>
      <c r="D7" s="434" t="s">
        <v>124</v>
      </c>
      <c r="E7" s="434" t="s">
        <v>126</v>
      </c>
      <c r="F7" s="437" t="s">
        <v>120</v>
      </c>
      <c r="G7" s="446" t="s">
        <v>127</v>
      </c>
      <c r="H7" s="434" t="s">
        <v>130</v>
      </c>
      <c r="I7" s="434" t="s">
        <v>134</v>
      </c>
      <c r="J7" s="434" t="s">
        <v>192</v>
      </c>
      <c r="K7" s="437" t="s">
        <v>193</v>
      </c>
      <c r="L7" s="446" t="s">
        <v>143</v>
      </c>
      <c r="M7" s="440" t="s">
        <v>148</v>
      </c>
      <c r="N7" s="440" t="s">
        <v>149</v>
      </c>
      <c r="O7" s="434" t="s">
        <v>150</v>
      </c>
      <c r="P7" s="437" t="s">
        <v>191</v>
      </c>
    </row>
    <row r="8" spans="1:16" ht="79.900000000000006" customHeight="1">
      <c r="A8" s="162"/>
      <c r="B8" s="452"/>
      <c r="C8" s="453"/>
      <c r="D8" s="435"/>
      <c r="E8" s="435"/>
      <c r="F8" s="451"/>
      <c r="G8" s="447"/>
      <c r="H8" s="435"/>
      <c r="I8" s="435"/>
      <c r="J8" s="435"/>
      <c r="K8" s="438"/>
      <c r="L8" s="452"/>
      <c r="M8" s="441"/>
      <c r="N8" s="441"/>
      <c r="O8" s="435"/>
      <c r="P8" s="438"/>
    </row>
    <row r="9" spans="1:16" ht="19.899999999999999" customHeight="1" thickBot="1">
      <c r="A9" s="162"/>
      <c r="B9" s="449" t="s">
        <v>141</v>
      </c>
      <c r="C9" s="450"/>
      <c r="D9" s="436"/>
      <c r="E9" s="436"/>
      <c r="F9" s="164" t="s">
        <v>140</v>
      </c>
      <c r="G9" s="448"/>
      <c r="H9" s="436"/>
      <c r="I9" s="436"/>
      <c r="J9" s="436"/>
      <c r="K9" s="439"/>
      <c r="L9" s="185" t="s">
        <v>140</v>
      </c>
      <c r="M9" s="442"/>
      <c r="N9" s="442"/>
      <c r="O9" s="436"/>
      <c r="P9" s="439"/>
    </row>
    <row r="10" spans="1:16" ht="13.9" customHeight="1" thickTop="1">
      <c r="A10" s="51">
        <v>1800</v>
      </c>
      <c r="B10" s="140">
        <f t="shared" ref="B10:B12" si="0">B11/((B$25/B$15)^(1/10))</f>
        <v>346.02659952116886</v>
      </c>
      <c r="C10" s="139">
        <f>B10*D10</f>
        <v>2434.2126433393692</v>
      </c>
      <c r="D10" s="151">
        <v>7.034755844515507</v>
      </c>
      <c r="E10" s="151">
        <f t="shared" ref="E10:E33" si="1">E11</f>
        <v>1.0825176638874101</v>
      </c>
      <c r="F10" s="165">
        <f>C10*E10</f>
        <v>2635.0781840729314</v>
      </c>
      <c r="G10" s="167">
        <v>0.35350155493445662</v>
      </c>
      <c r="H10" s="168">
        <f>E10*(1+G10)</f>
        <v>1.4651893413156252</v>
      </c>
      <c r="I10" s="169">
        <v>2.2375367826828835E-2</v>
      </c>
      <c r="J10" s="169">
        <f>I10*H10*D10</f>
        <v>0.23062849397074292</v>
      </c>
      <c r="K10" s="170">
        <f>H10*I10</f>
        <v>3.2784150447886171E-2</v>
      </c>
      <c r="L10" s="157"/>
      <c r="M10" s="157"/>
      <c r="N10" s="153">
        <v>0.15</v>
      </c>
      <c r="O10" s="127"/>
      <c r="P10" s="123"/>
    </row>
    <row r="11" spans="1:16" ht="13.9" customHeight="1">
      <c r="A11" s="51">
        <f>A10+1</f>
        <v>1801</v>
      </c>
      <c r="B11" s="140">
        <f t="shared" si="0"/>
        <v>353.02607155008411</v>
      </c>
      <c r="C11" s="139">
        <f t="shared" ref="C11:C74" si="2">B11*D11</f>
        <v>2483.4522201033037</v>
      </c>
      <c r="D11" s="151">
        <v>7.034755844515507</v>
      </c>
      <c r="E11" s="151">
        <f t="shared" si="1"/>
        <v>1.0825176638874101</v>
      </c>
      <c r="F11" s="165">
        <f t="shared" ref="F11:F74" si="3">C11*E11</f>
        <v>2688.3808956822304</v>
      </c>
      <c r="G11" s="171">
        <v>0.35350155493445662</v>
      </c>
      <c r="H11" s="153">
        <f t="shared" ref="H11:H74" si="4">E11*(1+G11)</f>
        <v>1.4651893413156252</v>
      </c>
      <c r="I11" s="157">
        <v>2.2375367826828835E-2</v>
      </c>
      <c r="J11" s="157">
        <f t="shared" ref="J11:J74" si="5">I11*H11*D11</f>
        <v>0.23062849397074292</v>
      </c>
      <c r="K11" s="172">
        <f t="shared" ref="K11:K74" si="6">H11*I11</f>
        <v>3.2784150447886171E-2</v>
      </c>
      <c r="L11" s="157"/>
      <c r="M11" s="157"/>
      <c r="N11" s="153">
        <v>0.15</v>
      </c>
      <c r="O11" s="127"/>
      <c r="P11" s="123"/>
    </row>
    <row r="12" spans="1:16" ht="13.9" customHeight="1">
      <c r="A12" s="51">
        <f t="shared" ref="A12:A29" si="7">A11+1</f>
        <v>1802</v>
      </c>
      <c r="B12" s="140">
        <f t="shared" si="0"/>
        <v>360.16712982916442</v>
      </c>
      <c r="C12" s="139">
        <f t="shared" si="2"/>
        <v>2533.6878215680899</v>
      </c>
      <c r="D12" s="151">
        <v>7.034755844515507</v>
      </c>
      <c r="E12" s="151">
        <f t="shared" si="1"/>
        <v>1.0825176638874101</v>
      </c>
      <c r="F12" s="165">
        <f t="shared" si="3"/>
        <v>2742.7618216238698</v>
      </c>
      <c r="G12" s="171">
        <v>0.35350155493445662</v>
      </c>
      <c r="H12" s="153">
        <f t="shared" si="4"/>
        <v>1.4651893413156252</v>
      </c>
      <c r="I12" s="157">
        <v>2.2375367826828835E-2</v>
      </c>
      <c r="J12" s="157">
        <f t="shared" si="5"/>
        <v>0.23062849397074292</v>
      </c>
      <c r="K12" s="172">
        <f t="shared" si="6"/>
        <v>3.2784150447886171E-2</v>
      </c>
      <c r="L12" s="157"/>
      <c r="M12" s="157"/>
      <c r="N12" s="153">
        <v>0.15</v>
      </c>
      <c r="O12" s="127"/>
      <c r="P12" s="123"/>
    </row>
    <row r="13" spans="1:16" ht="13.9" customHeight="1">
      <c r="A13" s="51">
        <f t="shared" si="7"/>
        <v>1803</v>
      </c>
      <c r="B13" s="140">
        <f>B14/((B$25/B$15)^(1/10))</f>
        <v>367.45263838388956</v>
      </c>
      <c r="C13" s="139">
        <f t="shared" si="2"/>
        <v>2584.9395954537104</v>
      </c>
      <c r="D13" s="151">
        <v>7.034755844515507</v>
      </c>
      <c r="E13" s="151">
        <f t="shared" si="1"/>
        <v>1.0825176638874101</v>
      </c>
      <c r="F13" s="165">
        <f t="shared" si="3"/>
        <v>2798.2427721606173</v>
      </c>
      <c r="G13" s="171">
        <v>0.35350155493445662</v>
      </c>
      <c r="H13" s="153">
        <f t="shared" si="4"/>
        <v>1.4651893413156252</v>
      </c>
      <c r="I13" s="157">
        <v>2.2375367826828835E-2</v>
      </c>
      <c r="J13" s="157">
        <f t="shared" si="5"/>
        <v>0.23062849397074292</v>
      </c>
      <c r="K13" s="172">
        <f t="shared" si="6"/>
        <v>3.2784150447886171E-2</v>
      </c>
      <c r="L13" s="157"/>
      <c r="M13" s="157"/>
      <c r="N13" s="153">
        <v>0.15</v>
      </c>
      <c r="O13" s="127"/>
      <c r="P13" s="123"/>
    </row>
    <row r="14" spans="1:16" ht="13.9" customHeight="1">
      <c r="A14" s="51">
        <f t="shared" si="7"/>
        <v>1804</v>
      </c>
      <c r="B14" s="140">
        <f>B15/((B$25/B$15)^(1/10))</f>
        <v>374.88551917362724</v>
      </c>
      <c r="C14" s="139">
        <f t="shared" si="2"/>
        <v>2637.2280970309043</v>
      </c>
      <c r="D14" s="151">
        <v>7.034755844515507</v>
      </c>
      <c r="E14" s="151">
        <f t="shared" si="1"/>
        <v>1.0825176638874101</v>
      </c>
      <c r="F14" s="165">
        <f t="shared" si="3"/>
        <v>2854.8459987361348</v>
      </c>
      <c r="G14" s="171">
        <v>0.35350155493445662</v>
      </c>
      <c r="H14" s="153">
        <f t="shared" si="4"/>
        <v>1.4651893413156252</v>
      </c>
      <c r="I14" s="157">
        <v>2.2375367826828835E-2</v>
      </c>
      <c r="J14" s="157">
        <f t="shared" si="5"/>
        <v>0.23062849397074292</v>
      </c>
      <c r="K14" s="172">
        <f t="shared" si="6"/>
        <v>3.2784150447886171E-2</v>
      </c>
      <c r="L14" s="157"/>
      <c r="M14" s="157"/>
      <c r="N14" s="153">
        <v>0.15</v>
      </c>
      <c r="O14" s="127"/>
      <c r="P14" s="123"/>
    </row>
    <row r="15" spans="1:16" ht="13.9" customHeight="1">
      <c r="A15" s="51">
        <f t="shared" si="7"/>
        <v>1805</v>
      </c>
      <c r="B15" s="140">
        <v>382.46875326352745</v>
      </c>
      <c r="C15" s="139">
        <f t="shared" si="2"/>
        <v>2690.5742973651591</v>
      </c>
      <c r="D15" s="151">
        <v>7.034755844515507</v>
      </c>
      <c r="E15" s="151">
        <f t="shared" si="1"/>
        <v>1.0825176638874101</v>
      </c>
      <c r="F15" s="165">
        <f t="shared" si="3"/>
        <v>2912.5942028992417</v>
      </c>
      <c r="G15" s="171">
        <v>0.35350155493445662</v>
      </c>
      <c r="H15" s="153">
        <f t="shared" si="4"/>
        <v>1.4651893413156252</v>
      </c>
      <c r="I15" s="157">
        <v>2.2375367826828835E-2</v>
      </c>
      <c r="J15" s="157">
        <f t="shared" si="5"/>
        <v>0.23062849397074292</v>
      </c>
      <c r="K15" s="172">
        <f t="shared" si="6"/>
        <v>3.2784150447886171E-2</v>
      </c>
      <c r="L15" s="183"/>
      <c r="M15" s="157"/>
      <c r="N15" s="153">
        <v>0.15</v>
      </c>
      <c r="O15" s="127"/>
      <c r="P15" s="123"/>
    </row>
    <row r="16" spans="1:16" ht="13.9" customHeight="1">
      <c r="A16" s="51">
        <f t="shared" si="7"/>
        <v>1806</v>
      </c>
      <c r="B16" s="140">
        <f>B15*((B$25/B$15)^(1/10))</f>
        <v>390.2053820201221</v>
      </c>
      <c r="C16" s="139">
        <f t="shared" si="2"/>
        <v>2744.99959172746</v>
      </c>
      <c r="D16" s="151">
        <v>7.034755844515507</v>
      </c>
      <c r="E16" s="151">
        <f t="shared" si="1"/>
        <v>1.0825176638874101</v>
      </c>
      <c r="F16" s="165">
        <f t="shared" si="3"/>
        <v>2971.5105454087047</v>
      </c>
      <c r="G16" s="171">
        <v>0.35350155493445662</v>
      </c>
      <c r="H16" s="153">
        <f t="shared" si="4"/>
        <v>1.4651893413156252</v>
      </c>
      <c r="I16" s="157">
        <v>2.2375367826828835E-2</v>
      </c>
      <c r="J16" s="157">
        <f t="shared" si="5"/>
        <v>0.23062849397074292</v>
      </c>
      <c r="K16" s="172">
        <f t="shared" si="6"/>
        <v>3.2784150447886171E-2</v>
      </c>
      <c r="L16" s="183"/>
      <c r="M16" s="157"/>
      <c r="N16" s="153">
        <v>0.15</v>
      </c>
      <c r="O16" s="127"/>
      <c r="P16" s="123"/>
    </row>
    <row r="17" spans="1:16" ht="13.9" customHeight="1">
      <c r="A17" s="51">
        <f t="shared" si="7"/>
        <v>1807</v>
      </c>
      <c r="B17" s="140">
        <f t="shared" ref="B17:B24" si="8">B16*((B$25/B$15)^(1/10))</f>
        <v>398.09850833110949</v>
      </c>
      <c r="C17" s="139">
        <f t="shared" si="2"/>
        <v>2800.5258081751776</v>
      </c>
      <c r="D17" s="151">
        <v>7.034755844515507</v>
      </c>
      <c r="E17" s="151">
        <f t="shared" si="1"/>
        <v>1.0825176638874101</v>
      </c>
      <c r="F17" s="165">
        <f t="shared" si="3"/>
        <v>3031.6186555221943</v>
      </c>
      <c r="G17" s="171">
        <v>0.35350155493445662</v>
      </c>
      <c r="H17" s="153">
        <f t="shared" si="4"/>
        <v>1.4651893413156252</v>
      </c>
      <c r="I17" s="157">
        <v>2.2375367826828835E-2</v>
      </c>
      <c r="J17" s="157">
        <f t="shared" si="5"/>
        <v>0.23062849397074292</v>
      </c>
      <c r="K17" s="172">
        <f t="shared" si="6"/>
        <v>3.2784150447886171E-2</v>
      </c>
      <c r="L17" s="183">
        <f>'TC5'!D18</f>
        <v>1676.7661882823954</v>
      </c>
      <c r="M17" s="153">
        <f>L17/F17</f>
        <v>0.55309271343482136</v>
      </c>
      <c r="N17" s="153">
        <v>0.15</v>
      </c>
      <c r="O17" s="153">
        <f>1-M17-N17</f>
        <v>0.29690728656517862</v>
      </c>
      <c r="P17" s="172">
        <f>(1-O17)*J17</f>
        <v>0.16215321362127599</v>
      </c>
    </row>
    <row r="18" spans="1:16" ht="13.9" customHeight="1">
      <c r="A18" s="51">
        <f t="shared" si="7"/>
        <v>1808</v>
      </c>
      <c r="B18" s="140">
        <f t="shared" si="8"/>
        <v>406.15129784981241</v>
      </c>
      <c r="C18" s="139">
        <f t="shared" si="2"/>
        <v>2857.1752163065262</v>
      </c>
      <c r="D18" s="151">
        <v>7.034755844515507</v>
      </c>
      <c r="E18" s="151">
        <f t="shared" si="1"/>
        <v>1.0825176638874101</v>
      </c>
      <c r="F18" s="165">
        <f t="shared" si="3"/>
        <v>3092.9426404731462</v>
      </c>
      <c r="G18" s="171">
        <v>0.35350155493445662</v>
      </c>
      <c r="H18" s="153">
        <f t="shared" si="4"/>
        <v>1.4651893413156252</v>
      </c>
      <c r="I18" s="157">
        <v>2.2375367826828835E-2</v>
      </c>
      <c r="J18" s="157">
        <f t="shared" si="5"/>
        <v>0.23062849397074292</v>
      </c>
      <c r="K18" s="172">
        <f t="shared" si="6"/>
        <v>3.2784150447886171E-2</v>
      </c>
      <c r="L18" s="183"/>
      <c r="M18" s="157"/>
      <c r="N18" s="153">
        <v>0.15</v>
      </c>
      <c r="O18" s="127"/>
      <c r="P18" s="123"/>
    </row>
    <row r="19" spans="1:16" ht="13.9" customHeight="1">
      <c r="A19" s="51">
        <f t="shared" si="7"/>
        <v>1809</v>
      </c>
      <c r="B19" s="140">
        <f t="shared" si="8"/>
        <v>414.36698026480974</v>
      </c>
      <c r="C19" s="139">
        <f t="shared" si="2"/>
        <v>2914.9705361921119</v>
      </c>
      <c r="D19" s="151">
        <v>7.034755844515507</v>
      </c>
      <c r="E19" s="151">
        <f t="shared" si="1"/>
        <v>1.0825176638874101</v>
      </c>
      <c r="F19" s="165">
        <f t="shared" si="3"/>
        <v>3155.5070951393163</v>
      </c>
      <c r="G19" s="171">
        <v>0.35350155493445662</v>
      </c>
      <c r="H19" s="153">
        <f t="shared" si="4"/>
        <v>1.4651893413156252</v>
      </c>
      <c r="I19" s="157">
        <v>2.2375367826828835E-2</v>
      </c>
      <c r="J19" s="157">
        <f t="shared" si="5"/>
        <v>0.23062849397074292</v>
      </c>
      <c r="K19" s="172">
        <f t="shared" si="6"/>
        <v>3.2784150447886171E-2</v>
      </c>
      <c r="L19" s="183"/>
      <c r="M19" s="157"/>
      <c r="N19" s="153">
        <v>0.15</v>
      </c>
      <c r="O19" s="127"/>
      <c r="P19" s="123"/>
    </row>
    <row r="20" spans="1:16" ht="13.9" customHeight="1">
      <c r="A20" s="51">
        <f t="shared" si="7"/>
        <v>1810</v>
      </c>
      <c r="B20" s="140">
        <f t="shared" si="8"/>
        <v>422.74885059524996</v>
      </c>
      <c r="C20" s="139">
        <f t="shared" si="2"/>
        <v>2973.9349474871474</v>
      </c>
      <c r="D20" s="151">
        <v>7.034755844515507</v>
      </c>
      <c r="E20" s="151">
        <f t="shared" si="1"/>
        <v>1.0825176638874101</v>
      </c>
      <c r="F20" s="165">
        <f t="shared" si="3"/>
        <v>3219.3371119069143</v>
      </c>
      <c r="G20" s="171">
        <v>0.35350155493445662</v>
      </c>
      <c r="H20" s="153">
        <f t="shared" si="4"/>
        <v>1.4651893413156252</v>
      </c>
      <c r="I20" s="157">
        <v>2.2375367826828835E-2</v>
      </c>
      <c r="J20" s="157">
        <f t="shared" si="5"/>
        <v>0.23062849397074292</v>
      </c>
      <c r="K20" s="172">
        <f t="shared" si="6"/>
        <v>3.2784150447886171E-2</v>
      </c>
      <c r="L20" s="183"/>
      <c r="M20" s="157"/>
      <c r="N20" s="153">
        <v>0.15</v>
      </c>
      <c r="O20" s="127"/>
      <c r="P20" s="123"/>
    </row>
    <row r="21" spans="1:16" ht="13.9" customHeight="1">
      <c r="A21" s="51">
        <f t="shared" si="7"/>
        <v>1811</v>
      </c>
      <c r="B21" s="140">
        <f t="shared" si="8"/>
        <v>431.30027051236675</v>
      </c>
      <c r="C21" s="139">
        <f t="shared" si="2"/>
        <v>3034.092098727991</v>
      </c>
      <c r="D21" s="151">
        <v>7.034755844515507</v>
      </c>
      <c r="E21" s="151">
        <f t="shared" si="1"/>
        <v>1.0825176638874101</v>
      </c>
      <c r="F21" s="165">
        <f t="shared" si="3"/>
        <v>3284.4582907342742</v>
      </c>
      <c r="G21" s="171">
        <v>0.35350155493445662</v>
      </c>
      <c r="H21" s="153">
        <f t="shared" si="4"/>
        <v>1.4651893413156252</v>
      </c>
      <c r="I21" s="157">
        <v>2.2375367826828835E-2</v>
      </c>
      <c r="J21" s="157">
        <f t="shared" si="5"/>
        <v>0.23062849397074292</v>
      </c>
      <c r="K21" s="172">
        <f t="shared" si="6"/>
        <v>3.2784150447886171E-2</v>
      </c>
      <c r="L21" s="183"/>
      <c r="M21" s="157"/>
      <c r="N21" s="153">
        <v>0.15</v>
      </c>
      <c r="O21" s="127"/>
      <c r="P21" s="123"/>
    </row>
    <row r="22" spans="1:16" ht="13.9" customHeight="1">
      <c r="A22" s="51">
        <f t="shared" si="7"/>
        <v>1812</v>
      </c>
      <c r="B22" s="140">
        <f t="shared" si="8"/>
        <v>440.02466968772609</v>
      </c>
      <c r="C22" s="139">
        <f t="shared" si="2"/>
        <v>3095.4661168167368</v>
      </c>
      <c r="D22" s="151">
        <v>7.034755844515507</v>
      </c>
      <c r="E22" s="151">
        <f t="shared" si="1"/>
        <v>1.0825176638874101</v>
      </c>
      <c r="F22" s="165">
        <f t="shared" si="3"/>
        <v>3350.896749419087</v>
      </c>
      <c r="G22" s="171">
        <v>0.35350155493445662</v>
      </c>
      <c r="H22" s="153">
        <f t="shared" si="4"/>
        <v>1.4651893413156252</v>
      </c>
      <c r="I22" s="157">
        <v>2.2375367826828835E-2</v>
      </c>
      <c r="J22" s="157">
        <f t="shared" si="5"/>
        <v>0.23062849397074292</v>
      </c>
      <c r="K22" s="172">
        <f t="shared" si="6"/>
        <v>3.2784150447886171E-2</v>
      </c>
      <c r="L22" s="183"/>
      <c r="M22" s="157"/>
      <c r="N22" s="153">
        <v>0.15</v>
      </c>
      <c r="O22" s="127"/>
      <c r="P22" s="123"/>
    </row>
    <row r="23" spans="1:16" ht="13.9" customHeight="1">
      <c r="A23" s="51">
        <f t="shared" si="7"/>
        <v>1813</v>
      </c>
      <c r="B23" s="140">
        <f t="shared" si="8"/>
        <v>448.92554716874611</v>
      </c>
      <c r="C23" s="139">
        <f t="shared" si="2"/>
        <v>3158.0816166976588</v>
      </c>
      <c r="D23" s="151">
        <v>7.034755844515507</v>
      </c>
      <c r="E23" s="151">
        <f t="shared" si="1"/>
        <v>1.0825176638874101</v>
      </c>
      <c r="F23" s="165">
        <f t="shared" si="3"/>
        <v>3418.6791340733248</v>
      </c>
      <c r="G23" s="171">
        <v>0.35350155493445662</v>
      </c>
      <c r="H23" s="153">
        <f t="shared" si="4"/>
        <v>1.4651893413156252</v>
      </c>
      <c r="I23" s="157">
        <v>2.2375367826828835E-2</v>
      </c>
      <c r="J23" s="157">
        <f t="shared" si="5"/>
        <v>0.23062849397074292</v>
      </c>
      <c r="K23" s="172">
        <f t="shared" si="6"/>
        <v>3.2784150447886171E-2</v>
      </c>
      <c r="L23" s="183"/>
      <c r="M23" s="157"/>
      <c r="N23" s="153">
        <v>0.15</v>
      </c>
      <c r="O23" s="127"/>
      <c r="P23" s="123"/>
    </row>
    <row r="24" spans="1:16" ht="13.9" customHeight="1">
      <c r="A24" s="51">
        <f t="shared" si="7"/>
        <v>1814</v>
      </c>
      <c r="B24" s="140">
        <f t="shared" si="8"/>
        <v>458.00647278204099</v>
      </c>
      <c r="C24" s="139">
        <f t="shared" si="2"/>
        <v>3221.9637112293954</v>
      </c>
      <c r="D24" s="151">
        <v>7.034755844515507</v>
      </c>
      <c r="E24" s="151">
        <f t="shared" si="1"/>
        <v>1.0825176638874101</v>
      </c>
      <c r="F24" s="165">
        <f t="shared" si="3"/>
        <v>3487.8326298100551</v>
      </c>
      <c r="G24" s="171">
        <v>0.35350155493445662</v>
      </c>
      <c r="H24" s="153">
        <f t="shared" si="4"/>
        <v>1.4651893413156252</v>
      </c>
      <c r="I24" s="157">
        <v>2.2375367826828835E-2</v>
      </c>
      <c r="J24" s="157">
        <f t="shared" si="5"/>
        <v>0.23062849397074292</v>
      </c>
      <c r="K24" s="172">
        <f t="shared" si="6"/>
        <v>3.2784150447886171E-2</v>
      </c>
      <c r="L24" s="183"/>
      <c r="M24" s="157"/>
      <c r="N24" s="153">
        <v>0.15</v>
      </c>
      <c r="O24" s="127"/>
      <c r="P24" s="123"/>
    </row>
    <row r="25" spans="1:16" ht="13.9" customHeight="1">
      <c r="A25" s="51">
        <f t="shared" si="7"/>
        <v>1815</v>
      </c>
      <c r="B25" s="140">
        <v>467.27108856515218</v>
      </c>
      <c r="C25" s="139">
        <f t="shared" si="2"/>
        <v>3287.1380212568274</v>
      </c>
      <c r="D25" s="151">
        <v>7.034755844515507</v>
      </c>
      <c r="E25" s="151">
        <f t="shared" si="1"/>
        <v>1.0825176638874101</v>
      </c>
      <c r="F25" s="165">
        <f t="shared" si="3"/>
        <v>3558.3849716464247</v>
      </c>
      <c r="G25" s="171">
        <v>0.35350155493445662</v>
      </c>
      <c r="H25" s="153">
        <f t="shared" si="4"/>
        <v>1.4651893413156252</v>
      </c>
      <c r="I25" s="157">
        <v>2.2375367826828835E-2</v>
      </c>
      <c r="J25" s="157">
        <f t="shared" si="5"/>
        <v>0.23062849397074292</v>
      </c>
      <c r="K25" s="172">
        <f t="shared" si="6"/>
        <v>3.2784150447886171E-2</v>
      </c>
      <c r="L25" s="183"/>
      <c r="M25" s="157"/>
      <c r="N25" s="153">
        <v>0.15</v>
      </c>
      <c r="O25" s="127"/>
      <c r="P25" s="123"/>
    </row>
    <row r="26" spans="1:16" ht="13.9" customHeight="1">
      <c r="A26" s="51">
        <f t="shared" si="7"/>
        <v>1816</v>
      </c>
      <c r="B26" s="140">
        <f>B25+(B$30-B$25)/5</f>
        <v>454.12812456872894</v>
      </c>
      <c r="C26" s="139">
        <f t="shared" si="2"/>
        <v>3229.2286966403758</v>
      </c>
      <c r="D26" s="151">
        <f>D25+(D$35-D$25)/10</f>
        <v>7.1108317717760201</v>
      </c>
      <c r="E26" s="151">
        <f t="shared" si="1"/>
        <v>1.0825176638874101</v>
      </c>
      <c r="F26" s="165">
        <f t="shared" si="3"/>
        <v>3495.6971048453256</v>
      </c>
      <c r="G26" s="171">
        <v>0.35350155493445662</v>
      </c>
      <c r="H26" s="153">
        <f t="shared" si="4"/>
        <v>1.4651893413156252</v>
      </c>
      <c r="I26" s="157">
        <v>2.2375367826828835E-2</v>
      </c>
      <c r="J26" s="157">
        <f t="shared" si="5"/>
        <v>0.23312257861551403</v>
      </c>
      <c r="K26" s="172">
        <f t="shared" si="6"/>
        <v>3.2784150447886171E-2</v>
      </c>
      <c r="L26" s="183"/>
      <c r="M26" s="157"/>
      <c r="N26" s="153">
        <v>0.15</v>
      </c>
      <c r="O26" s="127"/>
      <c r="P26" s="123"/>
    </row>
    <row r="27" spans="1:16" ht="13.9" customHeight="1">
      <c r="A27" s="51">
        <f t="shared" si="7"/>
        <v>1817</v>
      </c>
      <c r="B27" s="140">
        <f t="shared" ref="B27:B29" si="9">B26+(B$30-B$25)/5</f>
        <v>440.98516057230569</v>
      </c>
      <c r="C27" s="139">
        <f t="shared" si="2"/>
        <v>3169.3196456779656</v>
      </c>
      <c r="D27" s="151">
        <f t="shared" ref="D27:D34" si="10">D26+(D$35-D$25)/10</f>
        <v>7.1869076990365333</v>
      </c>
      <c r="E27" s="151">
        <f t="shared" si="1"/>
        <v>1.0825176638874101</v>
      </c>
      <c r="F27" s="165">
        <f t="shared" si="3"/>
        <v>3430.8444989517857</v>
      </c>
      <c r="G27" s="171">
        <v>0.35350155493445662</v>
      </c>
      <c r="H27" s="153">
        <f t="shared" si="4"/>
        <v>1.4651893413156252</v>
      </c>
      <c r="I27" s="157">
        <v>2.2375367826828835E-2</v>
      </c>
      <c r="J27" s="157">
        <f t="shared" si="5"/>
        <v>0.23561666326028513</v>
      </c>
      <c r="K27" s="172">
        <f t="shared" si="6"/>
        <v>3.2784150447886171E-2</v>
      </c>
      <c r="L27" s="183">
        <f>1.3*'TC5'!H18</f>
        <v>2017.5564331260748</v>
      </c>
      <c r="M27" s="153">
        <f>L27/F27</f>
        <v>0.5880640856041397</v>
      </c>
      <c r="N27" s="153">
        <v>0.15</v>
      </c>
      <c r="O27" s="153">
        <f>1-M27-N27</f>
        <v>0.26193591439586028</v>
      </c>
      <c r="P27" s="172">
        <f>(1-O27)*J27</f>
        <v>0.17390019712230084</v>
      </c>
    </row>
    <row r="28" spans="1:16" ht="13.9" customHeight="1">
      <c r="A28" s="51">
        <f t="shared" si="7"/>
        <v>1818</v>
      </c>
      <c r="B28" s="140">
        <f t="shared" si="9"/>
        <v>427.84219657588244</v>
      </c>
      <c r="C28" s="139">
        <f t="shared" si="2"/>
        <v>3107.4108683695963</v>
      </c>
      <c r="D28" s="151">
        <f t="shared" si="10"/>
        <v>7.2629836262970464</v>
      </c>
      <c r="E28" s="151">
        <f t="shared" si="1"/>
        <v>1.0825176638874101</v>
      </c>
      <c r="F28" s="165">
        <f t="shared" si="3"/>
        <v>3363.827153965804</v>
      </c>
      <c r="G28" s="171">
        <v>0.35350155493445662</v>
      </c>
      <c r="H28" s="153">
        <f t="shared" si="4"/>
        <v>1.4651893413156252</v>
      </c>
      <c r="I28" s="157">
        <v>2.2375367826828835E-2</v>
      </c>
      <c r="J28" s="157">
        <f t="shared" si="5"/>
        <v>0.23811074790505624</v>
      </c>
      <c r="K28" s="172">
        <f t="shared" si="6"/>
        <v>3.2784150447886171E-2</v>
      </c>
      <c r="L28" s="183"/>
      <c r="M28" s="157"/>
      <c r="N28" s="153">
        <v>0.15</v>
      </c>
      <c r="O28" s="127"/>
      <c r="P28" s="123"/>
    </row>
    <row r="29" spans="1:16" ht="13.9" customHeight="1">
      <c r="A29" s="51">
        <f t="shared" si="7"/>
        <v>1819</v>
      </c>
      <c r="B29" s="140">
        <f t="shared" si="9"/>
        <v>414.69923257945919</v>
      </c>
      <c r="C29" s="139">
        <f t="shared" si="2"/>
        <v>3043.5023647152684</v>
      </c>
      <c r="D29" s="151">
        <f t="shared" si="10"/>
        <v>7.3390595535575596</v>
      </c>
      <c r="E29" s="151">
        <f t="shared" si="1"/>
        <v>1.0825176638874101</v>
      </c>
      <c r="F29" s="165">
        <f t="shared" si="3"/>
        <v>3294.6450698873809</v>
      </c>
      <c r="G29" s="171">
        <v>0.35350155493445662</v>
      </c>
      <c r="H29" s="153">
        <f t="shared" si="4"/>
        <v>1.4651893413156252</v>
      </c>
      <c r="I29" s="157">
        <v>2.2375367826828835E-2</v>
      </c>
      <c r="J29" s="157">
        <f t="shared" si="5"/>
        <v>0.24060483254982734</v>
      </c>
      <c r="K29" s="172">
        <f t="shared" si="6"/>
        <v>3.2784150447886171E-2</v>
      </c>
      <c r="L29" s="183"/>
      <c r="M29" s="157"/>
      <c r="N29" s="153">
        <v>0.15</v>
      </c>
      <c r="O29" s="127"/>
      <c r="P29" s="123"/>
    </row>
    <row r="30" spans="1:16" ht="14.25">
      <c r="A30" s="43">
        <v>1820</v>
      </c>
      <c r="B30" s="133">
        <v>401.55626858303594</v>
      </c>
      <c r="C30" s="139">
        <f t="shared" si="2"/>
        <v>2977.5941347149815</v>
      </c>
      <c r="D30" s="151">
        <f t="shared" si="10"/>
        <v>7.4151354808180727</v>
      </c>
      <c r="E30" s="151">
        <f t="shared" si="1"/>
        <v>1.0825176638874101</v>
      </c>
      <c r="F30" s="165">
        <f t="shared" si="3"/>
        <v>3223.2982467165161</v>
      </c>
      <c r="G30" s="171">
        <v>0.35350155493445662</v>
      </c>
      <c r="H30" s="153">
        <f t="shared" si="4"/>
        <v>1.4651893413156252</v>
      </c>
      <c r="I30" s="157">
        <v>2.2375367826828835E-2</v>
      </c>
      <c r="J30" s="157">
        <f t="shared" si="5"/>
        <v>0.24309891719459845</v>
      </c>
      <c r="K30" s="172">
        <f t="shared" si="6"/>
        <v>3.2784150447886171E-2</v>
      </c>
      <c r="L30" s="183"/>
      <c r="M30" s="157"/>
      <c r="N30" s="153">
        <v>0.15</v>
      </c>
      <c r="O30" s="127"/>
      <c r="P30" s="123"/>
    </row>
    <row r="31" spans="1:16" ht="14.25">
      <c r="A31" s="43">
        <f>A30+1</f>
        <v>1821</v>
      </c>
      <c r="B31" s="133">
        <v>429.49762260687663</v>
      </c>
      <c r="C31" s="139">
        <f t="shared" si="2"/>
        <v>3217.4574902152654</v>
      </c>
      <c r="D31" s="151">
        <f t="shared" si="10"/>
        <v>7.4912114080785859</v>
      </c>
      <c r="E31" s="151">
        <f t="shared" si="1"/>
        <v>1.0825176638874101</v>
      </c>
      <c r="F31" s="165">
        <f t="shared" si="3"/>
        <v>3482.9545659648788</v>
      </c>
      <c r="G31" s="171">
        <v>0.35350155493445662</v>
      </c>
      <c r="H31" s="153">
        <f t="shared" si="4"/>
        <v>1.4651893413156252</v>
      </c>
      <c r="I31" s="157">
        <v>2.234016895973925E-2</v>
      </c>
      <c r="J31" s="157">
        <f t="shared" si="5"/>
        <v>0.24520665755681836</v>
      </c>
      <c r="K31" s="172">
        <f t="shared" si="6"/>
        <v>3.2732577443000128E-2</v>
      </c>
      <c r="L31" s="183"/>
      <c r="M31" s="157"/>
      <c r="N31" s="153">
        <v>0.15</v>
      </c>
      <c r="O31" s="127"/>
      <c r="P31" s="123"/>
    </row>
    <row r="32" spans="1:16" ht="14.25">
      <c r="A32" s="43">
        <f t="shared" ref="A32:A36" si="11">A31+1</f>
        <v>1822</v>
      </c>
      <c r="B32" s="133">
        <v>396.66877112657585</v>
      </c>
      <c r="C32" s="139">
        <f t="shared" si="2"/>
        <v>3001.706568070661</v>
      </c>
      <c r="D32" s="151">
        <f t="shared" si="10"/>
        <v>7.567287335339099</v>
      </c>
      <c r="E32" s="151">
        <f t="shared" si="1"/>
        <v>1.0825176638874101</v>
      </c>
      <c r="F32" s="165">
        <f t="shared" si="3"/>
        <v>3249.4003817433472</v>
      </c>
      <c r="G32" s="171">
        <v>0.35350155493445662</v>
      </c>
      <c r="H32" s="153">
        <f t="shared" si="4"/>
        <v>1.4651893413156252</v>
      </c>
      <c r="I32" s="157">
        <v>2.2305953592730719E-2</v>
      </c>
      <c r="J32" s="157">
        <f t="shared" si="5"/>
        <v>0.24731745555645235</v>
      </c>
      <c r="K32" s="172">
        <f t="shared" si="6"/>
        <v>3.2682445451950023E-2</v>
      </c>
      <c r="L32" s="183"/>
      <c r="M32" s="157"/>
      <c r="N32" s="153">
        <v>0.15</v>
      </c>
      <c r="O32" s="127"/>
      <c r="P32" s="123"/>
    </row>
    <row r="33" spans="1:16" ht="14.25">
      <c r="A33" s="43">
        <f t="shared" si="11"/>
        <v>1823</v>
      </c>
      <c r="B33" s="133">
        <v>397.50972505356452</v>
      </c>
      <c r="C33" s="139">
        <f t="shared" si="2"/>
        <v>3038.3112290004879</v>
      </c>
      <c r="D33" s="151">
        <f t="shared" si="10"/>
        <v>7.6433632625996122</v>
      </c>
      <c r="E33" s="151">
        <f t="shared" si="1"/>
        <v>1.0825176638874101</v>
      </c>
      <c r="F33" s="165">
        <f t="shared" si="3"/>
        <v>3289.0255737804941</v>
      </c>
      <c r="G33" s="171">
        <v>0.35350155493445662</v>
      </c>
      <c r="H33" s="153">
        <f t="shared" si="4"/>
        <v>1.4651893413156252</v>
      </c>
      <c r="I33" s="157">
        <v>2.2274222264435931E-2</v>
      </c>
      <c r="J33" s="157">
        <f t="shared" si="5"/>
        <v>0.24944844456660178</v>
      </c>
      <c r="K33" s="172">
        <f t="shared" si="6"/>
        <v>3.2635953047946718E-2</v>
      </c>
      <c r="L33" s="183"/>
      <c r="M33" s="157"/>
      <c r="N33" s="153">
        <v>0.15</v>
      </c>
      <c r="O33" s="127"/>
      <c r="P33" s="123"/>
    </row>
    <row r="34" spans="1:16" ht="14.25">
      <c r="A34" s="43">
        <f t="shared" si="11"/>
        <v>1824</v>
      </c>
      <c r="B34" s="133">
        <v>388.88529744382981</v>
      </c>
      <c r="C34" s="139">
        <f t="shared" si="2"/>
        <v>3001.9764054483117</v>
      </c>
      <c r="D34" s="151">
        <f t="shared" si="10"/>
        <v>7.7194391898601253</v>
      </c>
      <c r="E34" s="151">
        <f>E35</f>
        <v>1.0825176638874101</v>
      </c>
      <c r="F34" s="165">
        <f t="shared" si="3"/>
        <v>3249.692485471031</v>
      </c>
      <c r="G34" s="171">
        <v>0.35350155493445662</v>
      </c>
      <c r="H34" s="153">
        <f t="shared" si="4"/>
        <v>1.4651893413156252</v>
      </c>
      <c r="I34" s="157">
        <v>2.2245486806363304E-2</v>
      </c>
      <c r="J34" s="157">
        <f t="shared" si="5"/>
        <v>0.25160624428172212</v>
      </c>
      <c r="K34" s="172">
        <f t="shared" si="6"/>
        <v>3.2593850161060881E-2</v>
      </c>
      <c r="L34" s="183"/>
      <c r="M34" s="157"/>
      <c r="N34" s="153">
        <v>0.15</v>
      </c>
      <c r="O34" s="127"/>
      <c r="P34" s="123"/>
    </row>
    <row r="35" spans="1:16" ht="14.25">
      <c r="A35" s="43">
        <f t="shared" si="11"/>
        <v>1825</v>
      </c>
      <c r="B35" s="142">
        <v>392.61545176241202</v>
      </c>
      <c r="C35" s="139">
        <f t="shared" si="2"/>
        <v>3060.6396894290333</v>
      </c>
      <c r="D35" s="151">
        <v>7.795515117120642</v>
      </c>
      <c r="E35" s="151">
        <f>123.251766388741%-0.15</f>
        <v>1.0825176638874101</v>
      </c>
      <c r="F35" s="165">
        <f t="shared" si="3"/>
        <v>3313.1965266018055</v>
      </c>
      <c r="G35" s="171">
        <v>0.35350155493445662</v>
      </c>
      <c r="H35" s="153">
        <f t="shared" si="4"/>
        <v>1.4651893413156252</v>
      </c>
      <c r="I35" s="157">
        <v>2.2217189501379592E-2</v>
      </c>
      <c r="J35" s="157">
        <f t="shared" si="5"/>
        <v>0.25376264250776831</v>
      </c>
      <c r="K35" s="172">
        <f t="shared" si="6"/>
        <v>3.2552389251410789E-2</v>
      </c>
      <c r="L35" s="183"/>
      <c r="M35" s="157"/>
      <c r="N35" s="153">
        <v>0.15</v>
      </c>
      <c r="O35" s="127"/>
      <c r="P35" s="123"/>
    </row>
    <row r="36" spans="1:16" ht="14.25">
      <c r="A36" s="43">
        <f t="shared" si="11"/>
        <v>1826</v>
      </c>
      <c r="B36" s="142">
        <v>405.63425456362899</v>
      </c>
      <c r="C36" s="139">
        <f t="shared" si="2"/>
        <v>3166.3122078833303</v>
      </c>
      <c r="D36" s="151">
        <f>D35+(D$45-D$35)/10</f>
        <v>7.8058304303949093</v>
      </c>
      <c r="E36" s="151">
        <f>E35+(E$45-E$35)/10</f>
        <v>1.0909811505889699</v>
      </c>
      <c r="F36" s="165">
        <f t="shared" si="3"/>
        <v>3454.3869356804576</v>
      </c>
      <c r="G36" s="171">
        <v>0.35350155493445662</v>
      </c>
      <c r="H36" s="153">
        <f t="shared" si="4"/>
        <v>1.4766446837263534</v>
      </c>
      <c r="I36" s="157">
        <v>2.2192998427620365E-2</v>
      </c>
      <c r="J36" s="157">
        <f t="shared" si="5"/>
        <v>0.25580622056790103</v>
      </c>
      <c r="K36" s="172">
        <f t="shared" si="6"/>
        <v>3.2771173144092933E-2</v>
      </c>
      <c r="L36" s="183"/>
      <c r="M36" s="157"/>
      <c r="N36" s="153">
        <v>0.15</v>
      </c>
      <c r="O36" s="127"/>
      <c r="P36" s="123"/>
    </row>
    <row r="37" spans="1:16" ht="14.25">
      <c r="A37" s="43">
        <f>A36+1</f>
        <v>1827</v>
      </c>
      <c r="B37" s="141">
        <v>408.73173072582318</v>
      </c>
      <c r="C37" s="139">
        <f t="shared" si="2"/>
        <v>3194.7067774151787</v>
      </c>
      <c r="D37" s="151">
        <f t="shared" ref="D37:E44" si="12">D36+(D$45-D$35)/10</f>
        <v>7.8161457436691766</v>
      </c>
      <c r="E37" s="151">
        <f t="shared" si="12"/>
        <v>1.0994446372905298</v>
      </c>
      <c r="F37" s="165">
        <f t="shared" si="3"/>
        <v>3512.4032341448283</v>
      </c>
      <c r="G37" s="171">
        <v>0.3475232198142415</v>
      </c>
      <c r="H37" s="153">
        <f t="shared" si="4"/>
        <v>1.4815271776492356</v>
      </c>
      <c r="I37" s="157">
        <v>2.2170583879870573E-2</v>
      </c>
      <c r="J37" s="157">
        <f t="shared" si="5"/>
        <v>0.25673164429113354</v>
      </c>
      <c r="K37" s="172">
        <f t="shared" si="6"/>
        <v>3.2846322562380292E-2</v>
      </c>
      <c r="L37" s="183">
        <f>'TC5'!L18</f>
        <v>2752.801358782322</v>
      </c>
      <c r="M37" s="153">
        <f>L37/F37</f>
        <v>0.783737280509751</v>
      </c>
      <c r="N37" s="153">
        <v>0.15357142857142858</v>
      </c>
      <c r="O37" s="153">
        <f>1-M37-N37</f>
        <v>6.2691290918820419E-2</v>
      </c>
      <c r="P37" s="172">
        <f>(1-O37)*J37</f>
        <v>0.24063680609081098</v>
      </c>
    </row>
    <row r="38" spans="1:16" ht="14.25">
      <c r="A38" s="43">
        <f>A37+1</f>
        <v>1828</v>
      </c>
      <c r="B38" s="133">
        <v>382.55253605841364</v>
      </c>
      <c r="C38" s="139">
        <f t="shared" si="2"/>
        <v>2994.0325256961269</v>
      </c>
      <c r="D38" s="151">
        <f t="shared" si="12"/>
        <v>7.8264610569434439</v>
      </c>
      <c r="E38" s="151">
        <f t="shared" si="12"/>
        <v>1.1079081239920896</v>
      </c>
      <c r="F38" s="165">
        <f t="shared" si="3"/>
        <v>3317.1129587152936</v>
      </c>
      <c r="G38" s="171">
        <v>0.35398230088495575</v>
      </c>
      <c r="H38" s="153">
        <f t="shared" si="4"/>
        <v>1.5000879908919444</v>
      </c>
      <c r="I38" s="157">
        <v>2.2151261915737814E-2</v>
      </c>
      <c r="J38" s="157">
        <f t="shared" si="5"/>
        <v>0.26006423774649717</v>
      </c>
      <c r="K38" s="172">
        <f t="shared" si="6"/>
        <v>3.3228841982900381E-2</v>
      </c>
      <c r="L38" s="183"/>
      <c r="M38" s="157"/>
      <c r="N38" s="153">
        <v>0.15714285714285714</v>
      </c>
      <c r="O38" s="127"/>
      <c r="P38" s="123"/>
    </row>
    <row r="39" spans="1:16" ht="14.25">
      <c r="A39" s="45">
        <f t="shared" ref="A39:A102" si="13">A38+1</f>
        <v>1829</v>
      </c>
      <c r="B39" s="133">
        <v>405.65021441425222</v>
      </c>
      <c r="C39" s="139">
        <f t="shared" si="2"/>
        <v>3178.9900148953598</v>
      </c>
      <c r="D39" s="151">
        <f t="shared" si="12"/>
        <v>7.8367763702177111</v>
      </c>
      <c r="E39" s="151">
        <f t="shared" si="12"/>
        <v>1.1163716106936494</v>
      </c>
      <c r="F39" s="165">
        <f t="shared" si="3"/>
        <v>3548.9342033077614</v>
      </c>
      <c r="G39" s="171">
        <v>0.34789734420978141</v>
      </c>
      <c r="H39" s="153">
        <f t="shared" si="4"/>
        <v>1.5047543292051662</v>
      </c>
      <c r="I39" s="157">
        <v>2.2134213575250077E-2</v>
      </c>
      <c r="J39" s="157">
        <f t="shared" si="5"/>
        <v>0.26101601301667338</v>
      </c>
      <c r="K39" s="172">
        <f t="shared" si="6"/>
        <v>3.3306553700909312E-2</v>
      </c>
      <c r="L39" s="183"/>
      <c r="M39" s="157"/>
      <c r="N39" s="153">
        <v>0.1607142857142857</v>
      </c>
      <c r="O39" s="127"/>
      <c r="P39" s="123"/>
    </row>
    <row r="40" spans="1:16" ht="13.9" customHeight="1">
      <c r="A40" s="43">
        <f t="shared" si="13"/>
        <v>1830</v>
      </c>
      <c r="B40" s="133">
        <v>398.223162249805</v>
      </c>
      <c r="C40" s="139">
        <f t="shared" si="2"/>
        <v>3124.8936646643215</v>
      </c>
      <c r="D40" s="151">
        <f t="shared" si="12"/>
        <v>7.8470916834919784</v>
      </c>
      <c r="E40" s="151">
        <f t="shared" si="12"/>
        <v>1.1248350973952093</v>
      </c>
      <c r="F40" s="165">
        <f t="shared" si="3"/>
        <v>3514.9900696423642</v>
      </c>
      <c r="G40" s="171">
        <v>0.33733541296383623</v>
      </c>
      <c r="H40" s="153">
        <f t="shared" si="4"/>
        <v>1.5042818094912391</v>
      </c>
      <c r="I40" s="157">
        <v>2.2119020749789227E-2</v>
      </c>
      <c r="J40" s="157">
        <f t="shared" si="5"/>
        <v>0.26109816926289831</v>
      </c>
      <c r="K40" s="172">
        <f t="shared" si="6"/>
        <v>3.32732405576672E-2</v>
      </c>
      <c r="L40" s="183"/>
      <c r="M40" s="157"/>
      <c r="N40" s="153">
        <v>0.16428571428571426</v>
      </c>
      <c r="O40" s="127"/>
      <c r="P40" s="123"/>
    </row>
    <row r="41" spans="1:16" ht="14.25">
      <c r="A41" s="43">
        <f t="shared" si="13"/>
        <v>1831</v>
      </c>
      <c r="B41" s="133">
        <v>395.17150683897478</v>
      </c>
      <c r="C41" s="139">
        <f t="shared" si="2"/>
        <v>3105.0233627592206</v>
      </c>
      <c r="D41" s="151">
        <f t="shared" si="12"/>
        <v>7.8574069967662457</v>
      </c>
      <c r="E41" s="151">
        <f t="shared" si="12"/>
        <v>1.1332985840967691</v>
      </c>
      <c r="F41" s="165">
        <f t="shared" si="3"/>
        <v>3518.9185806024134</v>
      </c>
      <c r="G41" s="171">
        <v>0.39289514610788245</v>
      </c>
      <c r="H41" s="153">
        <f t="shared" si="4"/>
        <v>1.5785660968793256</v>
      </c>
      <c r="I41" s="157">
        <v>2.2106317079506124E-2</v>
      </c>
      <c r="J41" s="157">
        <f t="shared" si="5"/>
        <v>0.27419429560117625</v>
      </c>
      <c r="K41" s="172">
        <f t="shared" si="6"/>
        <v>3.4896282668572753E-2</v>
      </c>
      <c r="L41" s="183"/>
      <c r="M41" s="157"/>
      <c r="N41" s="153">
        <v>0.16785714285714282</v>
      </c>
      <c r="O41" s="127"/>
      <c r="P41" s="123"/>
    </row>
    <row r="42" spans="1:16" ht="14.25">
      <c r="A42" s="43">
        <f t="shared" si="13"/>
        <v>1832</v>
      </c>
      <c r="B42" s="133">
        <v>425.73020038402177</v>
      </c>
      <c r="C42" s="139">
        <f t="shared" si="2"/>
        <v>3349.5269956193861</v>
      </c>
      <c r="D42" s="151">
        <f t="shared" si="12"/>
        <v>7.8677223100405129</v>
      </c>
      <c r="E42" s="151">
        <f t="shared" si="12"/>
        <v>1.1417620707983289</v>
      </c>
      <c r="F42" s="165">
        <f t="shared" si="3"/>
        <v>3824.3628787132952</v>
      </c>
      <c r="G42" s="171">
        <v>0.31840035660839944</v>
      </c>
      <c r="H42" s="153">
        <f t="shared" si="4"/>
        <v>1.5052995213024616</v>
      </c>
      <c r="I42" s="157">
        <v>2.2094428755295936E-2</v>
      </c>
      <c r="J42" s="157">
        <f t="shared" si="5"/>
        <v>0.26167047585435782</v>
      </c>
      <c r="K42" s="172">
        <f t="shared" si="6"/>
        <v>3.3258733028798317E-2</v>
      </c>
      <c r="L42" s="183"/>
      <c r="M42" s="157"/>
      <c r="N42" s="153">
        <v>0.17142857142857137</v>
      </c>
      <c r="O42" s="127"/>
      <c r="P42" s="123"/>
    </row>
    <row r="43" spans="1:16" ht="14.25">
      <c r="A43" s="43">
        <f t="shared" si="13"/>
        <v>1833</v>
      </c>
      <c r="B43" s="133">
        <v>425.42265341805677</v>
      </c>
      <c r="C43" s="139">
        <f t="shared" si="2"/>
        <v>3351.4956694378552</v>
      </c>
      <c r="D43" s="151">
        <f t="shared" si="12"/>
        <v>7.8780376233147802</v>
      </c>
      <c r="E43" s="151">
        <f t="shared" si="12"/>
        <v>1.1502255574998888</v>
      </c>
      <c r="F43" s="165">
        <f t="shared" si="3"/>
        <v>3854.97597483762</v>
      </c>
      <c r="G43" s="171">
        <v>0.35783713730290162</v>
      </c>
      <c r="H43" s="153">
        <f t="shared" si="4"/>
        <v>1.561818978248283</v>
      </c>
      <c r="I43" s="157">
        <v>2.2083177340682599E-2</v>
      </c>
      <c r="J43" s="157">
        <f t="shared" si="5"/>
        <v>0.27171293048350154</v>
      </c>
      <c r="K43" s="172">
        <f t="shared" si="6"/>
        <v>3.4489925470700532E-2</v>
      </c>
      <c r="L43" s="183"/>
      <c r="M43" s="157"/>
      <c r="N43" s="153">
        <v>0.17499999999999993</v>
      </c>
      <c r="O43" s="127"/>
      <c r="P43" s="123"/>
    </row>
    <row r="44" spans="1:16" ht="14.25">
      <c r="A44" s="43">
        <f t="shared" si="13"/>
        <v>1834</v>
      </c>
      <c r="B44" s="142">
        <v>420.11415013373926</v>
      </c>
      <c r="C44" s="139">
        <f t="shared" si="2"/>
        <v>3314.0086899100938</v>
      </c>
      <c r="D44" s="151">
        <f t="shared" si="12"/>
        <v>7.8883529365890475</v>
      </c>
      <c r="E44" s="151">
        <f t="shared" si="12"/>
        <v>1.1586890442014486</v>
      </c>
      <c r="F44" s="165">
        <f t="shared" si="3"/>
        <v>3839.9055613872215</v>
      </c>
      <c r="G44" s="171">
        <v>0.36362324591464956</v>
      </c>
      <c r="H44" s="153">
        <f t="shared" si="4"/>
        <v>1.5800153154597221</v>
      </c>
      <c r="I44" s="157">
        <v>2.2073887967228686E-2</v>
      </c>
      <c r="J44" s="157">
        <f t="shared" si="5"/>
        <v>0.27512272479901645</v>
      </c>
      <c r="K44" s="172">
        <f t="shared" si="6"/>
        <v>3.4877081059963393E-2</v>
      </c>
      <c r="L44" s="183"/>
      <c r="M44" s="157"/>
      <c r="N44" s="153">
        <v>0.17857142857142849</v>
      </c>
      <c r="O44" s="127"/>
      <c r="P44" s="123"/>
    </row>
    <row r="45" spans="1:16" ht="14.25">
      <c r="A45" s="43">
        <f t="shared" si="13"/>
        <v>1835</v>
      </c>
      <c r="B45" s="142">
        <v>443.30289205223136</v>
      </c>
      <c r="C45" s="139">
        <f t="shared" si="2"/>
        <v>3501.5024785255455</v>
      </c>
      <c r="D45" s="151">
        <v>7.8986682498633174</v>
      </c>
      <c r="E45" s="151">
        <v>1.1671525309030093</v>
      </c>
      <c r="F45" s="165">
        <f t="shared" si="3"/>
        <v>4086.7874797742502</v>
      </c>
      <c r="G45" s="171">
        <v>0.35475051264524954</v>
      </c>
      <c r="H45" s="153">
        <f t="shared" si="4"/>
        <v>1.5812004895760523</v>
      </c>
      <c r="I45" s="157">
        <v>2.2067603464582503E-2</v>
      </c>
      <c r="J45" s="157">
        <f t="shared" si="5"/>
        <v>0.27561064351130915</v>
      </c>
      <c r="K45" s="172">
        <f t="shared" si="6"/>
        <v>3.4893305401968042E-2</v>
      </c>
      <c r="L45" s="183"/>
      <c r="M45" s="157"/>
      <c r="N45" s="153">
        <v>0.18214285714285705</v>
      </c>
      <c r="O45" s="127"/>
      <c r="P45" s="123"/>
    </row>
    <row r="46" spans="1:16" ht="14.25">
      <c r="A46" s="43">
        <f t="shared" si="13"/>
        <v>1836</v>
      </c>
      <c r="B46" s="142">
        <v>452.56802259022425</v>
      </c>
      <c r="C46" s="139">
        <f t="shared" si="2"/>
        <v>3547.4320152483638</v>
      </c>
      <c r="D46" s="151">
        <f>D45+(D$55-D$45)/10</f>
        <v>7.8384504387760749</v>
      </c>
      <c r="E46" s="151">
        <f>E45+(E$55-E$45)/10</f>
        <v>1.1689661519513392</v>
      </c>
      <c r="F46" s="165">
        <f t="shared" si="3"/>
        <v>4146.8279521738641</v>
      </c>
      <c r="G46" s="171">
        <v>0.37525632262474373</v>
      </c>
      <c r="H46" s="153">
        <f t="shared" si="4"/>
        <v>1.607628091405396</v>
      </c>
      <c r="I46" s="157">
        <v>2.2065593594177351E-2</v>
      </c>
      <c r="J46" s="157">
        <f t="shared" si="5"/>
        <v>0.27805545402503251</v>
      </c>
      <c r="K46" s="172">
        <f t="shared" si="6"/>
        <v>3.5473268115534466E-2</v>
      </c>
      <c r="L46" s="183"/>
      <c r="M46" s="157"/>
      <c r="N46" s="153">
        <v>0.18571428571428561</v>
      </c>
      <c r="O46" s="127"/>
      <c r="P46" s="123"/>
    </row>
    <row r="47" spans="1:16" ht="14.25">
      <c r="A47" s="43">
        <f t="shared" si="13"/>
        <v>1837</v>
      </c>
      <c r="B47" s="141">
        <v>458.41828996891525</v>
      </c>
      <c r="C47" s="139">
        <f t="shared" si="2"/>
        <v>3565.6841001655366</v>
      </c>
      <c r="D47" s="151">
        <f t="shared" ref="D47:E54" si="14">D46+(D$55-D$45)/10</f>
        <v>7.7782326276888325</v>
      </c>
      <c r="E47" s="151">
        <f t="shared" si="14"/>
        <v>1.1707797729996692</v>
      </c>
      <c r="F47" s="165">
        <f t="shared" si="3"/>
        <v>4174.6308213803368</v>
      </c>
      <c r="G47" s="171">
        <v>0.3498304233136541</v>
      </c>
      <c r="H47" s="153">
        <f t="shared" si="4"/>
        <v>1.5803541565952075</v>
      </c>
      <c r="I47" s="157">
        <v>2.2066280279720137E-2</v>
      </c>
      <c r="J47" s="157">
        <f t="shared" si="5"/>
        <v>0.2712467110202032</v>
      </c>
      <c r="K47" s="172">
        <f t="shared" si="6"/>
        <v>3.4872537760650579E-2</v>
      </c>
      <c r="L47" s="183">
        <f>'TC5'!P18</f>
        <v>3076.5510701787575</v>
      </c>
      <c r="M47" s="153">
        <f>L47/F47</f>
        <v>0.73696362668100546</v>
      </c>
      <c r="N47" s="153">
        <v>0.18928571428571417</v>
      </c>
      <c r="O47" s="153">
        <f>1-M47-N47</f>
        <v>7.3750659033280375E-2</v>
      </c>
      <c r="P47" s="172">
        <f>(1-O47)*J47</f>
        <v>0.25124208732185344</v>
      </c>
    </row>
    <row r="48" spans="1:16" ht="14.25">
      <c r="A48" s="46">
        <f t="shared" si="13"/>
        <v>1838</v>
      </c>
      <c r="B48" s="133">
        <v>469.05686816301744</v>
      </c>
      <c r="C48" s="139">
        <f t="shared" si="2"/>
        <v>3620.1878583109074</v>
      </c>
      <c r="D48" s="151">
        <f t="shared" si="14"/>
        <v>7.7180148166015901</v>
      </c>
      <c r="E48" s="151">
        <f t="shared" si="14"/>
        <v>1.1725933940479991</v>
      </c>
      <c r="F48" s="165">
        <f t="shared" si="3"/>
        <v>4245.008367868144</v>
      </c>
      <c r="G48" s="171">
        <v>0.39925010415220108</v>
      </c>
      <c r="H48" s="153">
        <f t="shared" si="4"/>
        <v>1.6407514287498457</v>
      </c>
      <c r="I48" s="157">
        <v>2.2072131632899301E-2</v>
      </c>
      <c r="J48" s="157">
        <f t="shared" si="5"/>
        <v>0.27950699209289448</v>
      </c>
      <c r="K48" s="172">
        <f t="shared" si="6"/>
        <v>3.621488151223419E-2</v>
      </c>
      <c r="L48" s="183"/>
      <c r="M48" s="157"/>
      <c r="N48" s="153">
        <v>0.19285714285714273</v>
      </c>
      <c r="O48" s="127"/>
      <c r="P48" s="123"/>
    </row>
    <row r="49" spans="1:16" ht="14.25">
      <c r="A49" s="43">
        <f t="shared" si="13"/>
        <v>1839</v>
      </c>
      <c r="B49" s="133">
        <v>461.90106078838534</v>
      </c>
      <c r="C49" s="139">
        <f t="shared" si="2"/>
        <v>3537.1445601491978</v>
      </c>
      <c r="D49" s="151">
        <f t="shared" si="14"/>
        <v>7.6577970055143476</v>
      </c>
      <c r="E49" s="151">
        <f t="shared" si="14"/>
        <v>1.1744070150963291</v>
      </c>
      <c r="F49" s="165">
        <f t="shared" si="3"/>
        <v>4154.0473848490374</v>
      </c>
      <c r="G49" s="171">
        <v>0.40522875816993459</v>
      </c>
      <c r="H49" s="153">
        <f t="shared" si="4"/>
        <v>1.6503105114098739</v>
      </c>
      <c r="I49" s="157">
        <v>2.2085046621798263E-2</v>
      </c>
      <c r="J49" s="157">
        <f t="shared" si="5"/>
        <v>0.27910514097391176</v>
      </c>
      <c r="K49" s="172">
        <f t="shared" si="6"/>
        <v>3.6447184584930799E-2</v>
      </c>
      <c r="L49" s="183"/>
      <c r="M49" s="157"/>
      <c r="N49" s="153">
        <v>0.19642857142857129</v>
      </c>
      <c r="O49" s="127"/>
      <c r="P49" s="123"/>
    </row>
    <row r="50" spans="1:16" ht="14.25">
      <c r="A50" s="43">
        <f t="shared" si="13"/>
        <v>1840</v>
      </c>
      <c r="B50" s="133">
        <v>499.24298608343736</v>
      </c>
      <c r="C50" s="139">
        <f t="shared" si="2"/>
        <v>3793.0381240311845</v>
      </c>
      <c r="D50" s="151">
        <f t="shared" si="14"/>
        <v>7.5975791944271052</v>
      </c>
      <c r="E50" s="151">
        <f t="shared" si="14"/>
        <v>1.176220636144659</v>
      </c>
      <c r="F50" s="165">
        <f t="shared" si="3"/>
        <v>4461.4497151689038</v>
      </c>
      <c r="G50" s="171">
        <v>0.39710837067809363</v>
      </c>
      <c r="H50" s="153">
        <f t="shared" si="4"/>
        <v>1.6433076965220152</v>
      </c>
      <c r="I50" s="157">
        <v>2.2110722453506391E-2</v>
      </c>
      <c r="J50" s="157">
        <f t="shared" si="5"/>
        <v>0.2760559156210759</v>
      </c>
      <c r="K50" s="172">
        <f t="shared" si="6"/>
        <v>3.6334720383509191E-2</v>
      </c>
      <c r="L50" s="183"/>
      <c r="M50" s="157"/>
      <c r="N50" s="153">
        <v>0.2</v>
      </c>
      <c r="O50" s="127"/>
      <c r="P50" s="123"/>
    </row>
    <row r="51" spans="1:16" ht="14.25">
      <c r="A51" s="43">
        <f t="shared" si="13"/>
        <v>1841</v>
      </c>
      <c r="B51" s="133">
        <v>484.43929680318013</v>
      </c>
      <c r="C51" s="139">
        <f t="shared" si="2"/>
        <v>3651.3940482966082</v>
      </c>
      <c r="D51" s="151">
        <f t="shared" si="14"/>
        <v>7.5373613833398627</v>
      </c>
      <c r="E51" s="151">
        <f t="shared" si="14"/>
        <v>1.1780342571929889</v>
      </c>
      <c r="F51" s="165">
        <f t="shared" si="3"/>
        <v>4301.4672754039957</v>
      </c>
      <c r="G51" s="171">
        <v>0.39152759948652122</v>
      </c>
      <c r="H51" s="153">
        <f t="shared" si="4"/>
        <v>1.6392671820246472</v>
      </c>
      <c r="I51" s="157">
        <v>2.2102682826314654E-2</v>
      </c>
      <c r="J51" s="157">
        <f t="shared" si="5"/>
        <v>0.2730952046493631</v>
      </c>
      <c r="K51" s="172">
        <f t="shared" si="6"/>
        <v>3.6232202591877385E-2</v>
      </c>
      <c r="L51" s="183"/>
      <c r="M51" s="157"/>
      <c r="N51" s="153">
        <v>0.2</v>
      </c>
      <c r="O51" s="127"/>
      <c r="P51" s="123"/>
    </row>
    <row r="52" spans="1:16" ht="14.25">
      <c r="A52" s="43">
        <f t="shared" si="13"/>
        <v>1842</v>
      </c>
      <c r="B52" s="133">
        <v>474.20051757377053</v>
      </c>
      <c r="C52" s="139">
        <f t="shared" si="2"/>
        <v>3545.6653519355841</v>
      </c>
      <c r="D52" s="151">
        <f t="shared" si="14"/>
        <v>7.4771435722526203</v>
      </c>
      <c r="E52" s="151">
        <f t="shared" si="14"/>
        <v>1.1798478782413189</v>
      </c>
      <c r="F52" s="165">
        <f t="shared" si="3"/>
        <v>4183.3457424349581</v>
      </c>
      <c r="G52" s="171">
        <v>0.38104310550130982</v>
      </c>
      <c r="H52" s="153">
        <f t="shared" si="4"/>
        <v>1.6294207777855223</v>
      </c>
      <c r="I52" s="157">
        <v>2.2102967720427358E-2</v>
      </c>
      <c r="J52" s="157">
        <f t="shared" si="5"/>
        <v>0.26928958636593414</v>
      </c>
      <c r="K52" s="172">
        <f t="shared" si="6"/>
        <v>3.6015034854387042E-2</v>
      </c>
      <c r="L52" s="183"/>
      <c r="M52" s="157"/>
      <c r="N52" s="153">
        <v>0.2</v>
      </c>
      <c r="O52" s="127"/>
      <c r="P52" s="123"/>
    </row>
    <row r="53" spans="1:16" ht="14.25">
      <c r="A53" s="43">
        <f t="shared" si="13"/>
        <v>1843</v>
      </c>
      <c r="B53" s="142">
        <v>492.61216841995616</v>
      </c>
      <c r="C53" s="139">
        <f t="shared" si="2"/>
        <v>3653.6678822175109</v>
      </c>
      <c r="D53" s="151">
        <f t="shared" si="14"/>
        <v>7.4169257611653778</v>
      </c>
      <c r="E53" s="151">
        <f t="shared" si="14"/>
        <v>1.1816614992896488</v>
      </c>
      <c r="F53" s="165">
        <f t="shared" si="3"/>
        <v>4317.3986676075801</v>
      </c>
      <c r="G53" s="171">
        <v>0.41250150547994707</v>
      </c>
      <c r="H53" s="153">
        <f t="shared" si="4"/>
        <v>1.6690986467143203</v>
      </c>
      <c r="I53" s="157">
        <v>2.2104943681689002E-2</v>
      </c>
      <c r="J53" s="157">
        <f t="shared" si="5"/>
        <v>0.2736499352980668</v>
      </c>
      <c r="K53" s="172">
        <f t="shared" si="6"/>
        <v>3.6895331584803376E-2</v>
      </c>
      <c r="L53" s="183"/>
      <c r="M53" s="157"/>
      <c r="N53" s="153">
        <v>0.2</v>
      </c>
      <c r="O53" s="127"/>
      <c r="P53" s="123"/>
    </row>
    <row r="54" spans="1:16" ht="14.25">
      <c r="A54" s="43">
        <f t="shared" si="13"/>
        <v>1844</v>
      </c>
      <c r="B54" s="142">
        <v>507.65311572482881</v>
      </c>
      <c r="C54" s="139">
        <f t="shared" si="2"/>
        <v>3734.6557123347839</v>
      </c>
      <c r="D54" s="151">
        <f t="shared" si="14"/>
        <v>7.3567079500781354</v>
      </c>
      <c r="E54" s="151">
        <f t="shared" si="14"/>
        <v>1.1834751203379787</v>
      </c>
      <c r="F54" s="165">
        <f t="shared" si="3"/>
        <v>4419.8721185763279</v>
      </c>
      <c r="G54" s="171">
        <v>0.40245947456679715</v>
      </c>
      <c r="H54" s="153">
        <f t="shared" si="4"/>
        <v>1.6597758954320787</v>
      </c>
      <c r="I54" s="157">
        <v>2.2114965954777698E-2</v>
      </c>
      <c r="J54" s="157">
        <f t="shared" si="5"/>
        <v>0.27003449379768929</v>
      </c>
      <c r="K54" s="172">
        <f t="shared" si="6"/>
        <v>3.6705887420041092E-2</v>
      </c>
      <c r="L54" s="183"/>
      <c r="M54" s="157"/>
      <c r="N54" s="153">
        <v>0.2</v>
      </c>
      <c r="O54" s="127"/>
      <c r="P54" s="123"/>
    </row>
    <row r="55" spans="1:16" ht="14.25">
      <c r="A55" s="43">
        <f t="shared" si="13"/>
        <v>1845</v>
      </c>
      <c r="B55" s="142">
        <v>526.64553902973807</v>
      </c>
      <c r="C55" s="139">
        <f t="shared" si="2"/>
        <v>3842.6639822740253</v>
      </c>
      <c r="D55" s="151">
        <v>7.2964901389908894</v>
      </c>
      <c r="E55" s="151">
        <v>1.1852887413863078</v>
      </c>
      <c r="F55" s="165">
        <f t="shared" si="3"/>
        <v>4554.6663551200772</v>
      </c>
      <c r="G55" s="171">
        <v>0.42419481539670073</v>
      </c>
      <c r="H55" s="153">
        <f t="shared" si="4"/>
        <v>1.6880820802304604</v>
      </c>
      <c r="I55" s="157">
        <v>2.2121262729353792E-2</v>
      </c>
      <c r="J55" s="157">
        <f t="shared" si="5"/>
        <v>0.27246923559006936</v>
      </c>
      <c r="K55" s="172">
        <f t="shared" si="6"/>
        <v>3.73425072054921E-2</v>
      </c>
      <c r="L55" s="183"/>
      <c r="M55" s="157"/>
      <c r="N55" s="153">
        <v>0.2</v>
      </c>
      <c r="O55" s="127"/>
      <c r="P55" s="123"/>
    </row>
    <row r="56" spans="1:16" ht="14.25">
      <c r="A56" s="43">
        <f t="shared" si="13"/>
        <v>1846</v>
      </c>
      <c r="B56" s="142">
        <v>560.73202101521599</v>
      </c>
      <c r="C56" s="139">
        <f t="shared" si="2"/>
        <v>4095.0978442162036</v>
      </c>
      <c r="D56" s="151">
        <f>D55+(D$65-D$55)/10</f>
        <v>7.3031282158667361</v>
      </c>
      <c r="E56" s="151">
        <f>E55+(E$65-E$55)/10</f>
        <v>1.1870726787493946</v>
      </c>
      <c r="F56" s="165">
        <f t="shared" si="3"/>
        <v>4861.1787676745998</v>
      </c>
      <c r="G56" s="171">
        <v>0.43503821281599059</v>
      </c>
      <c r="H56" s="153">
        <f t="shared" si="4"/>
        <v>1.7034946553952217</v>
      </c>
      <c r="I56" s="157">
        <v>2.2137516597874489E-2</v>
      </c>
      <c r="J56" s="157">
        <f t="shared" si="5"/>
        <v>0.27540929941015629</v>
      </c>
      <c r="K56" s="172">
        <f t="shared" si="6"/>
        <v>3.7711141208202202E-2</v>
      </c>
      <c r="L56" s="183"/>
      <c r="M56" s="157"/>
      <c r="N56" s="153">
        <v>0.2</v>
      </c>
      <c r="O56" s="127"/>
      <c r="P56" s="123"/>
    </row>
    <row r="57" spans="1:16" ht="14.25">
      <c r="A57" s="43">
        <f t="shared" si="13"/>
        <v>1847</v>
      </c>
      <c r="B57" s="141">
        <v>612.88231098252163</v>
      </c>
      <c r="C57" s="139">
        <f t="shared" si="2"/>
        <v>4480.0264582382142</v>
      </c>
      <c r="D57" s="151">
        <f t="shared" ref="D57:E64" si="15">D56+(D$65-D$55)/10</f>
        <v>7.3097662927425828</v>
      </c>
      <c r="E57" s="151">
        <f t="shared" si="15"/>
        <v>1.1888566161124814</v>
      </c>
      <c r="F57" s="165">
        <f t="shared" si="3"/>
        <v>5326.109095235468</v>
      </c>
      <c r="G57" s="171">
        <v>0.36317070047381222</v>
      </c>
      <c r="H57" s="153">
        <f t="shared" si="4"/>
        <v>1.6206145061489774</v>
      </c>
      <c r="I57" s="157">
        <v>2.2150896557205226E-2</v>
      </c>
      <c r="J57" s="157">
        <f t="shared" si="5"/>
        <v>0.2624064602838268</v>
      </c>
      <c r="K57" s="172">
        <f t="shared" si="6"/>
        <v>3.589806428481223E-2</v>
      </c>
      <c r="L57" s="183">
        <f>'TC5'!D30</f>
        <v>3717.8820316659198</v>
      </c>
      <c r="M57" s="153">
        <f>L57/F57</f>
        <v>0.69804841868368672</v>
      </c>
      <c r="N57" s="153">
        <v>0.2</v>
      </c>
      <c r="O57" s="153">
        <f>1-M57-N57</f>
        <v>0.10195158131631327</v>
      </c>
      <c r="P57" s="172">
        <f>(1-O57)*J57</f>
        <v>0.23565370671027433</v>
      </c>
    </row>
    <row r="58" spans="1:16" ht="14.25">
      <c r="A58" s="43">
        <f t="shared" si="13"/>
        <v>1848</v>
      </c>
      <c r="B58" s="133">
        <v>471.04133353640304</v>
      </c>
      <c r="C58" s="139">
        <f t="shared" si="2"/>
        <v>3446.3288709566314</v>
      </c>
      <c r="D58" s="151">
        <f t="shared" si="15"/>
        <v>7.3164043696184295</v>
      </c>
      <c r="E58" s="151">
        <f t="shared" si="15"/>
        <v>1.1906405534755682</v>
      </c>
      <c r="F58" s="165">
        <f t="shared" si="3"/>
        <v>4103.3389143746335</v>
      </c>
      <c r="G58" s="171">
        <v>0.34279084484758993</v>
      </c>
      <c r="H58" s="153">
        <f t="shared" si="4"/>
        <v>1.5987812347112604</v>
      </c>
      <c r="I58" s="157">
        <v>2.2175858557138831E-2</v>
      </c>
      <c r="J58" s="157">
        <f t="shared" si="5"/>
        <v>0.25939833583575433</v>
      </c>
      <c r="K58" s="172">
        <f t="shared" si="6"/>
        <v>3.5454346524764688E-2</v>
      </c>
      <c r="L58" s="183"/>
      <c r="M58" s="157"/>
      <c r="N58" s="153">
        <v>0.2</v>
      </c>
      <c r="O58" s="127"/>
      <c r="P58" s="123"/>
    </row>
    <row r="59" spans="1:16" ht="14.25">
      <c r="A59" s="45">
        <f t="shared" si="13"/>
        <v>1849</v>
      </c>
      <c r="B59" s="133">
        <v>469.57887097802188</v>
      </c>
      <c r="C59" s="139">
        <f t="shared" si="2"/>
        <v>3438.7460041489135</v>
      </c>
      <c r="D59" s="151">
        <f t="shared" si="15"/>
        <v>7.3230424464942763</v>
      </c>
      <c r="E59" s="151">
        <f t="shared" si="15"/>
        <v>1.192424490838655</v>
      </c>
      <c r="F59" s="165">
        <f t="shared" si="3"/>
        <v>4100.4449531207274</v>
      </c>
      <c r="G59" s="171">
        <v>0.35644667223614596</v>
      </c>
      <c r="H59" s="153">
        <f t="shared" si="4"/>
        <v>1.6174602324909741</v>
      </c>
      <c r="I59" s="157">
        <v>2.2204625399580957E-2</v>
      </c>
      <c r="J59" s="157">
        <f t="shared" si="5"/>
        <v>0.2630077912335555</v>
      </c>
      <c r="K59" s="172">
        <f t="shared" si="6"/>
        <v>3.5915098561181205E-2</v>
      </c>
      <c r="L59" s="183"/>
      <c r="M59" s="157"/>
      <c r="N59" s="153">
        <v>0.2</v>
      </c>
      <c r="O59" s="127"/>
      <c r="P59" s="123"/>
    </row>
    <row r="60" spans="1:16" ht="14.25">
      <c r="A60" s="43">
        <f t="shared" si="13"/>
        <v>1850</v>
      </c>
      <c r="B60" s="133">
        <v>494.49598841280624</v>
      </c>
      <c r="C60" s="139">
        <f t="shared" si="2"/>
        <v>3624.4976151540041</v>
      </c>
      <c r="D60" s="151">
        <f t="shared" si="15"/>
        <v>7.329680523370123</v>
      </c>
      <c r="E60" s="151">
        <f t="shared" si="15"/>
        <v>1.1942084282017418</v>
      </c>
      <c r="F60" s="165">
        <f t="shared" si="3"/>
        <v>4328.4056000140245</v>
      </c>
      <c r="G60" s="171">
        <v>0.34204028589993507</v>
      </c>
      <c r="H60" s="153">
        <f t="shared" si="4"/>
        <v>1.6026758204079778</v>
      </c>
      <c r="I60" s="157">
        <v>2.0846270124501645E-2</v>
      </c>
      <c r="J60" s="157">
        <f t="shared" si="5"/>
        <v>0.24488325617963472</v>
      </c>
      <c r="K60" s="172">
        <f t="shared" si="6"/>
        <v>3.3409813074231992E-2</v>
      </c>
      <c r="L60" s="183"/>
      <c r="M60" s="157"/>
      <c r="N60" s="153">
        <v>0.2</v>
      </c>
      <c r="O60" s="127"/>
      <c r="P60" s="123"/>
    </row>
    <row r="61" spans="1:16" ht="14.25">
      <c r="A61" s="43">
        <f t="shared" si="13"/>
        <v>1851</v>
      </c>
      <c r="B61" s="133">
        <v>486.18726041639536</v>
      </c>
      <c r="C61" s="139">
        <f t="shared" si="2"/>
        <v>3566.8246417954324</v>
      </c>
      <c r="D61" s="151">
        <f t="shared" si="15"/>
        <v>7.3363186002459697</v>
      </c>
      <c r="E61" s="151">
        <f t="shared" si="15"/>
        <v>1.1959923655648286</v>
      </c>
      <c r="F61" s="165">
        <f t="shared" si="3"/>
        <v>4265.8950408958417</v>
      </c>
      <c r="G61" s="171">
        <v>0.34953577280174769</v>
      </c>
      <c r="H61" s="153">
        <f t="shared" si="4"/>
        <v>1.6140344813275211</v>
      </c>
      <c r="I61" s="157">
        <v>2.089041592607712E-2</v>
      </c>
      <c r="J61" s="157">
        <f t="shared" si="5"/>
        <v>0.24736490210256989</v>
      </c>
      <c r="K61" s="172">
        <f t="shared" si="6"/>
        <v>3.371785163396207E-2</v>
      </c>
      <c r="L61" s="183"/>
      <c r="M61" s="157"/>
      <c r="N61" s="153">
        <v>0.2</v>
      </c>
      <c r="O61" s="127"/>
      <c r="P61" s="123"/>
    </row>
    <row r="62" spans="1:16" ht="14.25">
      <c r="A62" s="43">
        <f t="shared" si="13"/>
        <v>1852</v>
      </c>
      <c r="B62" s="142">
        <v>555.11852955786151</v>
      </c>
      <c r="C62" s="139">
        <f t="shared" si="2"/>
        <v>4076.2113132109434</v>
      </c>
      <c r="D62" s="151">
        <f t="shared" si="15"/>
        <v>7.3429566771218164</v>
      </c>
      <c r="E62" s="151">
        <f t="shared" si="15"/>
        <v>1.1977763029279154</v>
      </c>
      <c r="F62" s="165">
        <f t="shared" si="3"/>
        <v>4882.3893166907465</v>
      </c>
      <c r="G62" s="171">
        <v>0.30545342349523047</v>
      </c>
      <c r="H62" s="153">
        <f t="shared" si="4"/>
        <v>1.5636411752387074</v>
      </c>
      <c r="I62" s="157">
        <v>2.0915320440684372E-2</v>
      </c>
      <c r="J62" s="157">
        <f t="shared" si="5"/>
        <v>0.24014446809510423</v>
      </c>
      <c r="K62" s="172">
        <f t="shared" si="6"/>
        <v>3.2704056234365869E-2</v>
      </c>
      <c r="L62" s="183"/>
      <c r="M62" s="157"/>
      <c r="N62" s="153">
        <v>0.2</v>
      </c>
      <c r="O62" s="127"/>
      <c r="P62" s="123"/>
    </row>
    <row r="63" spans="1:16" ht="14.25">
      <c r="A63" s="43">
        <f t="shared" si="13"/>
        <v>1853</v>
      </c>
      <c r="B63" s="142">
        <v>621.44029899276177</v>
      </c>
      <c r="C63" s="139">
        <f t="shared" si="2"/>
        <v>4567.3343613999414</v>
      </c>
      <c r="D63" s="151">
        <f t="shared" si="15"/>
        <v>7.3495947539976632</v>
      </c>
      <c r="E63" s="151">
        <f t="shared" si="15"/>
        <v>1.1995602402910022</v>
      </c>
      <c r="F63" s="165">
        <f t="shared" si="3"/>
        <v>5478.7927040502645</v>
      </c>
      <c r="G63" s="171">
        <v>0.34408939014202172</v>
      </c>
      <c r="H63" s="153">
        <f t="shared" si="4"/>
        <v>1.61231619181135</v>
      </c>
      <c r="I63" s="157">
        <v>2.0963715162334043E-2</v>
      </c>
      <c r="J63" s="157">
        <f t="shared" si="5"/>
        <v>0.24841731249557078</v>
      </c>
      <c r="K63" s="172">
        <f t="shared" si="6"/>
        <v>3.3800137396752278E-2</v>
      </c>
      <c r="L63" s="183"/>
      <c r="M63" s="157"/>
      <c r="N63" s="153">
        <v>0.2</v>
      </c>
      <c r="O63" s="127"/>
      <c r="P63" s="123"/>
    </row>
    <row r="64" spans="1:16" ht="14.25">
      <c r="A64" s="43">
        <f t="shared" si="13"/>
        <v>1854</v>
      </c>
      <c r="B64" s="142">
        <v>700.79412208326994</v>
      </c>
      <c r="C64" s="139">
        <f t="shared" si="2"/>
        <v>5155.2047285521285</v>
      </c>
      <c r="D64" s="151">
        <f t="shared" si="15"/>
        <v>7.3562328308735099</v>
      </c>
      <c r="E64" s="151">
        <f t="shared" si="15"/>
        <v>1.201344177654089</v>
      </c>
      <c r="F64" s="165">
        <f t="shared" si="3"/>
        <v>6193.1751852609277</v>
      </c>
      <c r="G64" s="171">
        <v>0.3562995224851761</v>
      </c>
      <c r="H64" s="153">
        <f t="shared" si="4"/>
        <v>1.6293825344925874</v>
      </c>
      <c r="I64" s="157">
        <v>2.1001142303340953E-2</v>
      </c>
      <c r="J64" s="157">
        <f t="shared" si="5"/>
        <v>0.2517221549618418</v>
      </c>
      <c r="K64" s="172">
        <f t="shared" si="6"/>
        <v>3.4218894473457176E-2</v>
      </c>
      <c r="L64" s="183"/>
      <c r="M64" s="157"/>
      <c r="N64" s="153">
        <v>0.2</v>
      </c>
      <c r="O64" s="127"/>
      <c r="P64" s="123"/>
    </row>
    <row r="65" spans="1:16" ht="14.25">
      <c r="A65" s="43">
        <f t="shared" si="13"/>
        <v>1855</v>
      </c>
      <c r="B65" s="142">
        <v>740.8722718152062</v>
      </c>
      <c r="C65" s="139">
        <f t="shared" si="2"/>
        <v>5454.9468965063525</v>
      </c>
      <c r="D65" s="151">
        <v>7.362870907749353</v>
      </c>
      <c r="E65" s="151">
        <v>1.203128115017176</v>
      </c>
      <c r="F65" s="165">
        <f t="shared" si="3"/>
        <v>6562.9999771124822</v>
      </c>
      <c r="G65" s="171">
        <v>0.31749502547394659</v>
      </c>
      <c r="H65" s="153">
        <f t="shared" si="4"/>
        <v>1.5851153065429757</v>
      </c>
      <c r="I65" s="157">
        <v>2.1040020374507133E-2</v>
      </c>
      <c r="J65" s="157">
        <f t="shared" si="5"/>
        <v>0.24555806466134195</v>
      </c>
      <c r="K65" s="172">
        <f t="shared" si="6"/>
        <v>3.3350858345607332E-2</v>
      </c>
      <c r="L65" s="183"/>
      <c r="M65" s="157"/>
      <c r="N65" s="153">
        <v>0.2</v>
      </c>
      <c r="O65" s="127"/>
      <c r="P65" s="123"/>
    </row>
    <row r="66" spans="1:16" ht="14.25">
      <c r="A66" s="43">
        <f t="shared" si="13"/>
        <v>1856</v>
      </c>
      <c r="B66" s="142">
        <v>768.18222924710517</v>
      </c>
      <c r="C66" s="139">
        <f t="shared" si="2"/>
        <v>5662.5938509963662</v>
      </c>
      <c r="D66" s="151">
        <f>D65+(D$75-D$65)/10</f>
        <v>7.3714200034883266</v>
      </c>
      <c r="E66" s="151">
        <f>E65+(E$75-E$65)/10</f>
        <v>1.1964683704191419</v>
      </c>
      <c r="F66" s="165">
        <f t="shared" si="3"/>
        <v>6775.1144372470753</v>
      </c>
      <c r="G66" s="171">
        <v>0.3416014969054359</v>
      </c>
      <c r="H66" s="153">
        <f t="shared" si="4"/>
        <v>1.6051837567543283</v>
      </c>
      <c r="I66" s="157">
        <v>2.1081406058277834E-2</v>
      </c>
      <c r="J66" s="157">
        <f t="shared" si="5"/>
        <v>0.24944539258397519</v>
      </c>
      <c r="K66" s="172">
        <f t="shared" si="6"/>
        <v>3.3839530574289872E-2</v>
      </c>
      <c r="L66" s="183"/>
      <c r="M66" s="157"/>
      <c r="N66" s="153">
        <v>0.19400000000000001</v>
      </c>
      <c r="O66" s="127"/>
      <c r="P66" s="123"/>
    </row>
    <row r="67" spans="1:16" ht="14.25">
      <c r="A67" s="43">
        <f t="shared" si="13"/>
        <v>1857</v>
      </c>
      <c r="B67" s="141">
        <v>738.94949188032183</v>
      </c>
      <c r="C67" s="139">
        <f t="shared" si="2"/>
        <v>5453.4244159664904</v>
      </c>
      <c r="D67" s="151">
        <f t="shared" ref="D67:E74" si="16">D66+(D$75-D$65)/10</f>
        <v>7.379969099227301</v>
      </c>
      <c r="E67" s="151">
        <f t="shared" si="16"/>
        <v>1.1898086258211078</v>
      </c>
      <c r="F67" s="165">
        <f t="shared" si="3"/>
        <v>6488.5314103803676</v>
      </c>
      <c r="G67" s="171">
        <v>0.34758918715798864</v>
      </c>
      <c r="H67" s="153">
        <f t="shared" si="4"/>
        <v>1.60337323894383</v>
      </c>
      <c r="I67" s="157">
        <v>2.1133979760195511E-2</v>
      </c>
      <c r="J67" s="157">
        <f t="shared" si="5"/>
        <v>0.25007510584649723</v>
      </c>
      <c r="K67" s="172">
        <f t="shared" si="6"/>
        <v>3.3885657579878027E-2</v>
      </c>
      <c r="L67" s="183">
        <f>'TC5'!H30</f>
        <v>4189.1223174715469</v>
      </c>
      <c r="M67" s="153">
        <f>L67/F67</f>
        <v>0.64561948652506784</v>
      </c>
      <c r="N67" s="153">
        <v>0.188</v>
      </c>
      <c r="O67" s="153">
        <f>1-M67-N67</f>
        <v>0.16638051347493216</v>
      </c>
      <c r="P67" s="172">
        <f>(1-O67)*J67</f>
        <v>0.20846748132845902</v>
      </c>
    </row>
    <row r="68" spans="1:16" ht="14.25">
      <c r="A68" s="46">
        <f t="shared" si="13"/>
        <v>1858</v>
      </c>
      <c r="B68" s="133">
        <v>687.00277320984992</v>
      </c>
      <c r="C68" s="139">
        <f t="shared" si="2"/>
        <v>5075.9324898532659</v>
      </c>
      <c r="D68" s="151">
        <f t="shared" si="16"/>
        <v>7.3885181949662755</v>
      </c>
      <c r="E68" s="151">
        <f t="shared" si="16"/>
        <v>1.1831488812230737</v>
      </c>
      <c r="F68" s="165">
        <f t="shared" si="3"/>
        <v>6005.5838465337429</v>
      </c>
      <c r="G68" s="171">
        <v>0.32149752371359019</v>
      </c>
      <c r="H68" s="153">
        <f t="shared" si="4"/>
        <v>1.5635283167207965</v>
      </c>
      <c r="I68" s="157">
        <v>2.119052047492799E-2</v>
      </c>
      <c r="J68" s="157">
        <f t="shared" si="5"/>
        <v>0.24479622826259098</v>
      </c>
      <c r="K68" s="172">
        <f t="shared" si="6"/>
        <v>3.3131978808601734E-2</v>
      </c>
      <c r="L68" s="183"/>
      <c r="M68" s="157"/>
      <c r="N68" s="153">
        <v>0.182</v>
      </c>
      <c r="O68" s="127"/>
      <c r="P68" s="123"/>
    </row>
    <row r="69" spans="1:16" ht="14.25">
      <c r="A69" s="43">
        <f t="shared" si="13"/>
        <v>1859</v>
      </c>
      <c r="B69" s="133">
        <v>687.59659306149683</v>
      </c>
      <c r="C69" s="139">
        <f t="shared" si="2"/>
        <v>5086.1982677355663</v>
      </c>
      <c r="D69" s="151">
        <f t="shared" si="16"/>
        <v>7.3970672907052499</v>
      </c>
      <c r="E69" s="151">
        <f t="shared" si="16"/>
        <v>1.1764891366250396</v>
      </c>
      <c r="F69" s="165">
        <f t="shared" si="3"/>
        <v>5983.8570087119888</v>
      </c>
      <c r="G69" s="171">
        <v>0.32445009371566452</v>
      </c>
      <c r="H69" s="153">
        <f t="shared" si="4"/>
        <v>1.5582011472584949</v>
      </c>
      <c r="I69" s="157">
        <v>2.124721685000323E-2</v>
      </c>
      <c r="J69" s="157">
        <f t="shared" si="5"/>
        <v>0.24489794428058023</v>
      </c>
      <c r="K69" s="172">
        <f t="shared" si="6"/>
        <v>3.3107437671725061E-2</v>
      </c>
      <c r="L69" s="183"/>
      <c r="M69" s="157"/>
      <c r="N69" s="153">
        <v>0.17599999999999999</v>
      </c>
      <c r="O69" s="127"/>
      <c r="P69" s="123"/>
    </row>
    <row r="70" spans="1:16" ht="14.25">
      <c r="A70" s="43">
        <f t="shared" si="13"/>
        <v>1860</v>
      </c>
      <c r="B70" s="133">
        <v>734.96777716456086</v>
      </c>
      <c r="C70" s="139">
        <f t="shared" si="2"/>
        <v>5442.8894140783596</v>
      </c>
      <c r="D70" s="151">
        <f t="shared" si="16"/>
        <v>7.4056163864442244</v>
      </c>
      <c r="E70" s="151">
        <f t="shared" si="16"/>
        <v>1.1698293920270055</v>
      </c>
      <c r="F70" s="165">
        <f t="shared" si="3"/>
        <v>6367.2520141415116</v>
      </c>
      <c r="G70" s="171">
        <v>0.30991575855939407</v>
      </c>
      <c r="H70" s="153">
        <f t="shared" si="4"/>
        <v>1.5323779554421297</v>
      </c>
      <c r="I70" s="157">
        <v>2.1307186985483562E-2</v>
      </c>
      <c r="J70" s="157">
        <f t="shared" si="5"/>
        <v>0.24179828959948563</v>
      </c>
      <c r="K70" s="172">
        <f t="shared" si="6"/>
        <v>3.2650663629038457E-2</v>
      </c>
      <c r="L70" s="183"/>
      <c r="M70" s="157"/>
      <c r="N70" s="153">
        <v>0.16999999999999998</v>
      </c>
      <c r="O70" s="127"/>
      <c r="P70" s="123"/>
    </row>
    <row r="71" spans="1:16" ht="14.25">
      <c r="A71" s="43">
        <f t="shared" si="13"/>
        <v>1861</v>
      </c>
      <c r="B71" s="133">
        <v>757.11943921092302</v>
      </c>
      <c r="C71" s="139">
        <f t="shared" si="2"/>
        <v>5613.4088120875258</v>
      </c>
      <c r="D71" s="151">
        <f t="shared" si="16"/>
        <v>7.4141654821831988</v>
      </c>
      <c r="E71" s="151">
        <f t="shared" si="16"/>
        <v>1.1631696474289714</v>
      </c>
      <c r="F71" s="165">
        <f t="shared" si="3"/>
        <v>6529.3467488305287</v>
      </c>
      <c r="G71" s="171">
        <v>0.35515097121610362</v>
      </c>
      <c r="H71" s="153">
        <f t="shared" si="4"/>
        <v>1.5762704774024634</v>
      </c>
      <c r="I71" s="157">
        <v>2.1363826600980705E-2</v>
      </c>
      <c r="J71" s="157">
        <f t="shared" si="5"/>
        <v>0.24967327675917567</v>
      </c>
      <c r="K71" s="172">
        <f t="shared" si="6"/>
        <v>3.36751691554713E-2</v>
      </c>
      <c r="L71" s="183"/>
      <c r="M71" s="157"/>
      <c r="N71" s="153">
        <v>0.16399999999999998</v>
      </c>
      <c r="O71" s="127"/>
      <c r="P71" s="123"/>
    </row>
    <row r="72" spans="1:16" ht="14.25">
      <c r="A72" s="43">
        <f t="shared" si="13"/>
        <v>1862</v>
      </c>
      <c r="B72" s="133">
        <v>790.75241985825801</v>
      </c>
      <c r="C72" s="139">
        <f t="shared" si="2"/>
        <v>5869.5295144091269</v>
      </c>
      <c r="D72" s="151">
        <f t="shared" si="16"/>
        <v>7.4227145779221733</v>
      </c>
      <c r="E72" s="151">
        <f t="shared" si="16"/>
        <v>1.1565099028309374</v>
      </c>
      <c r="F72" s="165">
        <f t="shared" si="3"/>
        <v>6788.169008372618</v>
      </c>
      <c r="G72" s="171">
        <v>0.32914375490966225</v>
      </c>
      <c r="H72" s="153">
        <f t="shared" si="4"/>
        <v>1.5371679148389208</v>
      </c>
      <c r="I72" s="157">
        <v>2.1414612332183242E-2</v>
      </c>
      <c r="J72" s="157">
        <f t="shared" si="5"/>
        <v>0.24433984207662457</v>
      </c>
      <c r="K72" s="172">
        <f t="shared" si="6"/>
        <v>3.2917854985745953E-2</v>
      </c>
      <c r="L72" s="183"/>
      <c r="M72" s="157"/>
      <c r="N72" s="153">
        <v>0.15799999999999997</v>
      </c>
      <c r="O72" s="127"/>
      <c r="P72" s="123"/>
    </row>
    <row r="73" spans="1:16" ht="14.25">
      <c r="A73" s="43">
        <f t="shared" si="13"/>
        <v>1863</v>
      </c>
      <c r="B73" s="133">
        <v>821.97319255443119</v>
      </c>
      <c r="C73" s="139">
        <f t="shared" si="2"/>
        <v>6108.2995265530244</v>
      </c>
      <c r="D73" s="151">
        <f t="shared" si="16"/>
        <v>7.4312636736611477</v>
      </c>
      <c r="E73" s="151">
        <f t="shared" si="16"/>
        <v>1.1498501582329033</v>
      </c>
      <c r="F73" s="165">
        <f t="shared" si="3"/>
        <v>7023.6291771409633</v>
      </c>
      <c r="G73" s="171">
        <v>0.3253097959105013</v>
      </c>
      <c r="H73" s="153">
        <f t="shared" si="4"/>
        <v>1.5239076785353067</v>
      </c>
      <c r="I73" s="157">
        <v>2.146649082786067E-2</v>
      </c>
      <c r="J73" s="157">
        <f t="shared" si="5"/>
        <v>0.24309855850767062</v>
      </c>
      <c r="K73" s="172">
        <f t="shared" si="6"/>
        <v>3.2712950203784612E-2</v>
      </c>
      <c r="L73" s="183"/>
      <c r="M73" s="157"/>
      <c r="N73" s="153">
        <v>0.15199999999999997</v>
      </c>
      <c r="O73" s="127"/>
      <c r="P73" s="123"/>
    </row>
    <row r="74" spans="1:16" ht="14.25">
      <c r="A74" s="43">
        <f t="shared" si="13"/>
        <v>1864</v>
      </c>
      <c r="B74" s="133">
        <v>845.42058524028675</v>
      </c>
      <c r="C74" s="139">
        <f t="shared" si="2"/>
        <v>6289.7708655844099</v>
      </c>
      <c r="D74" s="151">
        <f t="shared" si="16"/>
        <v>7.4398127694001221</v>
      </c>
      <c r="E74" s="151">
        <f t="shared" si="16"/>
        <v>1.1431904136348692</v>
      </c>
      <c r="F74" s="165">
        <f t="shared" si="3"/>
        <v>7190.4057574959907</v>
      </c>
      <c r="G74" s="171">
        <v>0.3000491883915396</v>
      </c>
      <c r="H74" s="153">
        <f t="shared" si="4"/>
        <v>1.4862037694230001</v>
      </c>
      <c r="I74" s="157">
        <v>2.1520921561893402E-2</v>
      </c>
      <c r="J74" s="157">
        <f t="shared" si="5"/>
        <v>0.23795850364337204</v>
      </c>
      <c r="K74" s="172">
        <f t="shared" si="6"/>
        <v>3.1984474746742694E-2</v>
      </c>
      <c r="L74" s="183"/>
      <c r="M74" s="157"/>
      <c r="N74" s="153">
        <v>0.14599999999999996</v>
      </c>
      <c r="O74" s="127"/>
      <c r="P74" s="123"/>
    </row>
    <row r="75" spans="1:16" ht="14.25">
      <c r="A75" s="43">
        <f t="shared" si="13"/>
        <v>1865</v>
      </c>
      <c r="B75" s="133">
        <v>838.90214049418569</v>
      </c>
      <c r="C75" s="139">
        <f t="shared" ref="C75:C79" si="17">B75*D75</f>
        <v>6248.44671184045</v>
      </c>
      <c r="D75" s="151">
        <v>7.448361865139093</v>
      </c>
      <c r="E75" s="151">
        <v>1.1365306690368353</v>
      </c>
      <c r="F75" s="165">
        <f t="shared" ref="F75:F138" si="18">C75*E75</f>
        <v>7101.5513218490405</v>
      </c>
      <c r="G75" s="171">
        <v>0.2962704775182991</v>
      </c>
      <c r="H75" s="153">
        <f t="shared" ref="H75:H138" si="19">E75*(1+G75)</f>
        <v>1.4732511530665706</v>
      </c>
      <c r="I75" s="157">
        <v>2.1574425101687274E-2</v>
      </c>
      <c r="J75" s="157">
        <f t="shared" ref="J75:J138" si="20">I75*H75*D75</f>
        <v>0.23674280522675983</v>
      </c>
      <c r="K75" s="172">
        <f t="shared" ref="K75:K138" si="21">H75*I75</f>
        <v>3.1784546657809144E-2</v>
      </c>
      <c r="L75" s="183"/>
      <c r="M75" s="157"/>
      <c r="N75" s="153">
        <v>0.13999999999999996</v>
      </c>
      <c r="O75" s="127"/>
      <c r="P75" s="123"/>
    </row>
    <row r="76" spans="1:16" ht="14.25">
      <c r="A76" s="43">
        <f t="shared" si="13"/>
        <v>1866</v>
      </c>
      <c r="B76" s="133">
        <v>878.66884909941757</v>
      </c>
      <c r="C76" s="139">
        <f t="shared" si="17"/>
        <v>6411.7543925049276</v>
      </c>
      <c r="D76" s="151">
        <f>D75+(D$80-D$75)/5</f>
        <v>7.2971226862959666</v>
      </c>
      <c r="E76" s="151">
        <f>E75+(E$85-E$75)/10</f>
        <v>1.1608320466004467</v>
      </c>
      <c r="F76" s="165">
        <f t="shared" si="18"/>
        <v>7442.969973750899</v>
      </c>
      <c r="G76" s="171">
        <v>0.28953802599408057</v>
      </c>
      <c r="H76" s="153">
        <f t="shared" si="19"/>
        <v>1.4969370658838086</v>
      </c>
      <c r="I76" s="157">
        <v>2.1624887178053991E-2</v>
      </c>
      <c r="J76" s="157">
        <f t="shared" si="20"/>
        <v>0.23621585288968178</v>
      </c>
      <c r="K76" s="172">
        <f t="shared" si="21"/>
        <v>3.2371095162384532E-2</v>
      </c>
      <c r="L76" s="183"/>
      <c r="M76" s="157"/>
      <c r="N76" s="153">
        <v>0.13399999999999995</v>
      </c>
      <c r="O76" s="127"/>
      <c r="P76" s="123"/>
    </row>
    <row r="77" spans="1:16" ht="14.25">
      <c r="A77" s="43">
        <f t="shared" si="13"/>
        <v>1867</v>
      </c>
      <c r="B77" s="141">
        <v>871.32339493790607</v>
      </c>
      <c r="C77" s="139">
        <f t="shared" si="17"/>
        <v>6226.3754775446005</v>
      </c>
      <c r="D77" s="151">
        <f t="shared" ref="D77:D79" si="22">D76+(D$80-D$75)/5</f>
        <v>7.1458835074528402</v>
      </c>
      <c r="E77" s="151">
        <f t="shared" ref="E77:E84" si="23">E76+(E$85-E$75)/10</f>
        <v>1.1851334241640581</v>
      </c>
      <c r="F77" s="165">
        <f t="shared" si="18"/>
        <v>7379.0856898335551</v>
      </c>
      <c r="G77" s="171">
        <v>0.28613073925029314</v>
      </c>
      <c r="H77" s="153">
        <f t="shared" si="19"/>
        <v>1.5242365269303513</v>
      </c>
      <c r="I77" s="157">
        <v>2.1675798751713507E-2</v>
      </c>
      <c r="J77" s="157">
        <f t="shared" si="20"/>
        <v>0.23609316110618775</v>
      </c>
      <c r="K77" s="172">
        <f t="shared" si="21"/>
        <v>3.3039044207753041E-2</v>
      </c>
      <c r="L77" s="183">
        <f>'TC5'!L30</f>
        <v>5787.8028120381505</v>
      </c>
      <c r="M77" s="153">
        <f>L77/F77</f>
        <v>0.78435229719750033</v>
      </c>
      <c r="N77" s="153">
        <v>0.12799999999999995</v>
      </c>
      <c r="O77" s="153">
        <f>1-M77-N77</f>
        <v>8.7647702802499727E-2</v>
      </c>
      <c r="P77" s="172">
        <f>(1-O77)*J77</f>
        <v>0.2154001378878499</v>
      </c>
    </row>
    <row r="78" spans="1:16" ht="14.25">
      <c r="A78" s="43">
        <f t="shared" si="13"/>
        <v>1868</v>
      </c>
      <c r="B78" s="133">
        <v>943.2913490465894</v>
      </c>
      <c r="C78" s="139">
        <f t="shared" si="17"/>
        <v>6597.9874848353329</v>
      </c>
      <c r="D78" s="151">
        <f t="shared" si="22"/>
        <v>6.9946443286097137</v>
      </c>
      <c r="E78" s="151">
        <f t="shared" si="23"/>
        <v>1.2094348017276695</v>
      </c>
      <c r="F78" s="165">
        <f t="shared" si="18"/>
        <v>7979.8356855234651</v>
      </c>
      <c r="G78" s="171">
        <v>0.28120953614136646</v>
      </c>
      <c r="H78" s="153">
        <f t="shared" si="19"/>
        <v>1.549539401314733</v>
      </c>
      <c r="I78" s="157">
        <v>2.1749747402819718E-2</v>
      </c>
      <c r="J78" s="157">
        <f t="shared" si="20"/>
        <v>0.23573413666292864</v>
      </c>
      <c r="K78" s="172">
        <f t="shared" si="21"/>
        <v>3.3702090569311935E-2</v>
      </c>
      <c r="L78" s="183"/>
      <c r="M78" s="157"/>
      <c r="N78" s="153">
        <v>0.12199999999999994</v>
      </c>
      <c r="O78" s="127"/>
      <c r="P78" s="123"/>
    </row>
    <row r="79" spans="1:16" ht="14.25">
      <c r="A79" s="45">
        <f t="shared" si="13"/>
        <v>1869</v>
      </c>
      <c r="B79" s="133">
        <v>901.32850904326267</v>
      </c>
      <c r="C79" s="139">
        <f t="shared" si="17"/>
        <v>6168.1561604181043</v>
      </c>
      <c r="D79" s="151">
        <f t="shared" si="22"/>
        <v>6.8434051497665873</v>
      </c>
      <c r="E79" s="151">
        <f t="shared" si="23"/>
        <v>1.2337361792912809</v>
      </c>
      <c r="F79" s="165">
        <f t="shared" si="18"/>
        <v>7609.8774146262085</v>
      </c>
      <c r="G79" s="171">
        <v>0.26916342271681409</v>
      </c>
      <c r="H79" s="153">
        <f t="shared" si="19"/>
        <v>1.5658128320388869</v>
      </c>
      <c r="I79" s="157">
        <v>2.1804712504445802E-2</v>
      </c>
      <c r="J79" s="157">
        <f t="shared" si="20"/>
        <v>0.23364821364572855</v>
      </c>
      <c r="K79" s="172">
        <f t="shared" si="21"/>
        <v>3.4142098638380011E-2</v>
      </c>
      <c r="L79" s="183"/>
      <c r="M79" s="157"/>
      <c r="N79" s="153">
        <v>0.11599999999999994</v>
      </c>
      <c r="O79" s="127"/>
      <c r="P79" s="123"/>
    </row>
    <row r="80" spans="1:16" ht="14.25">
      <c r="A80" s="43">
        <f t="shared" si="13"/>
        <v>1870</v>
      </c>
      <c r="B80" s="133">
        <v>865.37397590367766</v>
      </c>
      <c r="C80" s="137">
        <v>5791.226273665332</v>
      </c>
      <c r="D80" s="152">
        <f t="shared" ref="D80:D143" si="24">C80/B80</f>
        <v>6.6921659709234627</v>
      </c>
      <c r="E80" s="151">
        <f t="shared" si="23"/>
        <v>1.2580375568548923</v>
      </c>
      <c r="F80" s="165">
        <f t="shared" si="18"/>
        <v>7285.5801525157958</v>
      </c>
      <c r="G80" s="171">
        <v>0.21289879503028036</v>
      </c>
      <c r="H80" s="153">
        <f t="shared" si="19"/>
        <v>1.5258722368121367</v>
      </c>
      <c r="I80" s="157">
        <v>2.1840298429890371E-2</v>
      </c>
      <c r="J80" s="157">
        <f t="shared" si="20"/>
        <v>0.22301981064437129</v>
      </c>
      <c r="K80" s="172">
        <f t="shared" si="21"/>
        <v>3.3325505017861419E-2</v>
      </c>
      <c r="L80" s="183"/>
      <c r="M80" s="157"/>
      <c r="N80" s="153">
        <v>0.10999999999999993</v>
      </c>
      <c r="O80" s="127"/>
      <c r="P80" s="123"/>
    </row>
    <row r="81" spans="1:16" ht="14.25">
      <c r="A81" s="43">
        <f t="shared" si="13"/>
        <v>1871</v>
      </c>
      <c r="B81" s="133">
        <v>892.84338593414702</v>
      </c>
      <c r="C81" s="137">
        <v>6853.5128554337716</v>
      </c>
      <c r="D81" s="152">
        <f t="shared" si="24"/>
        <v>7.6760526688151582</v>
      </c>
      <c r="E81" s="151">
        <f t="shared" si="23"/>
        <v>1.2823389344185037</v>
      </c>
      <c r="F81" s="165">
        <f t="shared" si="18"/>
        <v>8788.5263720604598</v>
      </c>
      <c r="G81" s="171">
        <v>0.1508260773666355</v>
      </c>
      <c r="H81" s="153">
        <f t="shared" si="19"/>
        <v>1.4757490857513578</v>
      </c>
      <c r="I81" s="157">
        <v>2.1529696289376676E-2</v>
      </c>
      <c r="J81" s="157">
        <f t="shared" si="20"/>
        <v>0.24388684314519993</v>
      </c>
      <c r="K81" s="172">
        <f t="shared" si="21"/>
        <v>3.1772429615552031E-2</v>
      </c>
      <c r="L81" s="183"/>
      <c r="M81" s="157"/>
      <c r="N81" s="153">
        <v>0.10399999999999993</v>
      </c>
      <c r="O81" s="127"/>
      <c r="P81" s="123"/>
    </row>
    <row r="82" spans="1:16" ht="14.25">
      <c r="A82" s="43">
        <f t="shared" si="13"/>
        <v>1872</v>
      </c>
      <c r="B82" s="133">
        <v>939.62412568132447</v>
      </c>
      <c r="C82" s="137">
        <v>6383.6899393221856</v>
      </c>
      <c r="D82" s="152">
        <f t="shared" si="24"/>
        <v>6.7938761520127544</v>
      </c>
      <c r="E82" s="151">
        <f t="shared" si="23"/>
        <v>1.3066403119821151</v>
      </c>
      <c r="F82" s="165">
        <f t="shared" si="18"/>
        <v>8341.1866139130307</v>
      </c>
      <c r="G82" s="171">
        <v>0.30052351836310592</v>
      </c>
      <c r="H82" s="153">
        <f t="shared" si="19"/>
        <v>1.6993164557740466</v>
      </c>
      <c r="I82" s="157">
        <v>2.1573117592118614E-2</v>
      </c>
      <c r="J82" s="157">
        <f t="shared" si="20"/>
        <v>0.24906046780682081</v>
      </c>
      <c r="K82" s="172">
        <f t="shared" si="21"/>
        <v>3.6659553726635735E-2</v>
      </c>
      <c r="L82" s="183"/>
      <c r="M82" s="157"/>
      <c r="N82" s="153">
        <v>9.7999999999999921E-2</v>
      </c>
      <c r="O82" s="127"/>
      <c r="P82" s="123"/>
    </row>
    <row r="83" spans="1:16" ht="14.25">
      <c r="A83" s="43">
        <f t="shared" si="13"/>
        <v>1873</v>
      </c>
      <c r="B83" s="133">
        <v>932.07718287273019</v>
      </c>
      <c r="C83" s="137">
        <v>6655.7087801529169</v>
      </c>
      <c r="D83" s="152">
        <f t="shared" si="24"/>
        <v>7.1407270797462656</v>
      </c>
      <c r="E83" s="151">
        <f t="shared" si="23"/>
        <v>1.3309416895457264</v>
      </c>
      <c r="F83" s="165">
        <f t="shared" si="18"/>
        <v>8858.36028898105</v>
      </c>
      <c r="G83" s="171">
        <v>0.29293330308529941</v>
      </c>
      <c r="H83" s="153">
        <f t="shared" si="19"/>
        <v>1.7208188348782851</v>
      </c>
      <c r="I83" s="157">
        <v>2.1616855573779743E-2</v>
      </c>
      <c r="J83" s="157">
        <f t="shared" si="20"/>
        <v>0.26562570888223763</v>
      </c>
      <c r="K83" s="172">
        <f t="shared" si="21"/>
        <v>3.7198692222203823E-2</v>
      </c>
      <c r="L83" s="183"/>
      <c r="M83" s="157"/>
      <c r="N83" s="153">
        <v>9.1999999999999915E-2</v>
      </c>
      <c r="O83" s="127"/>
      <c r="P83" s="123"/>
    </row>
    <row r="84" spans="1:16" ht="14.25">
      <c r="A84" s="43">
        <f t="shared" si="13"/>
        <v>1874</v>
      </c>
      <c r="B84" s="133">
        <v>973.64477731885381</v>
      </c>
      <c r="C84" s="137">
        <v>6837.1890659176051</v>
      </c>
      <c r="D84" s="152">
        <f t="shared" si="24"/>
        <v>7.0222623539822369</v>
      </c>
      <c r="E84" s="151">
        <f t="shared" si="23"/>
        <v>1.3552430671093378</v>
      </c>
      <c r="F84" s="165">
        <f t="shared" si="18"/>
        <v>9266.0530801006043</v>
      </c>
      <c r="G84" s="171">
        <v>0.26663811104567114</v>
      </c>
      <c r="H84" s="153">
        <f t="shared" si="19"/>
        <v>1.7166025185311136</v>
      </c>
      <c r="I84" s="157">
        <v>2.1667839340887843E-2</v>
      </c>
      <c r="J84" s="157">
        <f t="shared" si="20"/>
        <v>0.2611935228468108</v>
      </c>
      <c r="K84" s="172">
        <f t="shared" si="21"/>
        <v>3.7195067583695618E-2</v>
      </c>
      <c r="L84" s="183"/>
      <c r="M84" s="157"/>
      <c r="N84" s="153">
        <v>8.599999999999991E-2</v>
      </c>
      <c r="O84" s="127"/>
      <c r="P84" s="123"/>
    </row>
    <row r="85" spans="1:16" ht="14.25">
      <c r="A85" s="43">
        <f t="shared" si="13"/>
        <v>1875</v>
      </c>
      <c r="B85" s="133">
        <v>957.15756435431251</v>
      </c>
      <c r="C85" s="137">
        <v>6113.6567566236663</v>
      </c>
      <c r="D85" s="152">
        <f t="shared" si="24"/>
        <v>6.3873044358666995</v>
      </c>
      <c r="E85" s="152">
        <f>127.954444467295%+0.1</f>
        <v>1.3795444446729501</v>
      </c>
      <c r="F85" s="165">
        <f t="shared" si="18"/>
        <v>8434.0612152374251</v>
      </c>
      <c r="G85" s="171">
        <v>0.26402395268849133</v>
      </c>
      <c r="H85" s="153">
        <f t="shared" si="19"/>
        <v>1.7437772218649521</v>
      </c>
      <c r="I85" s="157">
        <v>2.1720283005241741E-2</v>
      </c>
      <c r="J85" s="157">
        <f t="shared" si="20"/>
        <v>0.24192129370332854</v>
      </c>
      <c r="K85" s="172">
        <f t="shared" si="21"/>
        <v>3.7875334757000979E-2</v>
      </c>
      <c r="L85" s="183"/>
      <c r="M85" s="157"/>
      <c r="N85" s="153">
        <v>7.9999999999999905E-2</v>
      </c>
      <c r="O85" s="127"/>
      <c r="P85" s="123"/>
    </row>
    <row r="86" spans="1:16" ht="14.25">
      <c r="A86" s="43">
        <f t="shared" si="13"/>
        <v>1876</v>
      </c>
      <c r="B86" s="133">
        <v>946.98470537470132</v>
      </c>
      <c r="C86" s="137">
        <v>6411.0678462169762</v>
      </c>
      <c r="D86" s="152">
        <f t="shared" si="24"/>
        <v>6.769980349028188</v>
      </c>
      <c r="E86" s="151">
        <f>E85+(E$95-E$85)/10</f>
        <v>1.3831644637838221</v>
      </c>
      <c r="F86" s="165">
        <f t="shared" si="18"/>
        <v>8867.5612197944065</v>
      </c>
      <c r="G86" s="171">
        <v>0.23909198773198417</v>
      </c>
      <c r="H86" s="153">
        <f t="shared" si="19"/>
        <v>1.71386800479014</v>
      </c>
      <c r="I86" s="157">
        <v>2.1778991102340012E-2</v>
      </c>
      <c r="J86" s="157">
        <f t="shared" si="20"/>
        <v>0.2526984260037945</v>
      </c>
      <c r="K86" s="172">
        <f t="shared" si="21"/>
        <v>3.7326316026909688E-2</v>
      </c>
      <c r="L86" s="183"/>
      <c r="M86" s="157"/>
      <c r="N86" s="153">
        <v>7.3999999999999899E-2</v>
      </c>
      <c r="O86" s="127"/>
      <c r="P86" s="123"/>
    </row>
    <row r="87" spans="1:16" ht="14.25">
      <c r="A87" s="43">
        <f t="shared" si="13"/>
        <v>1877</v>
      </c>
      <c r="B87" s="141">
        <v>952.69840418570186</v>
      </c>
      <c r="C87" s="138">
        <v>6606.7086014040233</v>
      </c>
      <c r="D87" s="152">
        <f t="shared" si="24"/>
        <v>6.9347325159539475</v>
      </c>
      <c r="E87" s="151">
        <f t="shared" ref="E87:E94" si="25">E86+(E$95-E$85)/10</f>
        <v>1.386784482894694</v>
      </c>
      <c r="F87" s="165">
        <f t="shared" si="18"/>
        <v>9162.0809714340048</v>
      </c>
      <c r="G87" s="171">
        <v>0.24382723369939044</v>
      </c>
      <c r="H87" s="153">
        <f t="shared" si="19"/>
        <v>1.724920307096147</v>
      </c>
      <c r="I87" s="157">
        <v>2.1811396260738681E-2</v>
      </c>
      <c r="J87" s="157">
        <f t="shared" si="20"/>
        <v>0.26090488900107045</v>
      </c>
      <c r="K87" s="172">
        <f t="shared" si="21"/>
        <v>3.7622920336269114E-2</v>
      </c>
      <c r="L87" s="183">
        <f>'TC5'!P30</f>
        <v>8024.4581481813757</v>
      </c>
      <c r="M87" s="153">
        <f>L87/F87</f>
        <v>0.87583357680426899</v>
      </c>
      <c r="N87" s="153">
        <v>6.7999999999999894E-2</v>
      </c>
      <c r="O87" s="153">
        <f>1-M87-N87</f>
        <v>5.6166423195731119E-2</v>
      </c>
      <c r="P87" s="172">
        <f>(1-O87)*J87</f>
        <v>0.2462507945916011</v>
      </c>
    </row>
    <row r="88" spans="1:16" ht="14.25">
      <c r="A88" s="46">
        <f t="shared" si="13"/>
        <v>1878</v>
      </c>
      <c r="B88" s="133">
        <v>902.39904879110486</v>
      </c>
      <c r="C88" s="137">
        <v>6735.9054880038111</v>
      </c>
      <c r="D88" s="152">
        <f t="shared" si="24"/>
        <v>7.4644421412317961</v>
      </c>
      <c r="E88" s="151">
        <f t="shared" si="25"/>
        <v>1.390404502005566</v>
      </c>
      <c r="F88" s="165">
        <f t="shared" si="18"/>
        <v>9365.6333156044984</v>
      </c>
      <c r="G88" s="171">
        <v>0.2336717953265641</v>
      </c>
      <c r="H88" s="153">
        <f t="shared" si="19"/>
        <v>1.7153028182193439</v>
      </c>
      <c r="I88" s="157">
        <v>2.1847850682446622E-2</v>
      </c>
      <c r="J88" s="157">
        <f t="shared" si="20"/>
        <v>0.27973504392600612</v>
      </c>
      <c r="K88" s="172">
        <f t="shared" si="21"/>
        <v>3.7475679847636105E-2</v>
      </c>
      <c r="L88" s="183"/>
      <c r="M88" s="157"/>
      <c r="N88" s="153">
        <v>6.1999999999999895E-2</v>
      </c>
      <c r="O88" s="127"/>
      <c r="P88" s="123"/>
    </row>
    <row r="89" spans="1:16" ht="14.25">
      <c r="A89" s="43">
        <f t="shared" si="13"/>
        <v>1879</v>
      </c>
      <c r="B89" s="133">
        <v>895.01110753364367</v>
      </c>
      <c r="C89" s="137">
        <v>6660.2927839580325</v>
      </c>
      <c r="D89" s="152">
        <f t="shared" si="24"/>
        <v>7.4415755602314357</v>
      </c>
      <c r="E89" s="151">
        <f t="shared" si="25"/>
        <v>1.3940245211164379</v>
      </c>
      <c r="F89" s="165">
        <f t="shared" si="18"/>
        <v>9284.6114586523636</v>
      </c>
      <c r="G89" s="171">
        <v>0.23202490639067697</v>
      </c>
      <c r="H89" s="153">
        <f t="shared" si="19"/>
        <v>1.7174729301347877</v>
      </c>
      <c r="I89" s="157">
        <v>2.1870064896107353E-2</v>
      </c>
      <c r="J89" s="157">
        <f t="shared" si="20"/>
        <v>0.2795148386317865</v>
      </c>
      <c r="K89" s="172">
        <f t="shared" si="21"/>
        <v>3.7561244439355455E-2</v>
      </c>
      <c r="L89" s="183"/>
      <c r="M89" s="157"/>
      <c r="N89" s="153">
        <v>5.5999999999999897E-2</v>
      </c>
      <c r="O89" s="127"/>
      <c r="P89" s="123"/>
    </row>
    <row r="90" spans="1:16" ht="14.25">
      <c r="A90" s="43">
        <f t="shared" si="13"/>
        <v>1880</v>
      </c>
      <c r="B90" s="133">
        <v>953.72178002257181</v>
      </c>
      <c r="C90" s="137">
        <v>6942.8945582491897</v>
      </c>
      <c r="D90" s="152">
        <f t="shared" si="24"/>
        <v>7.2797902949064159</v>
      </c>
      <c r="E90" s="151">
        <f t="shared" si="25"/>
        <v>1.3976445402273099</v>
      </c>
      <c r="F90" s="165">
        <f t="shared" si="18"/>
        <v>9703.6986727108797</v>
      </c>
      <c r="G90" s="171">
        <v>0.22327942910828152</v>
      </c>
      <c r="H90" s="153">
        <f t="shared" si="19"/>
        <v>1.7097098152655703</v>
      </c>
      <c r="I90" s="157">
        <v>2.1873340442535201E-2</v>
      </c>
      <c r="J90" s="157">
        <f t="shared" si="20"/>
        <v>0.27224278973298033</v>
      </c>
      <c r="K90" s="172">
        <f t="shared" si="21"/>
        <v>3.7397064847247787E-2</v>
      </c>
      <c r="L90" s="183"/>
      <c r="M90" s="157"/>
      <c r="N90" s="153">
        <v>0.05</v>
      </c>
      <c r="O90" s="127"/>
      <c r="P90" s="123"/>
    </row>
    <row r="91" spans="1:16" ht="14.25">
      <c r="A91" s="43">
        <f t="shared" si="13"/>
        <v>1881</v>
      </c>
      <c r="B91" s="142">
        <v>1020.1471540373686</v>
      </c>
      <c r="C91" s="139">
        <v>7059.5710681531482</v>
      </c>
      <c r="D91" s="152">
        <f t="shared" si="24"/>
        <v>6.9201497452734664</v>
      </c>
      <c r="E91" s="151">
        <f t="shared" si="25"/>
        <v>1.4012645593381818</v>
      </c>
      <c r="F91" s="165">
        <f t="shared" si="18"/>
        <v>9892.3267419321983</v>
      </c>
      <c r="G91" s="171">
        <v>0.23327549643339118</v>
      </c>
      <c r="H91" s="153">
        <f t="shared" si="19"/>
        <v>1.7281452450523134</v>
      </c>
      <c r="I91" s="157">
        <v>2.1895120359433994E-2</v>
      </c>
      <c r="J91" s="157">
        <f t="shared" si="20"/>
        <v>0.26184426717579884</v>
      </c>
      <c r="K91" s="172">
        <f t="shared" si="21"/>
        <v>3.7837948139003957E-2</v>
      </c>
      <c r="L91" s="183"/>
      <c r="M91" s="157"/>
      <c r="N91" s="153">
        <v>0.05</v>
      </c>
      <c r="O91" s="127"/>
      <c r="P91" s="123"/>
    </row>
    <row r="92" spans="1:16" ht="14.25">
      <c r="A92" s="43">
        <f t="shared" si="13"/>
        <v>1882</v>
      </c>
      <c r="B92" s="142">
        <v>1058.4802153371195</v>
      </c>
      <c r="C92" s="139">
        <v>7064.4072486167806</v>
      </c>
      <c r="D92" s="152">
        <f t="shared" si="24"/>
        <v>6.6741041979389379</v>
      </c>
      <c r="E92" s="151">
        <f t="shared" si="25"/>
        <v>1.4048845784490538</v>
      </c>
      <c r="F92" s="165">
        <f t="shared" si="18"/>
        <v>9924.6767994654256</v>
      </c>
      <c r="G92" s="171">
        <v>0.21902777632364182</v>
      </c>
      <c r="H92" s="153">
        <f t="shared" si="19"/>
        <v>1.712593323658127</v>
      </c>
      <c r="I92" s="157">
        <v>2.1899310138078183E-2</v>
      </c>
      <c r="J92" s="157">
        <f t="shared" si="20"/>
        <v>0.2503096906283736</v>
      </c>
      <c r="K92" s="172">
        <f t="shared" si="21"/>
        <v>3.750461233519143E-2</v>
      </c>
      <c r="L92" s="183"/>
      <c r="M92" s="157"/>
      <c r="N92" s="153">
        <v>0.05</v>
      </c>
      <c r="O92" s="127"/>
      <c r="P92" s="123"/>
    </row>
    <row r="93" spans="1:16" ht="14.25">
      <c r="A93" s="43">
        <f t="shared" si="13"/>
        <v>1883</v>
      </c>
      <c r="B93" s="142">
        <v>1013.6455677078299</v>
      </c>
      <c r="C93" s="139">
        <v>7310.8062059228105</v>
      </c>
      <c r="D93" s="152">
        <f t="shared" si="24"/>
        <v>7.2123890626334344</v>
      </c>
      <c r="E93" s="151">
        <f t="shared" si="25"/>
        <v>1.4085045975599257</v>
      </c>
      <c r="F93" s="165">
        <f t="shared" si="18"/>
        <v>10297.304152911916</v>
      </c>
      <c r="G93" s="171">
        <v>0.21317596049620621</v>
      </c>
      <c r="H93" s="153">
        <f t="shared" si="19"/>
        <v>1.7087639180080854</v>
      </c>
      <c r="I93" s="157">
        <v>2.1903217368892915E-2</v>
      </c>
      <c r="J93" s="157">
        <f t="shared" si="20"/>
        <v>0.26994116894727171</v>
      </c>
      <c r="K93" s="172">
        <f t="shared" si="21"/>
        <v>3.7427427528252205E-2</v>
      </c>
      <c r="L93" s="183"/>
      <c r="M93" s="157"/>
      <c r="N93" s="153">
        <v>0.05</v>
      </c>
      <c r="O93" s="127"/>
      <c r="P93" s="123"/>
    </row>
    <row r="94" spans="1:16" ht="14.25">
      <c r="A94" s="43">
        <f t="shared" si="13"/>
        <v>1884</v>
      </c>
      <c r="B94" s="142">
        <v>962.25007460128245</v>
      </c>
      <c r="C94" s="139">
        <v>7306.3936781170942</v>
      </c>
      <c r="D94" s="152">
        <f t="shared" si="24"/>
        <v>7.5930299939384973</v>
      </c>
      <c r="E94" s="151">
        <f t="shared" si="25"/>
        <v>1.4121246166707977</v>
      </c>
      <c r="F94" s="165">
        <f t="shared" si="18"/>
        <v>10317.538371957042</v>
      </c>
      <c r="G94" s="171">
        <v>0.21206028067411536</v>
      </c>
      <c r="H94" s="153">
        <f t="shared" si="19"/>
        <v>1.7115801592288347</v>
      </c>
      <c r="I94" s="157">
        <v>2.1899850320811778E-2</v>
      </c>
      <c r="J94" s="157">
        <f t="shared" si="20"/>
        <v>0.28461219550196759</v>
      </c>
      <c r="K94" s="172">
        <f t="shared" si="21"/>
        <v>3.7483349299182671E-2</v>
      </c>
      <c r="L94" s="183"/>
      <c r="M94" s="157"/>
      <c r="N94" s="153">
        <v>0.05</v>
      </c>
      <c r="O94" s="127"/>
      <c r="P94" s="123"/>
    </row>
    <row r="95" spans="1:16" ht="14.25">
      <c r="A95" s="43">
        <f t="shared" si="13"/>
        <v>1885</v>
      </c>
      <c r="B95" s="142">
        <v>934.7823809727256</v>
      </c>
      <c r="C95" s="139">
        <v>7196.9538114319839</v>
      </c>
      <c r="D95" s="152">
        <f t="shared" si="24"/>
        <v>7.6990687436180627</v>
      </c>
      <c r="E95" s="152">
        <f>131.574463578167%+0.1</f>
        <v>1.4157446357816703</v>
      </c>
      <c r="F95" s="165">
        <f t="shared" si="18"/>
        <v>10189.048752503279</v>
      </c>
      <c r="G95" s="171">
        <v>0.19876767932407308</v>
      </c>
      <c r="H95" s="153">
        <f t="shared" si="19"/>
        <v>1.6971489115514982</v>
      </c>
      <c r="I95" s="157">
        <v>2.189628928387357E-2</v>
      </c>
      <c r="J95" s="157">
        <f t="shared" si="20"/>
        <v>0.28610712247978065</v>
      </c>
      <c r="K95" s="172">
        <f t="shared" si="21"/>
        <v>3.7161263525142763E-2</v>
      </c>
      <c r="L95" s="183"/>
      <c r="M95" s="157"/>
      <c r="N95" s="153">
        <v>0.05</v>
      </c>
      <c r="O95" s="127"/>
      <c r="P95" s="123"/>
    </row>
    <row r="96" spans="1:16" ht="14.25">
      <c r="A96" s="43">
        <f t="shared" si="13"/>
        <v>1886</v>
      </c>
      <c r="B96" s="142">
        <v>925.19429400583215</v>
      </c>
      <c r="C96" s="139">
        <v>7311.7263693622108</v>
      </c>
      <c r="D96" s="152">
        <f t="shared" si="24"/>
        <v>7.9029090610843307</v>
      </c>
      <c r="E96" s="151">
        <f>E95+(E$100-E$95)/5</f>
        <v>1.4055492229857414</v>
      </c>
      <c r="F96" s="165">
        <f t="shared" si="18"/>
        <v>10276.991317141412</v>
      </c>
      <c r="G96" s="171">
        <v>0.19958631912244762</v>
      </c>
      <c r="H96" s="153">
        <f t="shared" si="19"/>
        <v>1.6860776187468818</v>
      </c>
      <c r="I96" s="157">
        <v>2.1893808606987305E-2</v>
      </c>
      <c r="J96" s="157">
        <f t="shared" si="20"/>
        <v>0.29173320638564565</v>
      </c>
      <c r="K96" s="172">
        <f t="shared" si="21"/>
        <v>3.6914660681369137E-2</v>
      </c>
      <c r="L96" s="183"/>
      <c r="M96" s="157"/>
      <c r="N96" s="153">
        <v>0.05</v>
      </c>
      <c r="O96" s="127"/>
      <c r="P96" s="123"/>
    </row>
    <row r="97" spans="1:16" ht="14.25">
      <c r="A97" s="43">
        <f t="shared" si="13"/>
        <v>1887</v>
      </c>
      <c r="B97" s="141">
        <v>930.38308922143358</v>
      </c>
      <c r="C97" s="138">
        <v>7331.8749243320462</v>
      </c>
      <c r="D97" s="152">
        <f t="shared" si="24"/>
        <v>7.8804903155188812</v>
      </c>
      <c r="E97" s="151">
        <f>E96+(E$100-E$95)/5</f>
        <v>1.3953538101898124</v>
      </c>
      <c r="F97" s="165">
        <f t="shared" si="18"/>
        <v>10230.559611501863</v>
      </c>
      <c r="G97" s="171">
        <v>0.19421821330920203</v>
      </c>
      <c r="H97" s="153">
        <f t="shared" si="19"/>
        <v>1.6663569341390654</v>
      </c>
      <c r="I97" s="157">
        <v>2.1888056717608156E-2</v>
      </c>
      <c r="J97" s="157">
        <f t="shared" si="20"/>
        <v>0.28742760631178993</v>
      </c>
      <c r="K97" s="172">
        <f t="shared" si="21"/>
        <v>3.6473315086215499E-2</v>
      </c>
      <c r="L97" s="183">
        <f>'TC5'!D42</f>
        <v>9375.9037115554311</v>
      </c>
      <c r="M97" s="153">
        <f>L97/F97</f>
        <v>0.91646049361898319</v>
      </c>
      <c r="N97" s="153">
        <v>0.05</v>
      </c>
      <c r="O97" s="153">
        <f>1-M97-N97</f>
        <v>3.3539506381016812E-2</v>
      </c>
      <c r="P97" s="172">
        <f>(1-O97)*J97</f>
        <v>0.27778742627581526</v>
      </c>
    </row>
    <row r="98" spans="1:16" ht="14.25">
      <c r="A98" s="43">
        <f t="shared" si="13"/>
        <v>1888</v>
      </c>
      <c r="B98" s="142">
        <v>966.88764487006176</v>
      </c>
      <c r="C98" s="139">
        <v>7171.5415321329419</v>
      </c>
      <c r="D98" s="152">
        <f t="shared" si="24"/>
        <v>7.41714052318531</v>
      </c>
      <c r="E98" s="151">
        <f t="shared" ref="E98:E99" si="26">E97+(E$100-E$95)/5</f>
        <v>1.3851583973938835</v>
      </c>
      <c r="F98" s="165">
        <f t="shared" si="18"/>
        <v>9933.7209754929409</v>
      </c>
      <c r="G98" s="171">
        <v>0.18771799192695066</v>
      </c>
      <c r="H98" s="153">
        <f t="shared" si="19"/>
        <v>1.6451775502534165</v>
      </c>
      <c r="I98" s="157">
        <v>2.1886339296344787E-2</v>
      </c>
      <c r="J98" s="157">
        <f t="shared" si="20"/>
        <v>0.26706834144546615</v>
      </c>
      <c r="K98" s="172">
        <f t="shared" si="21"/>
        <v>3.6006914067575599E-2</v>
      </c>
      <c r="L98" s="183"/>
      <c r="M98" s="157"/>
      <c r="N98" s="153">
        <v>0.05</v>
      </c>
      <c r="O98" s="127"/>
      <c r="P98" s="123"/>
    </row>
    <row r="99" spans="1:16" ht="14.25">
      <c r="A99" s="45">
        <f t="shared" si="13"/>
        <v>1889</v>
      </c>
      <c r="B99" s="143">
        <v>983.69777152679228</v>
      </c>
      <c r="C99" s="145">
        <v>7409.4813260537258</v>
      </c>
      <c r="D99" s="152">
        <f t="shared" si="24"/>
        <v>7.532274180669849</v>
      </c>
      <c r="E99" s="151">
        <f t="shared" si="26"/>
        <v>1.3749629845979545</v>
      </c>
      <c r="F99" s="165">
        <f t="shared" si="18"/>
        <v>10187.762558393641</v>
      </c>
      <c r="G99" s="171">
        <v>0.19600295460929454</v>
      </c>
      <c r="H99" s="153">
        <f t="shared" si="19"/>
        <v>1.6444597920575674</v>
      </c>
      <c r="I99" s="157">
        <v>2.1892886254212637E-2</v>
      </c>
      <c r="J99" s="157">
        <f t="shared" si="20"/>
        <v>0.27117671795081044</v>
      </c>
      <c r="K99" s="172">
        <f t="shared" si="21"/>
        <v>3.6001971177142489E-2</v>
      </c>
      <c r="L99" s="183"/>
      <c r="M99" s="157"/>
      <c r="N99" s="153">
        <v>0.05</v>
      </c>
      <c r="O99" s="127"/>
      <c r="P99" s="123"/>
    </row>
    <row r="100" spans="1:16" ht="14.25">
      <c r="A100" s="43">
        <f t="shared" si="13"/>
        <v>1890</v>
      </c>
      <c r="B100" s="142">
        <v>1032.6296350860059</v>
      </c>
      <c r="C100" s="139">
        <v>7705.4181737949093</v>
      </c>
      <c r="D100" s="152">
        <f t="shared" si="24"/>
        <v>7.4619378642499816</v>
      </c>
      <c r="E100" s="152">
        <v>1.3647675718020258</v>
      </c>
      <c r="F100" s="165">
        <f t="shared" si="18"/>
        <v>10516.104850769278</v>
      </c>
      <c r="G100" s="171">
        <v>0.16973253991975296</v>
      </c>
      <c r="H100" s="153">
        <f t="shared" si="19"/>
        <v>1.5964130381640973</v>
      </c>
      <c r="I100" s="157">
        <v>2.1894065449022917E-2</v>
      </c>
      <c r="J100" s="157">
        <f t="shared" si="20"/>
        <v>0.2608094398737536</v>
      </c>
      <c r="K100" s="172">
        <f t="shared" si="21"/>
        <v>3.4951971541238268E-2</v>
      </c>
      <c r="L100" s="183"/>
      <c r="M100" s="157"/>
      <c r="N100" s="153">
        <v>0.05</v>
      </c>
      <c r="O100" s="127"/>
      <c r="P100" s="123"/>
    </row>
    <row r="101" spans="1:16" ht="14.25">
      <c r="A101" s="43">
        <f t="shared" si="13"/>
        <v>1891</v>
      </c>
      <c r="B101" s="142">
        <v>1070.449668724523</v>
      </c>
      <c r="C101" s="139">
        <v>8002.2871300101397</v>
      </c>
      <c r="D101" s="152">
        <f t="shared" si="24"/>
        <v>7.4756313760600586</v>
      </c>
      <c r="E101" s="151">
        <f>E100+(E$106-E$100)/6</f>
        <v>1.3575159274561184</v>
      </c>
      <c r="F101" s="165">
        <f t="shared" si="18"/>
        <v>10863.232235065874</v>
      </c>
      <c r="G101" s="171">
        <v>0.18319278860133761</v>
      </c>
      <c r="H101" s="153">
        <f t="shared" si="19"/>
        <v>1.6062030557775357</v>
      </c>
      <c r="I101" s="157">
        <v>2.1896533276215793E-2</v>
      </c>
      <c r="J101" s="157">
        <f t="shared" si="20"/>
        <v>0.26292003864943347</v>
      </c>
      <c r="K101" s="172">
        <f t="shared" si="21"/>
        <v>3.5170278659192304E-2</v>
      </c>
      <c r="L101" s="183"/>
      <c r="M101" s="157"/>
      <c r="N101" s="153">
        <v>0.05</v>
      </c>
      <c r="O101" s="127"/>
      <c r="P101" s="123"/>
    </row>
    <row r="102" spans="1:16" ht="14.25">
      <c r="A102" s="43">
        <f t="shared" si="13"/>
        <v>1892</v>
      </c>
      <c r="B102" s="142">
        <v>1096.8154407569864</v>
      </c>
      <c r="C102" s="139">
        <v>8059.1369714046141</v>
      </c>
      <c r="D102" s="152">
        <f t="shared" si="24"/>
        <v>7.3477603176724609</v>
      </c>
      <c r="E102" s="151">
        <f t="shared" ref="E102:E105" si="27">E101+(E$106-E$100)/6</f>
        <v>1.350264283110211</v>
      </c>
      <c r="F102" s="165">
        <f t="shared" si="18"/>
        <v>10881.964805180647</v>
      </c>
      <c r="G102" s="171">
        <v>0.16631743292657875</v>
      </c>
      <c r="H102" s="153">
        <f t="shared" si="19"/>
        <v>1.5748367724495484</v>
      </c>
      <c r="I102" s="157">
        <v>2.1966392689913638E-2</v>
      </c>
      <c r="J102" s="157">
        <f t="shared" si="20"/>
        <v>0.25418462138870335</v>
      </c>
      <c r="K102" s="172">
        <f t="shared" si="21"/>
        <v>3.4593482966142945E-2</v>
      </c>
      <c r="L102" s="183"/>
      <c r="M102" s="157"/>
      <c r="N102" s="153">
        <v>0.05</v>
      </c>
      <c r="O102" s="127"/>
      <c r="P102" s="123"/>
    </row>
    <row r="103" spans="1:16" ht="14.25">
      <c r="A103" s="43">
        <f t="shared" ref="A103:A108" si="28">A102+1</f>
        <v>1893</v>
      </c>
      <c r="B103" s="142">
        <v>1088.182543958987</v>
      </c>
      <c r="C103" s="139">
        <v>8084.4306316965167</v>
      </c>
      <c r="D103" s="152">
        <f t="shared" si="24"/>
        <v>7.4292963773192211</v>
      </c>
      <c r="E103" s="151">
        <f t="shared" si="27"/>
        <v>1.3430126387643035</v>
      </c>
      <c r="F103" s="165">
        <f t="shared" si="18"/>
        <v>10857.492515581704</v>
      </c>
      <c r="G103" s="171">
        <v>0.17931957572034948</v>
      </c>
      <c r="H103" s="153">
        <f t="shared" si="19"/>
        <v>1.5838410953345854</v>
      </c>
      <c r="I103" s="157">
        <v>2.198130042806638E-2</v>
      </c>
      <c r="J103" s="157">
        <f t="shared" si="20"/>
        <v>0.25865011347113909</v>
      </c>
      <c r="K103" s="172">
        <f t="shared" si="21"/>
        <v>3.4814886946867248E-2</v>
      </c>
      <c r="L103" s="183"/>
      <c r="M103" s="157"/>
      <c r="N103" s="153">
        <v>0.05</v>
      </c>
      <c r="O103" s="127"/>
      <c r="P103" s="123"/>
    </row>
    <row r="104" spans="1:16" ht="14.25">
      <c r="A104" s="43">
        <f t="shared" si="28"/>
        <v>1894</v>
      </c>
      <c r="B104" s="142">
        <v>1099.7153846444385</v>
      </c>
      <c r="C104" s="139">
        <v>8491.738909228794</v>
      </c>
      <c r="D104" s="152">
        <f t="shared" si="24"/>
        <v>7.7217605826023386</v>
      </c>
      <c r="E104" s="151">
        <f t="shared" si="27"/>
        <v>1.3357609944183961</v>
      </c>
      <c r="F104" s="165">
        <f t="shared" si="18"/>
        <v>11342.93360973284</v>
      </c>
      <c r="G104" s="171">
        <v>0.18215102974828376</v>
      </c>
      <c r="H104" s="153">
        <f t="shared" si="19"/>
        <v>1.5790712350492986</v>
      </c>
      <c r="I104" s="157">
        <v>2.2003935074016795E-2</v>
      </c>
      <c r="J104" s="157">
        <f t="shared" si="20"/>
        <v>0.26829860162227781</v>
      </c>
      <c r="K104" s="172">
        <f t="shared" si="21"/>
        <v>3.4745780933272283E-2</v>
      </c>
      <c r="L104" s="183"/>
      <c r="M104" s="157"/>
      <c r="N104" s="153">
        <v>0.05</v>
      </c>
      <c r="O104" s="127"/>
      <c r="P104" s="123"/>
    </row>
    <row r="105" spans="1:16" ht="14.25">
      <c r="A105" s="43">
        <f t="shared" si="28"/>
        <v>1895</v>
      </c>
      <c r="B105" s="142">
        <v>1080.2562772383326</v>
      </c>
      <c r="C105" s="139">
        <v>8409.712506281774</v>
      </c>
      <c r="D105" s="152">
        <f t="shared" si="24"/>
        <v>7.7849235255370548</v>
      </c>
      <c r="E105" s="151">
        <f t="shared" si="27"/>
        <v>1.3285093500724887</v>
      </c>
      <c r="F105" s="165">
        <f t="shared" si="18"/>
        <v>11172.381696016881</v>
      </c>
      <c r="G105" s="171">
        <v>0.17526245332206017</v>
      </c>
      <c r="H105" s="153">
        <f t="shared" si="19"/>
        <v>1.5613471580274887</v>
      </c>
      <c r="I105" s="157">
        <v>2.2022637929662151E-2</v>
      </c>
      <c r="J105" s="157">
        <f t="shared" si="20"/>
        <v>0.26768446420094627</v>
      </c>
      <c r="K105" s="172">
        <f t="shared" si="21"/>
        <v>3.4384983143746377E-2</v>
      </c>
      <c r="L105" s="183"/>
      <c r="M105" s="157"/>
      <c r="N105" s="153">
        <v>0.05</v>
      </c>
      <c r="O105" s="127"/>
      <c r="P105" s="123"/>
    </row>
    <row r="106" spans="1:16" ht="14.25">
      <c r="A106" s="43">
        <f t="shared" si="28"/>
        <v>1896</v>
      </c>
      <c r="B106" s="142">
        <v>1191.901740479512</v>
      </c>
      <c r="C106" s="139">
        <v>8438.9296662427332</v>
      </c>
      <c r="D106" s="152">
        <f t="shared" si="24"/>
        <v>7.0802226220826574</v>
      </c>
      <c r="E106" s="152">
        <v>1.3212577057265811</v>
      </c>
      <c r="F106" s="165">
        <f t="shared" si="18"/>
        <v>11150.000849607857</v>
      </c>
      <c r="G106" s="171">
        <v>0.18305804489417254</v>
      </c>
      <c r="H106" s="153">
        <f t="shared" si="19"/>
        <v>1.5631245581382489</v>
      </c>
      <c r="I106" s="157">
        <v>2.20421642962563E-2</v>
      </c>
      <c r="J106" s="157">
        <f t="shared" si="20"/>
        <v>0.2439465805136215</v>
      </c>
      <c r="K106" s="172">
        <f t="shared" si="21"/>
        <v>3.4454648325996318E-2</v>
      </c>
      <c r="L106" s="183"/>
      <c r="M106" s="157"/>
      <c r="N106" s="153">
        <v>0.05</v>
      </c>
      <c r="O106" s="127"/>
      <c r="P106" s="123"/>
    </row>
    <row r="107" spans="1:16" ht="14.25">
      <c r="A107" s="43">
        <f t="shared" si="28"/>
        <v>1897</v>
      </c>
      <c r="B107" s="142">
        <v>1142.1912163416644</v>
      </c>
      <c r="C107" s="139">
        <v>8534.4955622148318</v>
      </c>
      <c r="D107" s="152">
        <f t="shared" si="24"/>
        <v>7.4720374663272695</v>
      </c>
      <c r="E107" s="152">
        <v>1.3223295501089598</v>
      </c>
      <c r="F107" s="165">
        <f t="shared" si="18"/>
        <v>11285.415677190453</v>
      </c>
      <c r="G107" s="171">
        <v>0.18330243966372711</v>
      </c>
      <c r="H107" s="153">
        <f t="shared" si="19"/>
        <v>1.5647157826833709</v>
      </c>
      <c r="I107" s="157">
        <v>2.205400146846798E-2</v>
      </c>
      <c r="J107" s="157">
        <f t="shared" si="20"/>
        <v>0.25784689332819222</v>
      </c>
      <c r="K107" s="172">
        <f t="shared" si="21"/>
        <v>3.4508244169034086E-2</v>
      </c>
      <c r="L107" s="183"/>
      <c r="M107" s="157"/>
      <c r="N107" s="153">
        <v>0.05</v>
      </c>
      <c r="O107" s="127"/>
      <c r="P107" s="123"/>
    </row>
    <row r="108" spans="1:16" ht="14.25">
      <c r="A108" s="46">
        <f t="shared" si="28"/>
        <v>1898</v>
      </c>
      <c r="B108" s="144">
        <v>1209.7024791457548</v>
      </c>
      <c r="C108" s="146">
        <v>8406.7280384209025</v>
      </c>
      <c r="D108" s="152">
        <f t="shared" si="24"/>
        <v>6.949417880301783</v>
      </c>
      <c r="E108" s="152">
        <v>1.3233421653644515</v>
      </c>
      <c r="F108" s="165">
        <f t="shared" si="18"/>
        <v>11124.977685993965</v>
      </c>
      <c r="G108" s="171">
        <v>0.18777869071907974</v>
      </c>
      <c r="H108" s="153">
        <f t="shared" si="19"/>
        <v>1.5718376245499401</v>
      </c>
      <c r="I108" s="157">
        <v>2.2074136046627977E-2</v>
      </c>
      <c r="J108" s="157">
        <f t="shared" si="20"/>
        <v>0.24112365731182303</v>
      </c>
      <c r="K108" s="172">
        <f t="shared" si="21"/>
        <v>3.4696957567523924E-2</v>
      </c>
      <c r="L108" s="183"/>
      <c r="M108" s="157"/>
      <c r="N108" s="153">
        <v>0.05</v>
      </c>
      <c r="O108" s="127"/>
      <c r="P108" s="123"/>
    </row>
    <row r="109" spans="1:16" ht="14.25">
      <c r="A109" s="43">
        <v>1899</v>
      </c>
      <c r="B109" s="133">
        <v>1270.7296393265483</v>
      </c>
      <c r="C109" s="137">
        <v>8690.6372399525299</v>
      </c>
      <c r="D109" s="152">
        <f t="shared" si="24"/>
        <v>6.8390922592773773</v>
      </c>
      <c r="E109" s="152">
        <v>1.324263438144466</v>
      </c>
      <c r="F109" s="165">
        <f t="shared" si="18"/>
        <v>11508.693151045869</v>
      </c>
      <c r="G109" s="171">
        <v>0.17748277479167418</v>
      </c>
      <c r="H109" s="153">
        <f t="shared" si="19"/>
        <v>1.5592973877015086</v>
      </c>
      <c r="I109" s="157">
        <v>2.2093635827228786E-2</v>
      </c>
      <c r="J109" s="157">
        <f t="shared" si="20"/>
        <v>0.23561048046483959</v>
      </c>
      <c r="K109" s="172">
        <f t="shared" si="21"/>
        <v>3.4450548630226306E-2</v>
      </c>
      <c r="L109" s="183"/>
      <c r="M109" s="157"/>
      <c r="N109" s="153">
        <v>0.05</v>
      </c>
      <c r="O109" s="127"/>
      <c r="P109" s="123"/>
    </row>
    <row r="110" spans="1:16" ht="14.25">
      <c r="A110" s="43">
        <f t="shared" ref="A110:A173" si="29">A109+1</f>
        <v>1900</v>
      </c>
      <c r="B110" s="133">
        <v>1297.6709831752087</v>
      </c>
      <c r="C110" s="137">
        <v>8984.5185321652571</v>
      </c>
      <c r="D110" s="152">
        <f t="shared" si="24"/>
        <v>6.9235720368667497</v>
      </c>
      <c r="E110" s="152">
        <v>1.3357882470783493</v>
      </c>
      <c r="F110" s="165">
        <f t="shared" si="18"/>
        <v>12001.414260923973</v>
      </c>
      <c r="G110" s="171">
        <v>0.15921501839800617</v>
      </c>
      <c r="H110" s="153">
        <f t="shared" si="19"/>
        <v>1.5484657974127691</v>
      </c>
      <c r="I110" s="157">
        <v>2.2117678230461315E-2</v>
      </c>
      <c r="J110" s="157">
        <f t="shared" si="20"/>
        <v>0.2371217371369557</v>
      </c>
      <c r="K110" s="172">
        <f t="shared" si="21"/>
        <v>3.4248468258050321E-2</v>
      </c>
      <c r="L110" s="183"/>
      <c r="M110" s="157"/>
      <c r="N110" s="153">
        <v>0.05</v>
      </c>
      <c r="O110" s="127"/>
      <c r="P110" s="123"/>
    </row>
    <row r="111" spans="1:16" ht="14.25">
      <c r="A111" s="43">
        <f t="shared" si="29"/>
        <v>1901</v>
      </c>
      <c r="B111" s="133">
        <v>1215.8794012863259</v>
      </c>
      <c r="C111" s="137">
        <v>8912.8663546552107</v>
      </c>
      <c r="D111" s="152">
        <f t="shared" si="24"/>
        <v>7.3303868337813309</v>
      </c>
      <c r="E111" s="152">
        <v>1.3291846238072009</v>
      </c>
      <c r="F111" s="165">
        <f t="shared" si="18"/>
        <v>11846.844912656245</v>
      </c>
      <c r="G111" s="171">
        <v>0.20139486742955529</v>
      </c>
      <c r="H111" s="153">
        <f t="shared" si="19"/>
        <v>1.5968755849082557</v>
      </c>
      <c r="I111" s="157">
        <v>2.2598985181959432E-2</v>
      </c>
      <c r="J111" s="157">
        <f t="shared" si="20"/>
        <v>0.26453729706770862</v>
      </c>
      <c r="K111" s="172">
        <f t="shared" si="21"/>
        <v>3.6087767680774471E-2</v>
      </c>
      <c r="L111" s="183"/>
      <c r="M111" s="157"/>
      <c r="N111" s="153">
        <v>0.1</v>
      </c>
      <c r="O111" s="127"/>
      <c r="P111" s="123"/>
    </row>
    <row r="112" spans="1:16" ht="14.25">
      <c r="A112" s="43">
        <f t="shared" si="29"/>
        <v>1902</v>
      </c>
      <c r="B112" s="133">
        <v>1179.5593285812317</v>
      </c>
      <c r="C112" s="137">
        <v>8823.8118148056801</v>
      </c>
      <c r="D112" s="152">
        <f t="shared" si="24"/>
        <v>7.4806002555368867</v>
      </c>
      <c r="E112" s="152">
        <v>1.3303352439756049</v>
      </c>
      <c r="F112" s="165">
        <f t="shared" si="18"/>
        <v>11738.627843444339</v>
      </c>
      <c r="G112" s="171">
        <v>0.19388004895960831</v>
      </c>
      <c r="H112" s="153">
        <f t="shared" si="19"/>
        <v>1.5882607062102878</v>
      </c>
      <c r="I112" s="157">
        <v>2.1985698376922484E-2</v>
      </c>
      <c r="J112" s="157">
        <f t="shared" si="20"/>
        <v>0.26121523614891273</v>
      </c>
      <c r="K112" s="172">
        <f t="shared" si="21"/>
        <v>3.4919020830657281E-2</v>
      </c>
      <c r="L112" s="141">
        <f>'TC4'!D$20</f>
        <v>8587.4758695379987</v>
      </c>
      <c r="M112" s="153">
        <f>L112/F112</f>
        <v>0.7315570426175354</v>
      </c>
      <c r="N112" s="153">
        <v>0.1142857142857143</v>
      </c>
      <c r="O112" s="153">
        <f t="shared" ref="O112:O114" si="30">1-M112-N112</f>
        <v>0.1541572430967503</v>
      </c>
      <c r="P112" s="172">
        <f t="shared" ref="P112:P115" si="31">(1-O112)*J112</f>
        <v>0.22094701548932977</v>
      </c>
    </row>
    <row r="113" spans="1:16" ht="14.25">
      <c r="A113" s="43">
        <f t="shared" si="29"/>
        <v>1903</v>
      </c>
      <c r="B113" s="133">
        <v>1235.469452192945</v>
      </c>
      <c r="C113" s="137">
        <v>9174.4364828427679</v>
      </c>
      <c r="D113" s="152">
        <f t="shared" si="24"/>
        <v>7.4258707623715354</v>
      </c>
      <c r="E113" s="152">
        <v>1.3431645770542784</v>
      </c>
      <c r="F113" s="165">
        <f t="shared" si="18"/>
        <v>12322.778098188848</v>
      </c>
      <c r="G113" s="171">
        <v>0.19331665579706628</v>
      </c>
      <c r="H113" s="153">
        <f t="shared" si="19"/>
        <v>1.6028206612754925</v>
      </c>
      <c r="I113" s="157">
        <v>2.1757341724814108E-2</v>
      </c>
      <c r="J113" s="157">
        <f t="shared" si="20"/>
        <v>0.25896325881633531</v>
      </c>
      <c r="K113" s="172">
        <f t="shared" si="21"/>
        <v>3.4873116850963413E-2</v>
      </c>
      <c r="L113" s="141">
        <f>'TC4'!H$23</f>
        <v>9046.1670610397741</v>
      </c>
      <c r="M113" s="153">
        <f t="shared" ref="M113:M123" si="32">L113/F113</f>
        <v>0.73410127074911324</v>
      </c>
      <c r="N113" s="153">
        <v>0.12857142857142859</v>
      </c>
      <c r="O113" s="153">
        <f t="shared" si="30"/>
        <v>0.13732730067945817</v>
      </c>
      <c r="P113" s="172">
        <f t="shared" si="31"/>
        <v>0.22340053350793207</v>
      </c>
    </row>
    <row r="114" spans="1:16" ht="14.25">
      <c r="A114" s="43">
        <f t="shared" si="29"/>
        <v>1904</v>
      </c>
      <c r="B114" s="133">
        <v>1251.6959550568408</v>
      </c>
      <c r="C114" s="137">
        <v>9303.7519012494977</v>
      </c>
      <c r="D114" s="152">
        <f t="shared" si="24"/>
        <v>7.4329168067232469</v>
      </c>
      <c r="E114" s="152">
        <v>1.3509394921086133</v>
      </c>
      <c r="F114" s="165">
        <f t="shared" si="18"/>
        <v>12568.805868178542</v>
      </c>
      <c r="G114" s="171">
        <v>0.18434878790671952</v>
      </c>
      <c r="H114" s="153">
        <f t="shared" si="19"/>
        <v>1.5999835500141555</v>
      </c>
      <c r="I114" s="157">
        <v>2.1857139018622986E-2</v>
      </c>
      <c r="J114" s="157">
        <f t="shared" si="20"/>
        <v>0.25993700103098605</v>
      </c>
      <c r="K114" s="172">
        <f t="shared" si="21"/>
        <v>3.4971062880169324E-2</v>
      </c>
      <c r="L114" s="141">
        <f>'TC4'!L$23</f>
        <v>9621.6031096779079</v>
      </c>
      <c r="M114" s="153">
        <f t="shared" si="32"/>
        <v>0.76551449760535284</v>
      </c>
      <c r="N114" s="153">
        <v>0.14285714285714288</v>
      </c>
      <c r="O114" s="153">
        <f t="shared" si="30"/>
        <v>9.1628359537504284E-2</v>
      </c>
      <c r="P114" s="172">
        <f t="shared" si="31"/>
        <v>0.23611940004341825</v>
      </c>
    </row>
    <row r="115" spans="1:16" ht="14.25">
      <c r="A115" s="43">
        <f t="shared" si="29"/>
        <v>1905</v>
      </c>
      <c r="B115" s="133">
        <v>1254.3918362535828</v>
      </c>
      <c r="C115" s="137">
        <v>9163.0060167873453</v>
      </c>
      <c r="D115" s="152">
        <f t="shared" si="24"/>
        <v>7.3047398364405405</v>
      </c>
      <c r="E115" s="152">
        <v>1.3485420888339519</v>
      </c>
      <c r="F115" s="165">
        <f t="shared" si="18"/>
        <v>12356.699273876477</v>
      </c>
      <c r="G115" s="171">
        <v>0.17140225807551931</v>
      </c>
      <c r="H115" s="153">
        <f t="shared" si="19"/>
        <v>1.5796852479699688</v>
      </c>
      <c r="I115" s="157">
        <v>2.2572618639159908E-2</v>
      </c>
      <c r="J115" s="157">
        <f t="shared" si="20"/>
        <v>0.26046972985475358</v>
      </c>
      <c r="K115" s="172">
        <f t="shared" si="21"/>
        <v>3.5657632672332858E-2</v>
      </c>
      <c r="L115" s="141">
        <f>'TC4'!P$23</f>
        <v>10134.432477885506</v>
      </c>
      <c r="M115" s="153">
        <f t="shared" si="32"/>
        <v>0.82015692486025737</v>
      </c>
      <c r="N115" s="153">
        <v>0.15714285714285717</v>
      </c>
      <c r="O115" s="153">
        <f>1-M115-N115</f>
        <v>2.2700217996885458E-2</v>
      </c>
      <c r="P115" s="172">
        <f t="shared" si="31"/>
        <v>0.25455701020546079</v>
      </c>
    </row>
    <row r="116" spans="1:16" ht="14.25">
      <c r="A116" s="43">
        <f t="shared" si="29"/>
        <v>1906</v>
      </c>
      <c r="B116" s="133">
        <v>1240.8736649191997</v>
      </c>
      <c r="C116" s="137">
        <v>9387.6713691665755</v>
      </c>
      <c r="D116" s="152">
        <f t="shared" si="24"/>
        <v>7.5653723941170599</v>
      </c>
      <c r="E116" s="152">
        <v>1.3481751748513773</v>
      </c>
      <c r="F116" s="165">
        <f t="shared" si="18"/>
        <v>12656.225489573417</v>
      </c>
      <c r="G116" s="171">
        <v>0.19327614189659173</v>
      </c>
      <c r="H116" s="153">
        <f t="shared" si="19"/>
        <v>1.6087452712474146</v>
      </c>
      <c r="I116" s="157">
        <v>2.2566026329848339E-2</v>
      </c>
      <c r="J116" s="157">
        <f t="shared" si="20"/>
        <v>0.27464562436631385</v>
      </c>
      <c r="K116" s="172">
        <f t="shared" si="21"/>
        <v>3.6302988148988163E-2</v>
      </c>
      <c r="L116" s="47"/>
      <c r="M116" s="153"/>
      <c r="N116" s="153">
        <v>0.17142857142857146</v>
      </c>
      <c r="O116" s="153"/>
      <c r="P116" s="50"/>
    </row>
    <row r="117" spans="1:16" ht="14.25">
      <c r="A117" s="43">
        <f t="shared" si="29"/>
        <v>1907</v>
      </c>
      <c r="B117" s="133">
        <v>1382.4423695369208</v>
      </c>
      <c r="C117" s="137">
        <v>9570.7436256804467</v>
      </c>
      <c r="D117" s="152">
        <f t="shared" si="24"/>
        <v>6.9230687922899641</v>
      </c>
      <c r="E117" s="152">
        <v>1.3494124903217783</v>
      </c>
      <c r="F117" s="165">
        <f t="shared" si="18"/>
        <v>12914.880990160738</v>
      </c>
      <c r="G117" s="171">
        <v>0.18533879181940618</v>
      </c>
      <c r="H117" s="153">
        <f t="shared" si="19"/>
        <v>1.5995109709440329</v>
      </c>
      <c r="I117" s="157">
        <v>2.3689140355365245E-2</v>
      </c>
      <c r="J117" s="157">
        <f t="shared" si="20"/>
        <v>0.26232227577430212</v>
      </c>
      <c r="K117" s="172">
        <f t="shared" si="21"/>
        <v>3.7891039890639737E-2</v>
      </c>
      <c r="L117" s="141">
        <f>'TC4'!D$45</f>
        <v>9134.6753609190146</v>
      </c>
      <c r="M117" s="153">
        <f t="shared" si="32"/>
        <v>0.70729845423107729</v>
      </c>
      <c r="N117" s="153">
        <v>0.18571428571428575</v>
      </c>
      <c r="O117" s="153">
        <f>1-M117-N117</f>
        <v>0.10698726005463696</v>
      </c>
      <c r="P117" s="172">
        <f t="shared" ref="P117" si="33">(1-O117)*J117</f>
        <v>0.23425713423791267</v>
      </c>
    </row>
    <row r="118" spans="1:16" ht="14.25">
      <c r="A118" s="43">
        <f t="shared" si="29"/>
        <v>1908</v>
      </c>
      <c r="B118" s="133">
        <v>1366.8944462134134</v>
      </c>
      <c r="C118" s="137">
        <v>9737.8087289404612</v>
      </c>
      <c r="D118" s="152">
        <f t="shared" si="24"/>
        <v>7.1240385502452295</v>
      </c>
      <c r="E118" s="152">
        <v>1.3456074174835888</v>
      </c>
      <c r="F118" s="165">
        <f t="shared" si="18"/>
        <v>13103.267655698723</v>
      </c>
      <c r="G118" s="171">
        <v>0.18414367841704182</v>
      </c>
      <c r="H118" s="153">
        <f t="shared" si="19"/>
        <v>1.5933925170442729</v>
      </c>
      <c r="I118" s="157">
        <v>2.2014602577567714E-2</v>
      </c>
      <c r="J118" s="157">
        <f t="shared" si="20"/>
        <v>0.24989633332495018</v>
      </c>
      <c r="K118" s="172">
        <f t="shared" si="21"/>
        <v>3.5077903012799956E-2</v>
      </c>
      <c r="L118" s="47"/>
      <c r="M118" s="153"/>
      <c r="N118" s="153">
        <v>0.2</v>
      </c>
      <c r="O118" s="153"/>
      <c r="P118" s="50"/>
    </row>
    <row r="119" spans="1:16" ht="14.25">
      <c r="A119" s="45">
        <f t="shared" si="29"/>
        <v>1909</v>
      </c>
      <c r="B119" s="134">
        <v>1421.9464434802323</v>
      </c>
      <c r="C119" s="147">
        <v>10027.398374553244</v>
      </c>
      <c r="D119" s="152">
        <f t="shared" si="24"/>
        <v>7.051881890861555</v>
      </c>
      <c r="E119" s="152">
        <v>1.3658154874447705</v>
      </c>
      <c r="F119" s="165">
        <f t="shared" si="18"/>
        <v>13695.575998743339</v>
      </c>
      <c r="G119" s="171">
        <v>0.18991391592939225</v>
      </c>
      <c r="H119" s="153">
        <f t="shared" si="19"/>
        <v>1.6252028551024187</v>
      </c>
      <c r="I119" s="157">
        <v>2.2874473139600747E-2</v>
      </c>
      <c r="J119" s="157">
        <f t="shared" si="20"/>
        <v>0.26215835687391992</v>
      </c>
      <c r="K119" s="172">
        <f t="shared" si="21"/>
        <v>3.717565905544272E-2</v>
      </c>
      <c r="L119" s="141">
        <f>'TC4'!H$45</f>
        <v>9909.0323405614545</v>
      </c>
      <c r="M119" s="153">
        <f t="shared" si="32"/>
        <v>0.72352067130806874</v>
      </c>
      <c r="N119" s="153">
        <v>0.2</v>
      </c>
      <c r="O119" s="153">
        <f t="shared" ref="O119:O123" si="34">1-M119-N119</f>
        <v>7.6479328691931248E-2</v>
      </c>
      <c r="P119" s="172">
        <f t="shared" ref="P119:P123" si="35">(1-O119)*J119</f>
        <v>0.2421086617292228</v>
      </c>
    </row>
    <row r="120" spans="1:16" ht="14.25">
      <c r="A120" s="43">
        <f t="shared" si="29"/>
        <v>1910</v>
      </c>
      <c r="B120" s="133">
        <v>1410.0566287205031</v>
      </c>
      <c r="C120" s="137">
        <v>10628.626908341768</v>
      </c>
      <c r="D120" s="152">
        <f t="shared" si="24"/>
        <v>7.5377305363872305</v>
      </c>
      <c r="E120" s="152">
        <v>1.3593493640456646</v>
      </c>
      <c r="F120" s="165">
        <f t="shared" si="18"/>
        <v>14448.017228533021</v>
      </c>
      <c r="G120" s="171">
        <v>0.20834680137789643</v>
      </c>
      <c r="H120" s="153">
        <f t="shared" si="19"/>
        <v>1.6425654559996565</v>
      </c>
      <c r="I120" s="157">
        <v>2.1095301176905827E-2</v>
      </c>
      <c r="J120" s="157">
        <f t="shared" si="20"/>
        <v>0.26118547614662752</v>
      </c>
      <c r="K120" s="172">
        <f t="shared" si="21"/>
        <v>3.4650412997094412E-2</v>
      </c>
      <c r="L120" s="141">
        <f>'TC4'!L$45</f>
        <v>9916.2627888541174</v>
      </c>
      <c r="M120" s="153">
        <f t="shared" si="32"/>
        <v>0.68634073672550322</v>
      </c>
      <c r="N120" s="153">
        <v>0.2</v>
      </c>
      <c r="O120" s="153">
        <f t="shared" si="34"/>
        <v>0.11365926327449677</v>
      </c>
      <c r="P120" s="172">
        <f t="shared" si="35"/>
        <v>0.23149932734980316</v>
      </c>
    </row>
    <row r="121" spans="1:16" ht="14.25">
      <c r="A121" s="43">
        <f t="shared" si="29"/>
        <v>1911</v>
      </c>
      <c r="B121" s="133">
        <v>1571.2411579016755</v>
      </c>
      <c r="C121" s="137">
        <v>10988.629473071594</v>
      </c>
      <c r="D121" s="152">
        <f t="shared" si="24"/>
        <v>6.9935982887225494</v>
      </c>
      <c r="E121" s="152">
        <v>1.3780367438362497</v>
      </c>
      <c r="F121" s="165">
        <f t="shared" si="18"/>
        <v>15142.735178294624</v>
      </c>
      <c r="G121" s="171">
        <v>0.18738213612206403</v>
      </c>
      <c r="H121" s="153">
        <f t="shared" si="19"/>
        <v>1.6362562125509796</v>
      </c>
      <c r="I121" s="157">
        <v>2.2322693590182532E-2</v>
      </c>
      <c r="J121" s="157">
        <f t="shared" si="20"/>
        <v>0.25544569583430826</v>
      </c>
      <c r="K121" s="172">
        <f t="shared" si="21"/>
        <v>3.6525646067808101E-2</v>
      </c>
      <c r="L121" s="141">
        <f>'TC4'!P$45</f>
        <v>10158.107275599939</v>
      </c>
      <c r="M121" s="153">
        <f t="shared" si="32"/>
        <v>0.67082380798420238</v>
      </c>
      <c r="N121" s="153">
        <v>0.2</v>
      </c>
      <c r="O121" s="153">
        <f t="shared" si="34"/>
        <v>0.12917619201579761</v>
      </c>
      <c r="P121" s="172">
        <f t="shared" si="35"/>
        <v>0.2224481935796066</v>
      </c>
    </row>
    <row r="122" spans="1:16" ht="14.25">
      <c r="A122" s="43">
        <f t="shared" si="29"/>
        <v>1912</v>
      </c>
      <c r="B122" s="133">
        <v>1704.1642563973051</v>
      </c>
      <c r="C122" s="137">
        <v>10923.709653116603</v>
      </c>
      <c r="D122" s="152">
        <f t="shared" si="24"/>
        <v>6.4100098403717913</v>
      </c>
      <c r="E122" s="152">
        <v>1.3524962476977067</v>
      </c>
      <c r="F122" s="165">
        <f t="shared" si="18"/>
        <v>14774.276316779422</v>
      </c>
      <c r="G122" s="171">
        <v>0.18810276574829293</v>
      </c>
      <c r="H122" s="153">
        <f t="shared" si="19"/>
        <v>1.6069045325538336</v>
      </c>
      <c r="I122" s="157">
        <v>2.0876405693762111E-2</v>
      </c>
      <c r="J122" s="157">
        <f t="shared" si="20"/>
        <v>0.21503269598781599</v>
      </c>
      <c r="K122" s="172">
        <f t="shared" si="21"/>
        <v>3.3546390932738993E-2</v>
      </c>
      <c r="L122" s="141">
        <f>'TC4'!D$67</f>
        <v>10443.978450725011</v>
      </c>
      <c r="M122" s="153">
        <f t="shared" si="32"/>
        <v>0.70690287813715724</v>
      </c>
      <c r="N122" s="153">
        <v>0.2</v>
      </c>
      <c r="O122" s="153">
        <f t="shared" si="34"/>
        <v>9.3097121862842747E-2</v>
      </c>
      <c r="P122" s="172">
        <f t="shared" si="35"/>
        <v>0.19501377088494268</v>
      </c>
    </row>
    <row r="123" spans="1:16" ht="14.25">
      <c r="A123" s="43">
        <f t="shared" si="29"/>
        <v>1913</v>
      </c>
      <c r="B123" s="133">
        <v>1665.987233999982</v>
      </c>
      <c r="C123" s="137">
        <v>11198.797782510026</v>
      </c>
      <c r="D123" s="152">
        <f t="shared" si="24"/>
        <v>6.7220189650685809</v>
      </c>
      <c r="E123" s="152">
        <v>1.3477721496930954</v>
      </c>
      <c r="F123" s="165">
        <f t="shared" si="18"/>
        <v>15093.427761311808</v>
      </c>
      <c r="G123" s="171">
        <v>0.19708998244723036</v>
      </c>
      <c r="H123" s="153">
        <f t="shared" si="19"/>
        <v>1.6134045390189735</v>
      </c>
      <c r="I123" s="157">
        <v>2.0959520906818838E-2</v>
      </c>
      <c r="J123" s="157">
        <f t="shared" si="20"/>
        <v>0.22731304473901245</v>
      </c>
      <c r="K123" s="172">
        <f t="shared" si="21"/>
        <v>3.3816186166724584E-2</v>
      </c>
      <c r="L123" s="141">
        <f>'TC4'!H$67</f>
        <v>10282.498733480659</v>
      </c>
      <c r="M123" s="153">
        <f t="shared" si="32"/>
        <v>0.68125669636404584</v>
      </c>
      <c r="N123" s="153">
        <v>0.2</v>
      </c>
      <c r="O123" s="153">
        <f t="shared" si="34"/>
        <v>0.11874330363595414</v>
      </c>
      <c r="P123" s="172">
        <f t="shared" si="35"/>
        <v>0.20032114284715466</v>
      </c>
    </row>
    <row r="124" spans="1:16" ht="14.25">
      <c r="A124" s="43">
        <f t="shared" si="29"/>
        <v>1914</v>
      </c>
      <c r="B124" s="133">
        <v>1537.3647474512311</v>
      </c>
      <c r="C124" s="137">
        <v>10493.771889719972</v>
      </c>
      <c r="D124" s="152">
        <f t="shared" si="24"/>
        <v>6.8258179505659955</v>
      </c>
      <c r="E124" s="152">
        <v>1.0366914266821958</v>
      </c>
      <c r="F124" s="165">
        <f t="shared" si="18"/>
        <v>10878.803351631321</v>
      </c>
      <c r="G124" s="171">
        <v>0.19999999999999996</v>
      </c>
      <c r="H124" s="153">
        <f t="shared" si="19"/>
        <v>1.244029712018635</v>
      </c>
      <c r="I124" s="157">
        <v>2.7805579668955197E-2</v>
      </c>
      <c r="J124" s="157">
        <f t="shared" si="20"/>
        <v>0.2361116453059118</v>
      </c>
      <c r="K124" s="172">
        <f t="shared" si="21"/>
        <v>3.4590967268081543E-2</v>
      </c>
      <c r="L124" s="47"/>
      <c r="M124" s="157"/>
      <c r="N124" s="153">
        <v>0.2</v>
      </c>
      <c r="O124" s="153"/>
      <c r="P124" s="50"/>
    </row>
    <row r="125" spans="1:16" ht="14.25">
      <c r="A125" s="43">
        <f t="shared" si="29"/>
        <v>1915</v>
      </c>
      <c r="B125" s="133">
        <v>1723.6287133582323</v>
      </c>
      <c r="C125" s="137">
        <v>11951.511872889154</v>
      </c>
      <c r="D125" s="152">
        <f t="shared" si="24"/>
        <v>6.9339247949771172</v>
      </c>
      <c r="E125" s="152">
        <v>0.97422044904209815</v>
      </c>
      <c r="F125" s="165">
        <f t="shared" si="18"/>
        <v>11643.407263538038</v>
      </c>
      <c r="G125" s="171">
        <v>0.19999999999999996</v>
      </c>
      <c r="H125" s="153">
        <f t="shared" si="19"/>
        <v>1.1690645388505176</v>
      </c>
      <c r="I125" s="157">
        <v>3.0034310673744718E-2</v>
      </c>
      <c r="J125" s="157">
        <f t="shared" si="20"/>
        <v>0.2434642971613272</v>
      </c>
      <c r="K125" s="172">
        <f t="shared" si="21"/>
        <v>3.5112047557494551E-2</v>
      </c>
      <c r="L125" s="47"/>
      <c r="M125" s="157"/>
      <c r="N125" s="153">
        <v>0.2</v>
      </c>
      <c r="O125" s="153"/>
      <c r="P125" s="50"/>
    </row>
    <row r="126" spans="1:16" ht="14.25">
      <c r="A126" s="43">
        <f t="shared" si="29"/>
        <v>1916</v>
      </c>
      <c r="B126" s="133">
        <v>2186.3441050103961</v>
      </c>
      <c r="C126" s="137">
        <v>12642.712966625242</v>
      </c>
      <c r="D126" s="152">
        <f t="shared" si="24"/>
        <v>5.7825814965046982</v>
      </c>
      <c r="E126" s="152">
        <v>1.0352749043147482</v>
      </c>
      <c r="F126" s="165">
        <f t="shared" si="18"/>
        <v>13088.683456801775</v>
      </c>
      <c r="G126" s="171">
        <v>0.19999999999999996</v>
      </c>
      <c r="H126" s="153">
        <f t="shared" si="19"/>
        <v>1.2423298851776978</v>
      </c>
      <c r="I126" s="157">
        <v>2.6419629536031157E-2</v>
      </c>
      <c r="J126" s="157">
        <f t="shared" si="20"/>
        <v>0.18979528460353035</v>
      </c>
      <c r="K126" s="172">
        <f t="shared" si="21"/>
        <v>3.2821895327934898E-2</v>
      </c>
      <c r="L126" s="47"/>
      <c r="M126" s="157"/>
      <c r="N126" s="153">
        <v>0.2</v>
      </c>
      <c r="O126" s="153"/>
      <c r="P126" s="50"/>
    </row>
    <row r="127" spans="1:16" ht="14.25">
      <c r="A127" s="43">
        <f t="shared" si="29"/>
        <v>1917</v>
      </c>
      <c r="B127" s="133">
        <v>2592.8976406917141</v>
      </c>
      <c r="C127" s="137">
        <v>14059.890718337549</v>
      </c>
      <c r="D127" s="152">
        <f t="shared" si="24"/>
        <v>5.4224626910404199</v>
      </c>
      <c r="E127" s="152">
        <v>1.1214601344181403</v>
      </c>
      <c r="F127" s="165">
        <f t="shared" si="18"/>
        <v>15767.60693489119</v>
      </c>
      <c r="G127" s="171">
        <v>0.19999999999999996</v>
      </c>
      <c r="H127" s="153">
        <f t="shared" si="19"/>
        <v>1.3457521613017682</v>
      </c>
      <c r="I127" s="157">
        <v>2.3763537717921685E-2</v>
      </c>
      <c r="J127" s="157">
        <f t="shared" si="20"/>
        <v>0.17340944720919663</v>
      </c>
      <c r="K127" s="172">
        <f t="shared" si="21"/>
        <v>3.1979832244069195E-2</v>
      </c>
      <c r="L127" s="47"/>
      <c r="M127" s="157"/>
      <c r="N127" s="153">
        <v>0.2</v>
      </c>
      <c r="O127" s="153"/>
      <c r="P127" s="50"/>
    </row>
    <row r="128" spans="1:16" ht="14.25">
      <c r="A128" s="46">
        <f t="shared" si="29"/>
        <v>1918</v>
      </c>
      <c r="B128" s="135">
        <v>2948.044090531193</v>
      </c>
      <c r="C128" s="148">
        <v>16668.437591137583</v>
      </c>
      <c r="D128" s="152">
        <f t="shared" si="24"/>
        <v>5.6540665876317275</v>
      </c>
      <c r="E128" s="152">
        <v>0.97100254437198297</v>
      </c>
      <c r="F128" s="165">
        <f t="shared" si="18"/>
        <v>16185.095311700199</v>
      </c>
      <c r="G128" s="171">
        <v>0.19999999999999996</v>
      </c>
      <c r="H128" s="153">
        <f t="shared" si="19"/>
        <v>1.1652030532463795</v>
      </c>
      <c r="I128" s="157">
        <v>2.9784922114401896E-2</v>
      </c>
      <c r="J128" s="157">
        <f t="shared" si="20"/>
        <v>0.19622710724911838</v>
      </c>
      <c r="K128" s="172">
        <f t="shared" si="21"/>
        <v>3.4705482188406703E-2</v>
      </c>
      <c r="L128" s="47"/>
      <c r="M128" s="157"/>
      <c r="N128" s="153">
        <v>0.2</v>
      </c>
      <c r="O128" s="153"/>
      <c r="P128" s="50"/>
    </row>
    <row r="129" spans="1:16" ht="14.25">
      <c r="A129" s="43">
        <f t="shared" si="29"/>
        <v>1919</v>
      </c>
      <c r="B129" s="133">
        <v>3919.3934861911657</v>
      </c>
      <c r="C129" s="137">
        <v>19452.525068583345</v>
      </c>
      <c r="D129" s="152">
        <f t="shared" si="24"/>
        <v>4.9631467565373617</v>
      </c>
      <c r="E129" s="152">
        <v>1.1872777610961944</v>
      </c>
      <c r="F129" s="165">
        <f t="shared" si="18"/>
        <v>23095.550411095232</v>
      </c>
      <c r="G129" s="171">
        <v>0.25</v>
      </c>
      <c r="H129" s="153">
        <f t="shared" si="19"/>
        <v>1.4840972013702429</v>
      </c>
      <c r="I129" s="157">
        <v>2.0369868645594869E-2</v>
      </c>
      <c r="J129" s="157">
        <f t="shared" si="20"/>
        <v>0.15004021981628943</v>
      </c>
      <c r="K129" s="172">
        <f t="shared" si="21"/>
        <v>3.0230865049206804E-2</v>
      </c>
      <c r="L129" s="47"/>
      <c r="M129" s="157"/>
      <c r="N129" s="153">
        <v>0.2</v>
      </c>
      <c r="O129" s="153"/>
      <c r="P129" s="50"/>
    </row>
    <row r="130" spans="1:16" ht="14.25">
      <c r="A130" s="43">
        <f t="shared" si="29"/>
        <v>1920</v>
      </c>
      <c r="B130" s="133">
        <v>5559.4784420613623</v>
      </c>
      <c r="C130" s="137">
        <v>25357.524524014374</v>
      </c>
      <c r="D130" s="152">
        <f t="shared" si="24"/>
        <v>4.5611337085448298</v>
      </c>
      <c r="E130" s="152">
        <v>1.2293209696806007</v>
      </c>
      <c r="F130" s="165">
        <f t="shared" si="18"/>
        <v>31172.536636560963</v>
      </c>
      <c r="G130" s="171">
        <v>0.25</v>
      </c>
      <c r="H130" s="153">
        <f t="shared" si="19"/>
        <v>1.5366512121007507</v>
      </c>
      <c r="I130" s="157">
        <v>2.0179609529706946E-2</v>
      </c>
      <c r="J130" s="157">
        <f t="shared" si="20"/>
        <v>0.14143629297513818</v>
      </c>
      <c r="K130" s="172">
        <f t="shared" si="21"/>
        <v>3.1009021443544039E-2</v>
      </c>
      <c r="L130" s="47"/>
      <c r="M130" s="157"/>
      <c r="N130" s="153">
        <v>0.2</v>
      </c>
      <c r="O130" s="153"/>
      <c r="P130" s="50"/>
    </row>
    <row r="131" spans="1:16" ht="14.25">
      <c r="A131" s="43">
        <f t="shared" si="29"/>
        <v>1921</v>
      </c>
      <c r="B131" s="133">
        <v>5600.9357386991733</v>
      </c>
      <c r="C131" s="137">
        <v>23335.854123860128</v>
      </c>
      <c r="D131" s="152">
        <f t="shared" si="24"/>
        <v>4.1664206147953271</v>
      </c>
      <c r="E131" s="152">
        <v>1.229527915977475</v>
      </c>
      <c r="F131" s="165">
        <f t="shared" si="18"/>
        <v>28692.084088464111</v>
      </c>
      <c r="G131" s="171">
        <v>0.25</v>
      </c>
      <c r="H131" s="153">
        <f t="shared" si="19"/>
        <v>1.5369098949718438</v>
      </c>
      <c r="I131" s="157">
        <v>2.0413467890996732E-2</v>
      </c>
      <c r="J131" s="157">
        <f t="shared" si="20"/>
        <v>0.13071586708689667</v>
      </c>
      <c r="K131" s="172">
        <f t="shared" si="21"/>
        <v>3.1373660792362895E-2</v>
      </c>
      <c r="L131" s="47"/>
      <c r="M131" s="157"/>
      <c r="N131" s="153">
        <v>0.2</v>
      </c>
      <c r="O131" s="153"/>
      <c r="P131" s="50"/>
    </row>
    <row r="132" spans="1:16" ht="14.25">
      <c r="A132" s="43">
        <f t="shared" si="29"/>
        <v>1922</v>
      </c>
      <c r="B132" s="133">
        <v>5961.7908287721893</v>
      </c>
      <c r="C132" s="137">
        <v>22667.124748947499</v>
      </c>
      <c r="D132" s="152">
        <f t="shared" si="24"/>
        <v>3.8020664260063812</v>
      </c>
      <c r="E132" s="152">
        <v>1.2274347407650896</v>
      </c>
      <c r="F132" s="165">
        <f t="shared" si="18"/>
        <v>27822.416390114322</v>
      </c>
      <c r="G132" s="171">
        <v>0.25</v>
      </c>
      <c r="H132" s="153">
        <f t="shared" si="19"/>
        <v>1.5342934259563621</v>
      </c>
      <c r="I132" s="157">
        <v>2.1355981346739342E-2</v>
      </c>
      <c r="J132" s="157">
        <f t="shared" si="20"/>
        <v>0.1245798080043645</v>
      </c>
      <c r="K132" s="172">
        <f t="shared" si="21"/>
        <v>3.2766341785148867E-2</v>
      </c>
      <c r="L132" s="47"/>
      <c r="M132" s="157"/>
      <c r="N132" s="153">
        <v>0.2</v>
      </c>
      <c r="O132" s="153"/>
      <c r="P132" s="50"/>
    </row>
    <row r="133" spans="1:16" ht="14.25">
      <c r="A133" s="43">
        <f t="shared" si="29"/>
        <v>1923</v>
      </c>
      <c r="B133" s="133">
        <v>6671.4635922985599</v>
      </c>
      <c r="C133" s="137">
        <v>22412.59757491382</v>
      </c>
      <c r="D133" s="152">
        <f t="shared" si="24"/>
        <v>3.3594723653722092</v>
      </c>
      <c r="E133" s="152">
        <v>1.2141626359332716</v>
      </c>
      <c r="F133" s="165">
        <f t="shared" si="18"/>
        <v>27212.538549669014</v>
      </c>
      <c r="G133" s="171">
        <v>0.25</v>
      </c>
      <c r="H133" s="153">
        <f t="shared" si="19"/>
        <v>1.5177032949165894</v>
      </c>
      <c r="I133" s="157">
        <v>1.9912100961790819E-2</v>
      </c>
      <c r="J133" s="157">
        <f t="shared" si="20"/>
        <v>0.10152547629375283</v>
      </c>
      <c r="K133" s="172">
        <f t="shared" si="21"/>
        <v>3.0220661238421716E-2</v>
      </c>
      <c r="L133" s="47"/>
      <c r="M133" s="157"/>
      <c r="N133" s="153">
        <v>0.2</v>
      </c>
      <c r="O133" s="153"/>
      <c r="P133" s="50"/>
    </row>
    <row r="134" spans="1:16" ht="14.25">
      <c r="A134" s="43">
        <f t="shared" si="29"/>
        <v>1924</v>
      </c>
      <c r="B134" s="133">
        <v>7580.8870363537853</v>
      </c>
      <c r="C134" s="137">
        <v>24416.616466561714</v>
      </c>
      <c r="D134" s="152">
        <f t="shared" si="24"/>
        <v>3.2208125974536994</v>
      </c>
      <c r="E134" s="152">
        <v>1.210598094572922</v>
      </c>
      <c r="F134" s="165">
        <f t="shared" si="18"/>
        <v>29558.709370337441</v>
      </c>
      <c r="G134" s="171">
        <v>0.25</v>
      </c>
      <c r="H134" s="153">
        <f t="shared" si="19"/>
        <v>1.5132476182161525</v>
      </c>
      <c r="I134" s="157">
        <v>2.0617207712471251E-2</v>
      </c>
      <c r="J134" s="157">
        <f t="shared" si="20"/>
        <v>0.1004859404774108</v>
      </c>
      <c r="K134" s="172">
        <f t="shared" si="21"/>
        <v>3.1198940465164811E-2</v>
      </c>
      <c r="L134" s="47"/>
      <c r="M134" s="157"/>
      <c r="N134" s="153">
        <v>0.2</v>
      </c>
      <c r="O134" s="153"/>
      <c r="P134" s="50"/>
    </row>
    <row r="135" spans="1:16" ht="14.25">
      <c r="A135" s="43">
        <f t="shared" si="29"/>
        <v>1925</v>
      </c>
      <c r="B135" s="133">
        <v>8295.8023103729683</v>
      </c>
      <c r="C135" s="137">
        <v>24333.239834766726</v>
      </c>
      <c r="D135" s="152">
        <f t="shared" si="24"/>
        <v>2.9331990956849037</v>
      </c>
      <c r="E135" s="152">
        <v>1.2073870953645349</v>
      </c>
      <c r="F135" s="165">
        <f t="shared" si="18"/>
        <v>29379.639764907592</v>
      </c>
      <c r="G135" s="171">
        <v>0.25</v>
      </c>
      <c r="H135" s="153">
        <f t="shared" si="19"/>
        <v>1.5092338692056686</v>
      </c>
      <c r="I135" s="157">
        <v>2.1057977444388701E-2</v>
      </c>
      <c r="J135" s="157">
        <f t="shared" si="20"/>
        <v>9.3221211214270516E-2</v>
      </c>
      <c r="K135" s="172">
        <f t="shared" si="21"/>
        <v>3.1781412776040456E-2</v>
      </c>
      <c r="L135" s="141">
        <f>'TC4'!L$67</f>
        <v>17143.676060957438</v>
      </c>
      <c r="M135" s="153">
        <f t="shared" ref="M135:M174" si="36">L135/F135</f>
        <v>0.58352233717428492</v>
      </c>
      <c r="N135" s="153">
        <v>0.2</v>
      </c>
      <c r="O135" s="153">
        <f t="shared" ref="O135:O136" si="37">1-M135-N135</f>
        <v>0.21647766282571507</v>
      </c>
      <c r="P135" s="172">
        <f t="shared" ref="P135:P137" si="38">(1-O135)*J135</f>
        <v>7.3040901284822907E-2</v>
      </c>
    </row>
    <row r="136" spans="1:16" ht="14.25">
      <c r="A136" s="43">
        <f t="shared" si="29"/>
        <v>1926</v>
      </c>
      <c r="B136" s="133">
        <v>10273.816927983689</v>
      </c>
      <c r="C136" s="137">
        <v>30865.095612240431</v>
      </c>
      <c r="D136" s="152">
        <f t="shared" si="24"/>
        <v>3.0042481609897567</v>
      </c>
      <c r="E136" s="152">
        <v>1.1975228322323768</v>
      </c>
      <c r="F136" s="165">
        <f t="shared" si="18"/>
        <v>36961.656714693265</v>
      </c>
      <c r="G136" s="171">
        <v>0.25</v>
      </c>
      <c r="H136" s="153">
        <f t="shared" si="19"/>
        <v>1.4969035402904709</v>
      </c>
      <c r="I136" s="157">
        <v>2.0842626120409057E-2</v>
      </c>
      <c r="J136" s="157">
        <f t="shared" si="20"/>
        <v>9.3730742563276681E-2</v>
      </c>
      <c r="K136" s="172">
        <f t="shared" si="21"/>
        <v>3.1199400828590962E-2</v>
      </c>
      <c r="L136" s="141">
        <f>'TC4'!P$67</f>
        <v>19362.154664062014</v>
      </c>
      <c r="M136" s="153">
        <f t="shared" si="36"/>
        <v>0.52384433992010515</v>
      </c>
      <c r="N136" s="153">
        <v>0.2</v>
      </c>
      <c r="O136" s="153">
        <f t="shared" si="37"/>
        <v>0.27615566007989484</v>
      </c>
      <c r="P136" s="172">
        <f t="shared" si="38"/>
        <v>6.7846467480936312E-2</v>
      </c>
    </row>
    <row r="137" spans="1:16" ht="14.25">
      <c r="A137" s="43">
        <f t="shared" si="29"/>
        <v>1927</v>
      </c>
      <c r="B137" s="133">
        <v>10492.420055963172</v>
      </c>
      <c r="C137" s="137">
        <v>35822.118750050497</v>
      </c>
      <c r="D137" s="152">
        <f t="shared" si="24"/>
        <v>3.4140949903822868</v>
      </c>
      <c r="E137" s="152">
        <v>1.1981713240574579</v>
      </c>
      <c r="F137" s="165">
        <f t="shared" si="18"/>
        <v>42921.035453291493</v>
      </c>
      <c r="G137" s="171">
        <v>0.25</v>
      </c>
      <c r="H137" s="153">
        <f t="shared" si="19"/>
        <v>1.4977141550718223</v>
      </c>
      <c r="I137" s="157">
        <v>1.9974594580200965E-2</v>
      </c>
      <c r="J137" s="157">
        <f t="shared" si="20"/>
        <v>0.10213686136863655</v>
      </c>
      <c r="K137" s="172">
        <f t="shared" si="21"/>
        <v>2.9916233044587889E-2</v>
      </c>
      <c r="L137" s="141">
        <f>'TC4'!D$89</f>
        <v>22051.252767396232</v>
      </c>
      <c r="M137" s="153">
        <f t="shared" si="36"/>
        <v>0.51376329891652661</v>
      </c>
      <c r="N137" s="153">
        <v>0.2</v>
      </c>
      <c r="O137" s="153">
        <f>1-M137-N137</f>
        <v>0.28623670108347338</v>
      </c>
      <c r="P137" s="172">
        <f t="shared" si="38"/>
        <v>7.2901543111457967E-2</v>
      </c>
    </row>
    <row r="138" spans="1:16" ht="14.25">
      <c r="A138" s="43">
        <f t="shared" si="29"/>
        <v>1928</v>
      </c>
      <c r="B138" s="133">
        <v>11323.156715954301</v>
      </c>
      <c r="C138" s="137">
        <v>39576.23122820758</v>
      </c>
      <c r="D138" s="152">
        <f t="shared" si="24"/>
        <v>3.4951588343244215</v>
      </c>
      <c r="E138" s="152">
        <v>1.185046874810447</v>
      </c>
      <c r="F138" s="165">
        <f t="shared" si="18"/>
        <v>46899.689133763015</v>
      </c>
      <c r="G138" s="171">
        <v>0.25</v>
      </c>
      <c r="H138" s="153">
        <f t="shared" si="19"/>
        <v>1.4813085935130588</v>
      </c>
      <c r="I138" s="157">
        <v>1.9572317891626296E-2</v>
      </c>
      <c r="J138" s="157">
        <f t="shared" si="20"/>
        <v>0.10133389122079932</v>
      </c>
      <c r="K138" s="172">
        <f t="shared" si="21"/>
        <v>2.8992642687835423E-2</v>
      </c>
      <c r="M138" s="153"/>
      <c r="N138" s="153">
        <v>0.2</v>
      </c>
      <c r="O138" s="153"/>
      <c r="P138" s="50"/>
    </row>
    <row r="139" spans="1:16" ht="14.25">
      <c r="A139" s="45">
        <f t="shared" si="29"/>
        <v>1929</v>
      </c>
      <c r="B139" s="134">
        <v>12088.044661214775</v>
      </c>
      <c r="C139" s="147">
        <v>44775.390549527212</v>
      </c>
      <c r="D139" s="152">
        <f t="shared" si="24"/>
        <v>3.7041053209533357</v>
      </c>
      <c r="E139" s="152">
        <v>1.1836770708623388</v>
      </c>
      <c r="F139" s="165">
        <f t="shared" ref="F139:F202" si="39">C139*E139</f>
        <v>52999.603132381613</v>
      </c>
      <c r="G139" s="171">
        <v>0.25</v>
      </c>
      <c r="H139" s="153">
        <f t="shared" ref="H139:H202" si="40">E139*(1+G139)</f>
        <v>1.4795963385779234</v>
      </c>
      <c r="I139" s="157">
        <v>2.1653145067484992E-2</v>
      </c>
      <c r="J139" s="157">
        <f t="shared" ref="J139:J202" si="41">I139*H139*D139</f>
        <v>0.1186718083143299</v>
      </c>
      <c r="K139" s="172">
        <f t="shared" ref="K139:K202" si="42">H139*I139</f>
        <v>3.2037914160547416E-2</v>
      </c>
      <c r="L139" s="141">
        <f>'TC4'!H$89</f>
        <v>26434.054362596817</v>
      </c>
      <c r="M139" s="153">
        <f t="shared" si="36"/>
        <v>0.49875947743552407</v>
      </c>
      <c r="N139" s="153">
        <v>0.2</v>
      </c>
      <c r="O139" s="153">
        <f t="shared" ref="O139:O143" si="43">1-M139-N139</f>
        <v>0.30124052256447592</v>
      </c>
      <c r="P139" s="172">
        <f t="shared" ref="P139:P143" si="44">(1-O139)*J139</f>
        <v>8.2923050764049849E-2</v>
      </c>
    </row>
    <row r="140" spans="1:16" ht="14.25">
      <c r="A140" s="43">
        <f t="shared" si="29"/>
        <v>1930</v>
      </c>
      <c r="B140" s="133">
        <v>11593.902357289917</v>
      </c>
      <c r="C140" s="137">
        <v>46252.86945754195</v>
      </c>
      <c r="D140" s="152">
        <f t="shared" si="24"/>
        <v>3.9894134030255533</v>
      </c>
      <c r="E140" s="152">
        <v>1.1573601201698114</v>
      </c>
      <c r="F140" s="165">
        <f t="shared" si="39"/>
        <v>53531.226553579349</v>
      </c>
      <c r="G140" s="171">
        <v>0.25</v>
      </c>
      <c r="H140" s="153">
        <f t="shared" si="40"/>
        <v>1.4467001502122643</v>
      </c>
      <c r="I140" s="157">
        <v>1.9061212361780558E-2</v>
      </c>
      <c r="J140" s="157">
        <f t="shared" si="41"/>
        <v>0.11001150064486082</v>
      </c>
      <c r="K140" s="172">
        <f t="shared" si="42"/>
        <v>2.7575858787015801E-2</v>
      </c>
      <c r="L140" s="141">
        <f>'TC4'!L$89</f>
        <v>29950.207851018302</v>
      </c>
      <c r="M140" s="153">
        <f t="shared" si="36"/>
        <v>0.55949040922948345</v>
      </c>
      <c r="N140" s="153">
        <v>0.2</v>
      </c>
      <c r="O140" s="153">
        <f t="shared" si="43"/>
        <v>0.24050959077051653</v>
      </c>
      <c r="P140" s="172">
        <f t="shared" si="44"/>
        <v>8.3552679644714925E-2</v>
      </c>
    </row>
    <row r="141" spans="1:16" ht="14.25">
      <c r="A141" s="43">
        <f t="shared" si="29"/>
        <v>1931</v>
      </c>
      <c r="B141" s="133">
        <v>10682.819369760577</v>
      </c>
      <c r="C141" s="137">
        <v>43147.358727194514</v>
      </c>
      <c r="D141" s="152">
        <f t="shared" si="24"/>
        <v>4.0389486364741867</v>
      </c>
      <c r="E141" s="152">
        <v>1.1631212304690612</v>
      </c>
      <c r="F141" s="165">
        <f t="shared" si="39"/>
        <v>50185.608974264469</v>
      </c>
      <c r="G141" s="171">
        <v>0.25</v>
      </c>
      <c r="H141" s="153">
        <f t="shared" si="40"/>
        <v>1.4539015380863265</v>
      </c>
      <c r="I141" s="157">
        <v>2.0056603768396155E-2</v>
      </c>
      <c r="J141" s="157">
        <f t="shared" si="41"/>
        <v>0.11777706324906337</v>
      </c>
      <c r="K141" s="172">
        <f t="shared" si="42"/>
        <v>2.916032706765918E-2</v>
      </c>
      <c r="L141" s="141">
        <f>'TC4'!P$89</f>
        <v>28203.346646371225</v>
      </c>
      <c r="M141" s="153">
        <f t="shared" si="36"/>
        <v>0.56198075948095194</v>
      </c>
      <c r="N141" s="153">
        <v>0.2</v>
      </c>
      <c r="O141" s="153">
        <f t="shared" si="43"/>
        <v>0.23801924051904805</v>
      </c>
      <c r="P141" s="172">
        <f t="shared" si="44"/>
        <v>8.9743856103957423E-2</v>
      </c>
    </row>
    <row r="142" spans="1:16" ht="14.25">
      <c r="A142" s="43">
        <f t="shared" si="29"/>
        <v>1932</v>
      </c>
      <c r="B142" s="133">
        <v>9401.6263746424102</v>
      </c>
      <c r="C142" s="137">
        <v>41660.805658247918</v>
      </c>
      <c r="D142" s="152">
        <f t="shared" si="24"/>
        <v>4.4312339161459695</v>
      </c>
      <c r="E142" s="152">
        <v>1.1543518072466676</v>
      </c>
      <c r="F142" s="165">
        <f t="shared" si="39"/>
        <v>48091.226302950679</v>
      </c>
      <c r="G142" s="171">
        <v>0.25</v>
      </c>
      <c r="H142" s="153">
        <f t="shared" si="40"/>
        <v>1.4429397590583346</v>
      </c>
      <c r="I142" s="157">
        <v>1.9436996849231496E-2</v>
      </c>
      <c r="J142" s="157">
        <f t="shared" si="41"/>
        <v>0.12428022781346759</v>
      </c>
      <c r="K142" s="172">
        <f t="shared" si="42"/>
        <v>2.8046415550447703E-2</v>
      </c>
      <c r="L142" s="141">
        <f>'TC4'!D$111</f>
        <v>27455.522462049812</v>
      </c>
      <c r="M142" s="153">
        <f t="shared" si="36"/>
        <v>0.57090501891329926</v>
      </c>
      <c r="N142" s="153">
        <v>0.2</v>
      </c>
      <c r="O142" s="153">
        <f t="shared" si="43"/>
        <v>0.22909498108670073</v>
      </c>
      <c r="P142" s="172">
        <f t="shared" si="44"/>
        <v>9.5808251373090389E-2</v>
      </c>
    </row>
    <row r="143" spans="1:16" ht="14.25">
      <c r="A143" s="43">
        <f t="shared" si="29"/>
        <v>1933</v>
      </c>
      <c r="B143" s="133">
        <v>9147.5175927192013</v>
      </c>
      <c r="C143" s="137">
        <v>40351.943589189905</v>
      </c>
      <c r="D143" s="152">
        <f t="shared" si="24"/>
        <v>4.4112452564515747</v>
      </c>
      <c r="E143" s="152">
        <v>1.1523121504340923</v>
      </c>
      <c r="F143" s="165">
        <f t="shared" si="39"/>
        <v>46498.034891454605</v>
      </c>
      <c r="G143" s="171">
        <v>0.25</v>
      </c>
      <c r="H143" s="153">
        <f t="shared" si="40"/>
        <v>1.4403901880426153</v>
      </c>
      <c r="I143" s="157">
        <v>1.9702001871306496E-2</v>
      </c>
      <c r="J143" s="157">
        <f t="shared" si="41"/>
        <v>0.125184833092405</v>
      </c>
      <c r="K143" s="172">
        <f t="shared" si="42"/>
        <v>2.8378570180227124E-2</v>
      </c>
      <c r="L143" s="141">
        <f>'TC4'!H$111</f>
        <v>26023.832000179107</v>
      </c>
      <c r="M143" s="153">
        <f t="shared" si="36"/>
        <v>0.55967595320811636</v>
      </c>
      <c r="N143" s="153">
        <v>0.2</v>
      </c>
      <c r="O143" s="153">
        <f t="shared" si="43"/>
        <v>0.24032404679188363</v>
      </c>
      <c r="P143" s="172">
        <f t="shared" si="44"/>
        <v>9.5099907406671708E-2</v>
      </c>
    </row>
    <row r="144" spans="1:16" ht="14.25">
      <c r="A144" s="43">
        <f t="shared" si="29"/>
        <v>1934</v>
      </c>
      <c r="B144" s="133">
        <v>8329.9741957045171</v>
      </c>
      <c r="C144" s="137">
        <v>38750.298551605491</v>
      </c>
      <c r="D144" s="152">
        <f t="shared" ref="D144:D158" si="45">C144/B144</f>
        <v>4.6519109953050872</v>
      </c>
      <c r="E144" s="152">
        <v>1.1416796244112855</v>
      </c>
      <c r="F144" s="165">
        <f t="shared" si="39"/>
        <v>44240.426296222133</v>
      </c>
      <c r="G144" s="171">
        <v>0.25</v>
      </c>
      <c r="H144" s="153">
        <f t="shared" si="40"/>
        <v>1.4270995305141068</v>
      </c>
      <c r="I144" s="157">
        <v>1.8955832073002384E-2</v>
      </c>
      <c r="J144" s="157">
        <f t="shared" si="41"/>
        <v>0.12584284056691172</v>
      </c>
      <c r="K144" s="172">
        <f t="shared" si="42"/>
        <v>2.7051859051885951E-2</v>
      </c>
      <c r="M144" s="153"/>
      <c r="N144" s="153">
        <v>0.2</v>
      </c>
      <c r="O144" s="153"/>
      <c r="P144" s="50"/>
    </row>
    <row r="145" spans="1:16" ht="14.25">
      <c r="A145" s="43">
        <f t="shared" si="29"/>
        <v>1935</v>
      </c>
      <c r="B145" s="133">
        <v>8177.4976637384898</v>
      </c>
      <c r="C145" s="137">
        <v>36180.767432232424</v>
      </c>
      <c r="D145" s="152">
        <f t="shared" si="45"/>
        <v>4.4244301765647629</v>
      </c>
      <c r="E145" s="152">
        <v>1.1386312001407164</v>
      </c>
      <c r="F145" s="165">
        <f t="shared" si="39"/>
        <v>41196.550643374947</v>
      </c>
      <c r="G145" s="171">
        <v>0.25</v>
      </c>
      <c r="H145" s="153">
        <f t="shared" si="40"/>
        <v>1.4232890001758955</v>
      </c>
      <c r="I145" s="157">
        <v>1.9978817962294698E-2</v>
      </c>
      <c r="J145" s="157">
        <f t="shared" si="41"/>
        <v>0.12581146761253961</v>
      </c>
      <c r="K145" s="172">
        <f t="shared" si="42"/>
        <v>2.8435631842250644E-2</v>
      </c>
      <c r="L145" s="141">
        <f>'TC4'!L$111</f>
        <v>26316.99694872808</v>
      </c>
      <c r="M145" s="153">
        <f t="shared" si="36"/>
        <v>0.63881554493592696</v>
      </c>
      <c r="N145" s="153">
        <v>0.2</v>
      </c>
      <c r="O145" s="153">
        <f t="shared" ref="O145:O170" si="46">1-M145-N145</f>
        <v>0.16118445506407303</v>
      </c>
      <c r="P145" s="172">
        <f t="shared" ref="P145:P170" si="47">(1-O145)*J145</f>
        <v>0.10553261476460113</v>
      </c>
    </row>
    <row r="146" spans="1:16" ht="14.25">
      <c r="A146" s="43">
        <f t="shared" si="29"/>
        <v>1936</v>
      </c>
      <c r="B146" s="133">
        <v>9310.279438847132</v>
      </c>
      <c r="C146" s="137">
        <v>38417.084050932994</v>
      </c>
      <c r="D146" s="152">
        <f t="shared" si="45"/>
        <v>4.1263083780963381</v>
      </c>
      <c r="E146" s="152">
        <v>1.1304750150514604</v>
      </c>
      <c r="F146" s="165">
        <f t="shared" si="39"/>
        <v>43429.553670711699</v>
      </c>
      <c r="G146" s="171">
        <v>0.25</v>
      </c>
      <c r="H146" s="153">
        <f t="shared" si="40"/>
        <v>1.4130937688143255</v>
      </c>
      <c r="I146" s="157">
        <v>1.9649706530069019E-2</v>
      </c>
      <c r="J146" s="157">
        <f t="shared" si="41"/>
        <v>0.11457470073355797</v>
      </c>
      <c r="K146" s="172">
        <f t="shared" si="42"/>
        <v>2.7766877856670692E-2</v>
      </c>
      <c r="L146" s="141">
        <f>'TC4'!P$111</f>
        <v>26723.834390437616</v>
      </c>
      <c r="M146" s="153">
        <f t="shared" si="36"/>
        <v>0.61533753243381373</v>
      </c>
      <c r="N146" s="153">
        <v>0.2</v>
      </c>
      <c r="O146" s="153">
        <f t="shared" si="46"/>
        <v>0.18466246756618626</v>
      </c>
      <c r="P146" s="172">
        <f t="shared" si="47"/>
        <v>9.3417053775441808E-2</v>
      </c>
    </row>
    <row r="147" spans="1:16" ht="14.25">
      <c r="A147" s="43">
        <f t="shared" si="29"/>
        <v>1937</v>
      </c>
      <c r="B147" s="133">
        <v>11279.789268078699</v>
      </c>
      <c r="C147" s="137">
        <v>49199.799674985225</v>
      </c>
      <c r="D147" s="152">
        <f t="shared" si="45"/>
        <v>4.3617658544578015</v>
      </c>
      <c r="E147" s="152">
        <v>1.1138468651896472</v>
      </c>
      <c r="F147" s="165">
        <f t="shared" si="39"/>
        <v>54801.04263594091</v>
      </c>
      <c r="G147" s="171">
        <v>0.25</v>
      </c>
      <c r="H147" s="153">
        <f t="shared" si="40"/>
        <v>1.3923085814870588</v>
      </c>
      <c r="I147" s="157">
        <v>1.941031181721346E-2</v>
      </c>
      <c r="J147" s="157">
        <f t="shared" si="41"/>
        <v>0.11787734905676177</v>
      </c>
      <c r="K147" s="172">
        <f t="shared" si="42"/>
        <v>2.7025143712445968E-2</v>
      </c>
      <c r="L147" s="141">
        <f>'TC4'!D$133</f>
        <v>27339.480724648147</v>
      </c>
      <c r="M147" s="153">
        <f t="shared" si="36"/>
        <v>0.49888614175230539</v>
      </c>
      <c r="N147" s="153">
        <v>0.2</v>
      </c>
      <c r="O147" s="153">
        <f t="shared" si="46"/>
        <v>0.3011138582476946</v>
      </c>
      <c r="P147" s="172">
        <f t="shared" si="47"/>
        <v>8.2382845682269987E-2</v>
      </c>
    </row>
    <row r="148" spans="1:16" ht="14.25">
      <c r="A148" s="46">
        <f t="shared" si="29"/>
        <v>1938</v>
      </c>
      <c r="B148" s="135">
        <v>13026.877653621154</v>
      </c>
      <c r="C148" s="148">
        <v>57273.224181770602</v>
      </c>
      <c r="D148" s="152">
        <f t="shared" si="45"/>
        <v>4.3965427253283558</v>
      </c>
      <c r="E148" s="152">
        <v>1.1025415087813433</v>
      </c>
      <c r="F148" s="165">
        <f t="shared" si="39"/>
        <v>63146.107002141471</v>
      </c>
      <c r="G148" s="171">
        <v>0.25</v>
      </c>
      <c r="H148" s="153">
        <f t="shared" si="40"/>
        <v>1.378176885976679</v>
      </c>
      <c r="I148" s="157">
        <v>2.0181189481876412E-2</v>
      </c>
      <c r="J148" s="157">
        <f t="shared" si="41"/>
        <v>0.12228213701105288</v>
      </c>
      <c r="K148" s="172">
        <f t="shared" si="42"/>
        <v>2.7813248875437742E-2</v>
      </c>
      <c r="L148" s="141">
        <f>'TC4'!H$133</f>
        <v>30603.593075562774</v>
      </c>
      <c r="M148" s="153">
        <f t="shared" si="36"/>
        <v>0.4846473445231535</v>
      </c>
      <c r="N148" s="153">
        <v>0.2</v>
      </c>
      <c r="O148" s="153">
        <f t="shared" si="46"/>
        <v>0.31535265547684649</v>
      </c>
      <c r="P148" s="172">
        <f t="shared" si="47"/>
        <v>8.3720140387233785E-2</v>
      </c>
    </row>
    <row r="149" spans="1:16" ht="14.25">
      <c r="A149" s="43">
        <f t="shared" si="29"/>
        <v>1939</v>
      </c>
      <c r="B149" s="133">
        <v>16113.577377668644</v>
      </c>
      <c r="C149" s="137">
        <v>64543.466512191975</v>
      </c>
      <c r="D149" s="152">
        <f t="shared" si="45"/>
        <v>4.0055330358633432</v>
      </c>
      <c r="E149" s="152">
        <v>1.0961474130419939</v>
      </c>
      <c r="F149" s="165">
        <f t="shared" si="39"/>
        <v>70749.153846101806</v>
      </c>
      <c r="G149" s="171">
        <v>0.25</v>
      </c>
      <c r="H149" s="153">
        <f t="shared" si="40"/>
        <v>1.3701842663024923</v>
      </c>
      <c r="I149" s="157">
        <v>2.0393317310584268E-2</v>
      </c>
      <c r="J149" s="157">
        <f t="shared" si="41"/>
        <v>0.11192501748854719</v>
      </c>
      <c r="K149" s="172">
        <f t="shared" si="42"/>
        <v>2.794260251667682E-2</v>
      </c>
      <c r="L149" s="141">
        <f>'TC4'!L$133</f>
        <v>30960.663396395335</v>
      </c>
      <c r="M149" s="153">
        <f t="shared" si="36"/>
        <v>0.43761178350970809</v>
      </c>
      <c r="N149" s="153">
        <v>0.2</v>
      </c>
      <c r="O149" s="153">
        <f t="shared" si="46"/>
        <v>0.3623882164902919</v>
      </c>
      <c r="P149" s="172">
        <f t="shared" si="47"/>
        <v>7.1364710020227845E-2</v>
      </c>
    </row>
    <row r="150" spans="1:16" ht="14.25">
      <c r="A150" s="43">
        <f t="shared" si="29"/>
        <v>1940</v>
      </c>
      <c r="B150" s="133">
        <v>12933.283240833014</v>
      </c>
      <c r="C150" s="137">
        <v>52016.571483077969</v>
      </c>
      <c r="D150" s="152">
        <f t="shared" si="45"/>
        <v>4.0219154343462487</v>
      </c>
      <c r="E150" s="152">
        <v>0.98470181965852799</v>
      </c>
      <c r="F150" s="165">
        <f t="shared" si="39"/>
        <v>51220.812591784772</v>
      </c>
      <c r="G150" s="171">
        <v>0.25</v>
      </c>
      <c r="H150" s="153">
        <f t="shared" si="40"/>
        <v>1.23087727457316</v>
      </c>
      <c r="I150" s="157">
        <v>2.7914975289438048E-2</v>
      </c>
      <c r="J150" s="157">
        <f t="shared" si="41"/>
        <v>0.13819264713950893</v>
      </c>
      <c r="K150" s="172">
        <f t="shared" si="42"/>
        <v>3.4359908704040612E-2</v>
      </c>
      <c r="L150" s="141">
        <f>'TC4'!P$133</f>
        <v>24279.383895503048</v>
      </c>
      <c r="M150" s="153">
        <f t="shared" si="36"/>
        <v>0.47401403193273783</v>
      </c>
      <c r="N150" s="153">
        <v>0.2</v>
      </c>
      <c r="O150" s="153">
        <f t="shared" si="46"/>
        <v>0.32598596806726216</v>
      </c>
      <c r="P150" s="172">
        <f t="shared" si="47"/>
        <v>9.3143783281958561E-2</v>
      </c>
    </row>
    <row r="151" spans="1:16" ht="14.25">
      <c r="A151" s="43">
        <f t="shared" si="29"/>
        <v>1941</v>
      </c>
      <c r="B151" s="133">
        <v>15270.387720458915</v>
      </c>
      <c r="C151" s="137">
        <v>65707.139771700517</v>
      </c>
      <c r="D151" s="152">
        <f t="shared" si="45"/>
        <v>4.3029123408351708</v>
      </c>
      <c r="E151" s="152">
        <v>1.0388259041340346</v>
      </c>
      <c r="F151" s="165">
        <f t="shared" si="39"/>
        <v>68258.278881398175</v>
      </c>
      <c r="G151" s="171">
        <v>0.25</v>
      </c>
      <c r="H151" s="153">
        <f t="shared" si="40"/>
        <v>1.2985323801675432</v>
      </c>
      <c r="I151" s="157">
        <v>2.3429592058691349E-2</v>
      </c>
      <c r="J151" s="157">
        <f t="shared" si="41"/>
        <v>0.1309121662540442</v>
      </c>
      <c r="K151" s="172">
        <f t="shared" si="42"/>
        <v>3.0424083942327047E-2</v>
      </c>
      <c r="L151" s="141">
        <f>'TC4'!D$155</f>
        <v>35963.47261102499</v>
      </c>
      <c r="M151" s="153">
        <f t="shared" si="36"/>
        <v>0.52687341668126642</v>
      </c>
      <c r="N151" s="153">
        <v>0.2</v>
      </c>
      <c r="O151" s="153">
        <f t="shared" si="46"/>
        <v>0.27312658331873357</v>
      </c>
      <c r="P151" s="172">
        <f t="shared" si="47"/>
        <v>9.5156573570223099E-2</v>
      </c>
    </row>
    <row r="152" spans="1:16" ht="14.25">
      <c r="A152" s="43">
        <f t="shared" si="29"/>
        <v>1942</v>
      </c>
      <c r="B152" s="133">
        <v>17608.369993257558</v>
      </c>
      <c r="C152" s="137">
        <v>74381.190963610905</v>
      </c>
      <c r="D152" s="152">
        <f t="shared" si="45"/>
        <v>4.2241951408388339</v>
      </c>
      <c r="E152" s="152">
        <v>1.0327238436776334</v>
      </c>
      <c r="F152" s="165">
        <f t="shared" si="39"/>
        <v>76815.229429260304</v>
      </c>
      <c r="G152" s="171">
        <v>0.25</v>
      </c>
      <c r="H152" s="153">
        <f t="shared" si="40"/>
        <v>1.2909048045970417</v>
      </c>
      <c r="I152" s="157">
        <v>2.2909781381668607E-2</v>
      </c>
      <c r="J152" s="157">
        <f t="shared" si="41"/>
        <v>0.12492781229047074</v>
      </c>
      <c r="K152" s="172">
        <f t="shared" si="42"/>
        <v>2.9574346857863858E-2</v>
      </c>
      <c r="L152" s="141">
        <f>'TC4'!H$155</f>
        <v>49975.662518192199</v>
      </c>
      <c r="M152" s="153">
        <f t="shared" si="36"/>
        <v>0.65059575932419944</v>
      </c>
      <c r="N152" s="153">
        <v>0.2</v>
      </c>
      <c r="O152" s="153">
        <f t="shared" si="46"/>
        <v>0.14940424067580055</v>
      </c>
      <c r="P152" s="172">
        <f t="shared" si="47"/>
        <v>0.10626306735592403</v>
      </c>
    </row>
    <row r="153" spans="1:16" ht="14.25">
      <c r="A153" s="43">
        <f t="shared" si="29"/>
        <v>1943</v>
      </c>
      <c r="B153" s="133">
        <v>19390.220073013606</v>
      </c>
      <c r="C153" s="137">
        <v>88067.254116683762</v>
      </c>
      <c r="D153" s="152">
        <f t="shared" si="45"/>
        <v>4.5418388128173754</v>
      </c>
      <c r="E153" s="152">
        <v>0.96080462547903744</v>
      </c>
      <c r="F153" s="165">
        <f t="shared" si="39"/>
        <v>84615.425108547555</v>
      </c>
      <c r="G153" s="171">
        <v>0.25</v>
      </c>
      <c r="H153" s="153">
        <f t="shared" si="40"/>
        <v>1.2010057818487967</v>
      </c>
      <c r="I153" s="157">
        <v>2.3737390027201474E-2</v>
      </c>
      <c r="J153" s="157">
        <f t="shared" si="41"/>
        <v>0.12948211395718337</v>
      </c>
      <c r="K153" s="172">
        <f t="shared" si="42"/>
        <v>2.8508742668668936E-2</v>
      </c>
      <c r="L153" s="141">
        <f>'TC4'!L$156</f>
        <v>61924.692068416851</v>
      </c>
      <c r="M153" s="153">
        <f t="shared" si="36"/>
        <v>0.73183691967484343</v>
      </c>
      <c r="N153" s="153">
        <v>0.2</v>
      </c>
      <c r="O153" s="153">
        <f t="shared" si="46"/>
        <v>6.8163080325156555E-2</v>
      </c>
      <c r="P153" s="172">
        <f t="shared" si="47"/>
        <v>0.12065621422284881</v>
      </c>
    </row>
    <row r="154" spans="1:16" ht="14.25">
      <c r="A154" s="43">
        <f t="shared" si="29"/>
        <v>1944</v>
      </c>
      <c r="B154" s="133">
        <v>21162.556135728155</v>
      </c>
      <c r="C154" s="137">
        <v>93033.455288722471</v>
      </c>
      <c r="D154" s="152">
        <f t="shared" si="45"/>
        <v>4.3961350742340937</v>
      </c>
      <c r="E154" s="152">
        <f>87.0427423800439%+0.1</f>
        <v>0.970427423800439</v>
      </c>
      <c r="F154" s="165">
        <f t="shared" si="39"/>
        <v>90282.216343088279</v>
      </c>
      <c r="G154" s="171">
        <v>0.13951776649746192</v>
      </c>
      <c r="H154" s="153">
        <f t="shared" si="40"/>
        <v>1.1058192905169622</v>
      </c>
      <c r="I154" s="157">
        <v>2.9468425139732669E-2</v>
      </c>
      <c r="J154" s="157">
        <f t="shared" si="41"/>
        <v>0.14325576773373191</v>
      </c>
      <c r="K154" s="172">
        <f t="shared" si="42"/>
        <v>3.2586752980671395E-2</v>
      </c>
      <c r="L154" s="141">
        <f>'TC4'!P$156</f>
        <v>68095.416039492804</v>
      </c>
      <c r="M154" s="153">
        <f t="shared" si="36"/>
        <v>0.75425060214204609</v>
      </c>
      <c r="N154" s="153">
        <v>0.2</v>
      </c>
      <c r="O154" s="153">
        <f t="shared" si="46"/>
        <v>4.57493978579539E-2</v>
      </c>
      <c r="P154" s="172">
        <f t="shared" si="47"/>
        <v>0.13670190262023477</v>
      </c>
    </row>
    <row r="155" spans="1:16" ht="14.25">
      <c r="A155" s="43">
        <f t="shared" si="29"/>
        <v>1945</v>
      </c>
      <c r="B155" s="133">
        <v>39929.439429993115</v>
      </c>
      <c r="C155" s="137">
        <v>121149.01929258813</v>
      </c>
      <c r="D155" s="152">
        <f t="shared" si="45"/>
        <v>3.0340776385051549</v>
      </c>
      <c r="E155" s="152">
        <v>0.91834178918062248</v>
      </c>
      <c r="F155" s="165">
        <f t="shared" si="39"/>
        <v>111256.20713463314</v>
      </c>
      <c r="G155" s="171">
        <v>0.41139213959146004</v>
      </c>
      <c r="H155" s="153">
        <f t="shared" si="40"/>
        <v>1.2961403827078881</v>
      </c>
      <c r="I155" s="157">
        <v>2.1486095754096282E-2</v>
      </c>
      <c r="J155" s="157">
        <f t="shared" si="41"/>
        <v>8.44960171519894E-2</v>
      </c>
      <c r="K155" s="172">
        <f t="shared" si="42"/>
        <v>2.7848996373612687E-2</v>
      </c>
      <c r="L155" s="141">
        <f>'TC4'!D$179</f>
        <v>86150.389212547845</v>
      </c>
      <c r="M155" s="153">
        <f t="shared" si="36"/>
        <v>0.77434231699356526</v>
      </c>
      <c r="N155" s="153">
        <v>0.2</v>
      </c>
      <c r="O155" s="153">
        <f t="shared" si="46"/>
        <v>2.5657683006434728E-2</v>
      </c>
      <c r="P155" s="172">
        <f t="shared" si="47"/>
        <v>8.2328045128597385E-2</v>
      </c>
    </row>
    <row r="156" spans="1:16" ht="14.25">
      <c r="A156" s="43">
        <f t="shared" si="29"/>
        <v>1946</v>
      </c>
      <c r="B156" s="133">
        <v>80343.238482305911</v>
      </c>
      <c r="C156" s="137">
        <v>165163.64337364925</v>
      </c>
      <c r="D156" s="152">
        <f t="shared" si="45"/>
        <v>2.0557254909512199</v>
      </c>
      <c r="E156" s="152">
        <v>0.92661848918442291</v>
      </c>
      <c r="F156" s="165">
        <f t="shared" si="39"/>
        <v>153043.6856910857</v>
      </c>
      <c r="G156" s="171">
        <v>0.38902772354549003</v>
      </c>
      <c r="H156" s="153">
        <f t="shared" si="40"/>
        <v>1.2870987706270003</v>
      </c>
      <c r="I156" s="157">
        <v>1.6291706977731513E-2</v>
      </c>
      <c r="J156" s="157">
        <f t="shared" si="41"/>
        <v>4.3106581872032146E-2</v>
      </c>
      <c r="K156" s="172">
        <f t="shared" si="42"/>
        <v>2.0969036022453553E-2</v>
      </c>
      <c r="L156" s="141">
        <f>'TC4'!H$175</f>
        <v>113883.30164381792</v>
      </c>
      <c r="M156" s="153">
        <f t="shared" si="36"/>
        <v>0.74412283740792873</v>
      </c>
      <c r="N156" s="153">
        <v>0.2</v>
      </c>
      <c r="O156" s="153">
        <f t="shared" si="46"/>
        <v>5.5877162592071261E-2</v>
      </c>
      <c r="P156" s="172">
        <f t="shared" si="47"/>
        <v>4.0697908387980174E-2</v>
      </c>
    </row>
    <row r="157" spans="1:16" ht="14.25">
      <c r="A157" s="43">
        <f t="shared" si="29"/>
        <v>1947</v>
      </c>
      <c r="B157" s="133">
        <v>119174.39614543336</v>
      </c>
      <c r="C157" s="137">
        <v>251337.06639013419</v>
      </c>
      <c r="D157" s="152">
        <f t="shared" si="45"/>
        <v>2.1089854408275528</v>
      </c>
      <c r="E157" s="152">
        <v>0.88151264641684979</v>
      </c>
      <c r="F157" s="165">
        <f t="shared" si="39"/>
        <v>221556.80253621467</v>
      </c>
      <c r="G157" s="171">
        <v>0.30755349683139616</v>
      </c>
      <c r="H157" s="153">
        <f t="shared" si="40"/>
        <v>1.1526249433234501</v>
      </c>
      <c r="I157" s="157">
        <v>1.6029774779290733E-2</v>
      </c>
      <c r="J157" s="157">
        <f t="shared" si="41"/>
        <v>3.8966286181896737E-2</v>
      </c>
      <c r="K157" s="172">
        <f t="shared" si="42"/>
        <v>1.847631824646765E-2</v>
      </c>
      <c r="L157" s="141">
        <f>'TC4'!L$175</f>
        <v>157064.79208435596</v>
      </c>
      <c r="M157" s="153">
        <f t="shared" si="36"/>
        <v>0.70891432935661203</v>
      </c>
      <c r="N157" s="153">
        <v>0.2</v>
      </c>
      <c r="O157" s="153">
        <f t="shared" si="46"/>
        <v>9.1085670643387961E-2</v>
      </c>
      <c r="P157" s="172">
        <f t="shared" si="47"/>
        <v>3.5417015872536491E-2</v>
      </c>
    </row>
    <row r="158" spans="1:16" ht="14.25">
      <c r="A158" s="43">
        <f t="shared" si="29"/>
        <v>1948</v>
      </c>
      <c r="B158" s="133">
        <v>212971.58840520587</v>
      </c>
      <c r="C158" s="137">
        <v>403788.90686971525</v>
      </c>
      <c r="D158" s="152">
        <f t="shared" si="45"/>
        <v>1.8959754674011018</v>
      </c>
      <c r="E158" s="152">
        <v>0.89882443918905452</v>
      </c>
      <c r="F158" s="165">
        <f t="shared" si="39"/>
        <v>362935.3377679332</v>
      </c>
      <c r="G158" s="171">
        <v>0.37037534494126839</v>
      </c>
      <c r="H158" s="153">
        <f t="shared" si="40"/>
        <v>1.2317268508953427</v>
      </c>
      <c r="I158" s="157">
        <v>1.5588415891853342E-2</v>
      </c>
      <c r="J158" s="157">
        <f t="shared" si="41"/>
        <v>3.6404000068133331E-2</v>
      </c>
      <c r="K158" s="172">
        <f t="shared" si="42"/>
        <v>1.9200670416919433E-2</v>
      </c>
      <c r="L158" s="141">
        <f>'TC4'!P$175</f>
        <v>187063.4600906503</v>
      </c>
      <c r="M158" s="153">
        <f t="shared" si="36"/>
        <v>0.51541814925242069</v>
      </c>
      <c r="N158" s="153">
        <v>0.2</v>
      </c>
      <c r="O158" s="153">
        <f t="shared" si="46"/>
        <v>0.2845818507475793</v>
      </c>
      <c r="P158" s="172">
        <f t="shared" si="47"/>
        <v>2.6044082354128948E-2</v>
      </c>
    </row>
    <row r="159" spans="1:16" ht="14.25">
      <c r="A159" s="43">
        <f t="shared" si="29"/>
        <v>1949</v>
      </c>
      <c r="B159" s="134">
        <v>394.29235424052149</v>
      </c>
      <c r="C159" s="147">
        <v>709.37095016682747</v>
      </c>
      <c r="D159" s="152">
        <f>C159/B159</f>
        <v>1.7990989237749853</v>
      </c>
      <c r="E159" s="152">
        <v>0.91030666684910233</v>
      </c>
      <c r="F159" s="165">
        <f t="shared" si="39"/>
        <v>645.74510520594538</v>
      </c>
      <c r="G159" s="171">
        <v>0.31702741169294468</v>
      </c>
      <c r="H159" s="153">
        <f t="shared" si="40"/>
        <v>1.1988988332871049</v>
      </c>
      <c r="I159" s="157">
        <v>1.7385221053072868E-2</v>
      </c>
      <c r="J159" s="157">
        <f t="shared" si="41"/>
        <v>3.7498836985539727E-2</v>
      </c>
      <c r="K159" s="172">
        <f t="shared" si="42"/>
        <v>2.0843121236967476E-2</v>
      </c>
      <c r="L159" s="141">
        <f>'TC4'!D$198/655.957</f>
        <v>340.07378586458822</v>
      </c>
      <c r="M159" s="153">
        <f t="shared" si="36"/>
        <v>0.5266378066561257</v>
      </c>
      <c r="N159" s="153">
        <v>0.2</v>
      </c>
      <c r="O159" s="153">
        <f t="shared" si="46"/>
        <v>0.27336219334387429</v>
      </c>
      <c r="P159" s="172">
        <f t="shared" si="47"/>
        <v>2.7248072659328191E-2</v>
      </c>
    </row>
    <row r="160" spans="1:16" ht="14.25">
      <c r="A160" s="43">
        <f t="shared" si="29"/>
        <v>1950</v>
      </c>
      <c r="B160" s="133">
        <v>458.62919619705599</v>
      </c>
      <c r="C160" s="137">
        <v>841.92806595445086</v>
      </c>
      <c r="D160" s="152">
        <f t="shared" ref="D160:D223" si="48">C160/B160</f>
        <v>1.8357489513003127</v>
      </c>
      <c r="E160" s="152">
        <v>0.9238375933958729</v>
      </c>
      <c r="F160" s="165">
        <f t="shared" si="39"/>
        <v>777.80479826380167</v>
      </c>
      <c r="G160" s="171">
        <v>0.37630820329635895</v>
      </c>
      <c r="H160" s="153">
        <f t="shared" si="40"/>
        <v>1.2714852583043061</v>
      </c>
      <c r="I160" s="157">
        <v>1.6320896191255735E-2</v>
      </c>
      <c r="J160" s="157">
        <f t="shared" si="41"/>
        <v>3.8095056370724266E-2</v>
      </c>
      <c r="K160" s="172">
        <f t="shared" si="42"/>
        <v>2.0751778909496563E-2</v>
      </c>
      <c r="L160" s="141">
        <f>'TC4'!H$198/655.957</f>
        <v>424.65034212670048</v>
      </c>
      <c r="M160" s="153">
        <f t="shared" si="36"/>
        <v>0.54596004431265455</v>
      </c>
      <c r="N160" s="153">
        <v>0.20259904500187512</v>
      </c>
      <c r="O160" s="153">
        <f t="shared" si="46"/>
        <v>0.25144091068547036</v>
      </c>
      <c r="P160" s="172">
        <f t="shared" si="47"/>
        <v>2.8516400704255027E-2</v>
      </c>
    </row>
    <row r="161" spans="1:16" ht="14.25">
      <c r="A161" s="43">
        <f t="shared" si="29"/>
        <v>1951</v>
      </c>
      <c r="B161" s="133">
        <v>572.84624458148505</v>
      </c>
      <c r="C161" s="137">
        <v>1096.0084145666049</v>
      </c>
      <c r="D161" s="152">
        <f t="shared" si="48"/>
        <v>1.9132680451930626</v>
      </c>
      <c r="E161" s="152">
        <v>0.93229958769156274</v>
      </c>
      <c r="F161" s="165">
        <f t="shared" si="39"/>
        <v>1021.8081930069291</v>
      </c>
      <c r="G161" s="171">
        <v>0.26830110079077707</v>
      </c>
      <c r="H161" s="153">
        <f t="shared" si="40"/>
        <v>1.1824365933359968</v>
      </c>
      <c r="I161" s="157">
        <v>1.7371470159322219E-2</v>
      </c>
      <c r="J161" s="157">
        <f t="shared" si="41"/>
        <v>3.9299792224875105E-2</v>
      </c>
      <c r="K161" s="172">
        <f t="shared" si="42"/>
        <v>2.0540661996426891E-2</v>
      </c>
      <c r="L161" s="141">
        <f>'TC4'!L$198/655.957</f>
        <v>514.40544177574884</v>
      </c>
      <c r="M161" s="153">
        <f t="shared" si="36"/>
        <v>0.50342661694851043</v>
      </c>
      <c r="N161" s="153">
        <v>0.20519809000375022</v>
      </c>
      <c r="O161" s="153">
        <f t="shared" si="46"/>
        <v>0.29137529304773935</v>
      </c>
      <c r="P161" s="172">
        <f t="shared" si="47"/>
        <v>2.7848803748636852E-2</v>
      </c>
    </row>
    <row r="162" spans="1:16" ht="14.25">
      <c r="A162" s="43">
        <f t="shared" si="29"/>
        <v>1952</v>
      </c>
      <c r="B162" s="133">
        <v>663.60481105099723</v>
      </c>
      <c r="C162" s="137">
        <v>1337.2405490188166</v>
      </c>
      <c r="D162" s="152">
        <f t="shared" si="48"/>
        <v>2.0151158140353678</v>
      </c>
      <c r="E162" s="152">
        <v>0.94486075559262162</v>
      </c>
      <c r="F162" s="165">
        <f t="shared" si="39"/>
        <v>1263.5061155550113</v>
      </c>
      <c r="G162" s="171">
        <v>0.2317216149506347</v>
      </c>
      <c r="H162" s="153">
        <f t="shared" si="40"/>
        <v>1.1638054157820208</v>
      </c>
      <c r="I162" s="157">
        <v>1.6088434939056932E-2</v>
      </c>
      <c r="J162" s="157">
        <f t="shared" si="41"/>
        <v>3.7730641022494009E-2</v>
      </c>
      <c r="K162" s="172">
        <f t="shared" si="42"/>
        <v>1.8723807713531142E-2</v>
      </c>
      <c r="L162" s="141">
        <f>'TC4'!P$199/655.957</f>
        <v>754.08620489109762</v>
      </c>
      <c r="M162" s="153">
        <f t="shared" si="36"/>
        <v>0.59682038385691194</v>
      </c>
      <c r="N162" s="153">
        <v>0.20779713500562533</v>
      </c>
      <c r="O162" s="153">
        <f t="shared" si="46"/>
        <v>0.19538248113746273</v>
      </c>
      <c r="P162" s="172">
        <f t="shared" si="47"/>
        <v>3.0358734764612198E-2</v>
      </c>
    </row>
    <row r="163" spans="1:16" ht="14.25">
      <c r="A163" s="43">
        <f t="shared" si="29"/>
        <v>1953</v>
      </c>
      <c r="B163" s="133">
        <v>684.20908077949923</v>
      </c>
      <c r="C163" s="137">
        <v>1426.0040713834096</v>
      </c>
      <c r="D163" s="152">
        <f t="shared" si="48"/>
        <v>2.0841641998653468</v>
      </c>
      <c r="E163" s="152">
        <v>0.95284887133435314</v>
      </c>
      <c r="F163" s="165">
        <f t="shared" si="39"/>
        <v>1358.7663699358743</v>
      </c>
      <c r="G163" s="171">
        <v>0.27916216600936133</v>
      </c>
      <c r="H163" s="153">
        <f t="shared" si="40"/>
        <v>1.2188482261356264</v>
      </c>
      <c r="I163" s="157">
        <v>1.7251678038692837E-2</v>
      </c>
      <c r="J163" s="157">
        <f t="shared" si="41"/>
        <v>4.3824089893035413E-2</v>
      </c>
      <c r="K163" s="172">
        <f t="shared" si="42"/>
        <v>2.1027177175323705E-2</v>
      </c>
      <c r="L163" s="141">
        <f>'TC4'!D$218/655.957</f>
        <v>747.24449432152244</v>
      </c>
      <c r="M163" s="153">
        <f t="shared" si="36"/>
        <v>0.54994332422047498</v>
      </c>
      <c r="N163" s="153">
        <v>0.21039618000750043</v>
      </c>
      <c r="O163" s="153">
        <f t="shared" si="46"/>
        <v>0.23966049577202458</v>
      </c>
      <c r="P163" s="172">
        <f t="shared" si="47"/>
        <v>3.3321186782512779E-2</v>
      </c>
    </row>
    <row r="164" spans="1:16" ht="14.25">
      <c r="A164" s="43">
        <f t="shared" si="29"/>
        <v>1954</v>
      </c>
      <c r="B164" s="133">
        <v>722.92981459890359</v>
      </c>
      <c r="C164" s="137">
        <v>1519.800769385329</v>
      </c>
      <c r="D164" s="152">
        <f t="shared" si="48"/>
        <v>2.1022798322801859</v>
      </c>
      <c r="E164" s="152">
        <v>0.96249883169048123</v>
      </c>
      <c r="F164" s="165">
        <f t="shared" si="39"/>
        <v>1462.8064649356736</v>
      </c>
      <c r="G164" s="171">
        <v>0.21896907897998644</v>
      </c>
      <c r="H164" s="153">
        <f t="shared" si="40"/>
        <v>1.173256314385059</v>
      </c>
      <c r="I164" s="157">
        <v>1.5960064556845191E-2</v>
      </c>
      <c r="J164" s="157">
        <f t="shared" si="41"/>
        <v>3.9365708112023945E-2</v>
      </c>
      <c r="K164" s="172">
        <f t="shared" si="42"/>
        <v>1.8725246519311799E-2</v>
      </c>
      <c r="L164" s="141">
        <f>'TC4'!H$219/655.957</f>
        <v>1004.4002477896011</v>
      </c>
      <c r="M164" s="153">
        <f t="shared" si="36"/>
        <v>0.68662551873105726</v>
      </c>
      <c r="N164" s="153">
        <v>0.21299522500937554</v>
      </c>
      <c r="O164" s="153">
        <f t="shared" si="46"/>
        <v>0.1003792562595672</v>
      </c>
      <c r="P164" s="172">
        <f t="shared" si="47"/>
        <v>3.541420760960777E-2</v>
      </c>
    </row>
    <row r="165" spans="1:16" ht="14.25">
      <c r="A165" s="43">
        <f t="shared" si="29"/>
        <v>1955</v>
      </c>
      <c r="B165" s="133">
        <v>772.88642842426168</v>
      </c>
      <c r="C165" s="137">
        <v>1689.3002880496695</v>
      </c>
      <c r="D165" s="152">
        <f t="shared" si="48"/>
        <v>2.1857031329865189</v>
      </c>
      <c r="E165" s="152">
        <v>0.97036505768329573</v>
      </c>
      <c r="F165" s="165">
        <f t="shared" si="39"/>
        <v>1639.2379714577255</v>
      </c>
      <c r="G165" s="171">
        <v>0.25713874209997467</v>
      </c>
      <c r="H165" s="153">
        <f t="shared" si="40"/>
        <v>1.2198835079937478</v>
      </c>
      <c r="I165" s="157">
        <v>1.619358129089906E-2</v>
      </c>
      <c r="J165" s="157">
        <f t="shared" si="41"/>
        <v>4.3176997701218689E-2</v>
      </c>
      <c r="K165" s="172">
        <f t="shared" si="42"/>
        <v>1.9754282752123868E-2</v>
      </c>
      <c r="L165" s="141">
        <f>'TC4'!L$219/655.957</f>
        <v>996.64004647846468</v>
      </c>
      <c r="M165" s="153">
        <f t="shared" si="36"/>
        <v>0.60798984883944729</v>
      </c>
      <c r="N165" s="153">
        <v>0.21559427001125064</v>
      </c>
      <c r="O165" s="153">
        <f t="shared" si="46"/>
        <v>0.17641588114930207</v>
      </c>
      <c r="P165" s="172">
        <f t="shared" si="47"/>
        <v>3.5559889606376807E-2</v>
      </c>
    </row>
    <row r="166" spans="1:16" ht="14.25">
      <c r="A166" s="43">
        <f t="shared" si="29"/>
        <v>1956</v>
      </c>
      <c r="B166" s="133">
        <v>845.03710713898306</v>
      </c>
      <c r="C166" s="137">
        <v>1940.4734671259384</v>
      </c>
      <c r="D166" s="152">
        <f t="shared" si="48"/>
        <v>2.2963174643250182</v>
      </c>
      <c r="E166" s="152">
        <v>0.98126086298657622</v>
      </c>
      <c r="F166" s="165">
        <f t="shared" si="39"/>
        <v>1904.110668954552</v>
      </c>
      <c r="G166" s="171">
        <v>0.39878402812850594</v>
      </c>
      <c r="H166" s="153">
        <f t="shared" si="40"/>
        <v>1.3725720225732172</v>
      </c>
      <c r="I166" s="157">
        <v>1.684233535528222E-2</v>
      </c>
      <c r="J166" s="157">
        <f t="shared" si="41"/>
        <v>5.3084701748586691E-2</v>
      </c>
      <c r="K166" s="172">
        <f t="shared" si="42"/>
        <v>2.3117318303456123E-2</v>
      </c>
      <c r="L166" s="141">
        <f>'TC4'!P$217/655.957</f>
        <v>1056.1703038767841</v>
      </c>
      <c r="M166" s="153">
        <f t="shared" si="36"/>
        <v>0.55467905363750325</v>
      </c>
      <c r="N166" s="153">
        <v>0.21819331501312575</v>
      </c>
      <c r="O166" s="153">
        <f t="shared" si="46"/>
        <v>0.227127631349371</v>
      </c>
      <c r="P166" s="172">
        <f t="shared" si="47"/>
        <v>4.1027699179542382E-2</v>
      </c>
    </row>
    <row r="167" spans="1:16" ht="14.25">
      <c r="A167" s="43">
        <f t="shared" si="29"/>
        <v>1957</v>
      </c>
      <c r="B167" s="133">
        <v>948.25221586024156</v>
      </c>
      <c r="C167" s="137">
        <v>2240.9470035172089</v>
      </c>
      <c r="D167" s="152">
        <f t="shared" si="48"/>
        <v>2.3632394061787161</v>
      </c>
      <c r="E167" s="152">
        <v>0.99651879482720662</v>
      </c>
      <c r="F167" s="165">
        <f t="shared" si="39"/>
        <v>2233.1458072166092</v>
      </c>
      <c r="G167" s="171">
        <v>0.31632994753878779</v>
      </c>
      <c r="H167" s="153">
        <f t="shared" si="40"/>
        <v>1.3117475329163129</v>
      </c>
      <c r="I167" s="157">
        <v>1.6324688535670179E-2</v>
      </c>
      <c r="J167" s="157">
        <f t="shared" si="41"/>
        <v>5.0606101215514579E-2</v>
      </c>
      <c r="K167" s="172">
        <f t="shared" si="42"/>
        <v>2.1413869912292573E-2</v>
      </c>
      <c r="L167" s="141">
        <f>'TC4'!D$237/655.957</f>
        <v>1190.4473193430522</v>
      </c>
      <c r="M167" s="153">
        <f t="shared" si="36"/>
        <v>0.53308087429670548</v>
      </c>
      <c r="N167" s="153">
        <v>0.22079236001500085</v>
      </c>
      <c r="O167" s="153">
        <f t="shared" si="46"/>
        <v>0.24612676568829367</v>
      </c>
      <c r="P167" s="172">
        <f t="shared" si="47"/>
        <v>3.8150585199245544E-2</v>
      </c>
    </row>
    <row r="168" spans="1:16" ht="14.25">
      <c r="A168" s="43">
        <f t="shared" si="29"/>
        <v>1958</v>
      </c>
      <c r="B168" s="135">
        <v>1086.5893966116516</v>
      </c>
      <c r="C168" s="148">
        <v>2723.2692981622704</v>
      </c>
      <c r="D168" s="152">
        <f t="shared" si="48"/>
        <v>2.506254254508955</v>
      </c>
      <c r="E168" s="152">
        <v>1.0097790661846215</v>
      </c>
      <c r="F168" s="165">
        <f t="shared" si="39"/>
        <v>2749.9003288675472</v>
      </c>
      <c r="G168" s="171">
        <v>0.27188701651210134</v>
      </c>
      <c r="H168" s="153">
        <f t="shared" si="40"/>
        <v>1.2843248838259342</v>
      </c>
      <c r="I168" s="157">
        <v>1.5285463997742769E-2</v>
      </c>
      <c r="J168" s="157">
        <f t="shared" si="41"/>
        <v>4.9201534841298342E-2</v>
      </c>
      <c r="K168" s="172">
        <f t="shared" si="42"/>
        <v>1.9631501773126482E-2</v>
      </c>
      <c r="L168" s="141">
        <f>'TC4'!H$237/655.957</f>
        <v>1481.0352882663303</v>
      </c>
      <c r="M168" s="153">
        <f t="shared" si="36"/>
        <v>0.53857780688227497</v>
      </c>
      <c r="N168" s="153">
        <v>0.22339140501687596</v>
      </c>
      <c r="O168" s="153">
        <f t="shared" si="46"/>
        <v>0.23803078810084907</v>
      </c>
      <c r="P168" s="172">
        <f t="shared" si="47"/>
        <v>3.7490054727252711E-2</v>
      </c>
    </row>
    <row r="169" spans="1:16" ht="14.25">
      <c r="A169" s="43">
        <f t="shared" si="29"/>
        <v>1959</v>
      </c>
      <c r="B169" s="133">
        <v>1176.2983423074745</v>
      </c>
      <c r="C169" s="137">
        <v>3109.2909570829997</v>
      </c>
      <c r="D169" s="152">
        <f t="shared" si="48"/>
        <v>2.6432843142358671</v>
      </c>
      <c r="E169" s="152">
        <v>1.0189543607914222</v>
      </c>
      <c r="F169" s="165">
        <f t="shared" si="39"/>
        <v>3168.2255796890572</v>
      </c>
      <c r="G169" s="171">
        <v>0.19630153652499049</v>
      </c>
      <c r="H169" s="153">
        <f t="shared" si="40"/>
        <v>1.218976667463618</v>
      </c>
      <c r="I169" s="157">
        <v>1.5494226438635251E-2</v>
      </c>
      <c r="J169" s="157">
        <f t="shared" si="41"/>
        <v>4.9923976517085175E-2</v>
      </c>
      <c r="K169" s="172">
        <f t="shared" si="42"/>
        <v>1.8887100509094281E-2</v>
      </c>
      <c r="L169" s="141">
        <f>'TC4'!L$237/655.957</f>
        <v>1653.010063266222</v>
      </c>
      <c r="M169" s="153">
        <f t="shared" si="36"/>
        <v>0.52174632824865186</v>
      </c>
      <c r="N169" s="153">
        <v>0.22599045001875107</v>
      </c>
      <c r="O169" s="153">
        <f t="shared" si="46"/>
        <v>0.25226322173259708</v>
      </c>
      <c r="P169" s="172">
        <f t="shared" si="47"/>
        <v>3.7329993359182745E-2</v>
      </c>
    </row>
    <row r="170" spans="1:16" ht="14.25">
      <c r="A170" s="43">
        <f t="shared" si="29"/>
        <v>1960</v>
      </c>
      <c r="B170" s="133">
        <v>1294.2180871653943</v>
      </c>
      <c r="C170" s="137">
        <v>3401.8267922441419</v>
      </c>
      <c r="D170" s="152">
        <f t="shared" si="48"/>
        <v>2.6284803357174886</v>
      </c>
      <c r="E170" s="152">
        <v>1.0217583665824088</v>
      </c>
      <c r="F170" s="165">
        <f t="shared" si="39"/>
        <v>3475.84498663965</v>
      </c>
      <c r="G170" s="171">
        <v>0.23388191677398454</v>
      </c>
      <c r="H170" s="153">
        <f t="shared" si="40"/>
        <v>1.260729171838558</v>
      </c>
      <c r="I170" s="157">
        <v>1.5892854979559497E-2</v>
      </c>
      <c r="J170" s="157">
        <f t="shared" si="41"/>
        <v>5.2665772023944388E-2</v>
      </c>
      <c r="K170" s="172">
        <f t="shared" si="42"/>
        <v>2.0036585896530349E-2</v>
      </c>
      <c r="L170" s="141">
        <f>'TC4'!P$237/6.55957</f>
        <v>1680.7232778025234</v>
      </c>
      <c r="M170" s="153">
        <f t="shared" si="36"/>
        <v>0.4835437956131064</v>
      </c>
      <c r="N170" s="153">
        <v>0.22858949502062617</v>
      </c>
      <c r="O170" s="153">
        <f t="shared" si="46"/>
        <v>0.28786670936626746</v>
      </c>
      <c r="P170" s="172">
        <f t="shared" si="47"/>
        <v>3.7505049535177491E-2</v>
      </c>
    </row>
    <row r="171" spans="1:16" ht="14.25">
      <c r="A171" s="43">
        <f t="shared" si="29"/>
        <v>1961</v>
      </c>
      <c r="B171" s="133">
        <v>1394.6578544246286</v>
      </c>
      <c r="C171" s="137">
        <v>3788.8319273440729</v>
      </c>
      <c r="D171" s="152">
        <f t="shared" si="48"/>
        <v>2.7166748570796742</v>
      </c>
      <c r="E171" s="152">
        <v>1.0437410296607783</v>
      </c>
      <c r="F171" s="165">
        <f t="shared" si="39"/>
        <v>3954.559337057734</v>
      </c>
      <c r="G171" s="171">
        <v>0.25127447336263464</v>
      </c>
      <c r="H171" s="153">
        <f t="shared" si="40"/>
        <v>1.3060065072157645</v>
      </c>
      <c r="I171" s="157">
        <v>1.5190138412411142E-2</v>
      </c>
      <c r="J171" s="157">
        <f t="shared" si="41"/>
        <v>5.3894535764434807E-2</v>
      </c>
      <c r="K171" s="172">
        <f t="shared" si="42"/>
        <v>1.9838419612117093E-2</v>
      </c>
      <c r="M171" s="153"/>
      <c r="N171" s="153">
        <v>0.23118854002250128</v>
      </c>
      <c r="O171" s="153"/>
      <c r="P171" s="50"/>
    </row>
    <row r="172" spans="1:16" ht="14.25">
      <c r="A172" s="43">
        <f t="shared" si="29"/>
        <v>1962</v>
      </c>
      <c r="B172" s="133">
        <v>1557.7144190144998</v>
      </c>
      <c r="C172" s="137">
        <v>4259.0821069419817</v>
      </c>
      <c r="D172" s="152">
        <f t="shared" si="48"/>
        <v>2.734186738565676</v>
      </c>
      <c r="E172" s="152">
        <v>1.0675390456836718</v>
      </c>
      <c r="F172" s="165">
        <f t="shared" si="39"/>
        <v>4546.7364479332455</v>
      </c>
      <c r="G172" s="171">
        <v>0.26866702995128483</v>
      </c>
      <c r="H172" s="153">
        <f t="shared" si="40"/>
        <v>1.3543515904445327</v>
      </c>
      <c r="I172" s="157">
        <v>1.6430445913420088E-2</v>
      </c>
      <c r="J172" s="157">
        <f t="shared" si="41"/>
        <v>6.0842765334859029E-2</v>
      </c>
      <c r="K172" s="172">
        <f t="shared" si="42"/>
        <v>2.2252600554553369E-2</v>
      </c>
      <c r="L172" s="141">
        <f>'TC4'!D$254/6.55957</f>
        <v>2184.8671502078578</v>
      </c>
      <c r="M172" s="153">
        <f t="shared" si="36"/>
        <v>0.48053525319265122</v>
      </c>
      <c r="N172" s="153">
        <v>0.23378758502437638</v>
      </c>
      <c r="O172" s="153">
        <f t="shared" ref="O172" si="49">1-M172-N172</f>
        <v>0.28567716178297242</v>
      </c>
      <c r="P172" s="172">
        <f t="shared" ref="P172" si="50">(1-O172)*J172</f>
        <v>4.3461376818969083E-2</v>
      </c>
    </row>
    <row r="173" spans="1:16" ht="14.25">
      <c r="A173" s="43">
        <f t="shared" si="29"/>
        <v>1963</v>
      </c>
      <c r="B173" s="133">
        <v>1710.3771397974426</v>
      </c>
      <c r="C173" s="137">
        <v>4756.0944615343215</v>
      </c>
      <c r="D173" s="152">
        <f t="shared" si="48"/>
        <v>2.7807285018423356</v>
      </c>
      <c r="E173" s="152">
        <v>1.0948727416642865</v>
      </c>
      <c r="F173" s="165">
        <f t="shared" si="39"/>
        <v>5207.3181827144108</v>
      </c>
      <c r="G173" s="171">
        <v>0.26976523666507957</v>
      </c>
      <c r="H173" s="153">
        <f t="shared" si="40"/>
        <v>1.3902313459374973</v>
      </c>
      <c r="I173" s="157">
        <v>1.6612149904876132E-2</v>
      </c>
      <c r="J173" s="157">
        <f t="shared" si="41"/>
        <v>6.4220178183317947E-2</v>
      </c>
      <c r="K173" s="172">
        <f t="shared" si="42"/>
        <v>2.3094731521171412E-2</v>
      </c>
      <c r="M173" s="153"/>
      <c r="N173" s="153">
        <v>0.23638663002625149</v>
      </c>
      <c r="O173" s="153"/>
      <c r="P173" s="50"/>
    </row>
    <row r="174" spans="1:16" ht="14.25">
      <c r="A174" s="43">
        <f t="shared" ref="A174:A224" si="51">A173+1</f>
        <v>1964</v>
      </c>
      <c r="B174" s="133">
        <v>1883.837753163476</v>
      </c>
      <c r="C174" s="137">
        <v>5295.4206705463712</v>
      </c>
      <c r="D174" s="152">
        <f t="shared" si="48"/>
        <v>2.8109749163132118</v>
      </c>
      <c r="E174" s="152">
        <v>1.116537707062341</v>
      </c>
      <c r="F174" s="165">
        <f t="shared" si="39"/>
        <v>5912.5368534223699</v>
      </c>
      <c r="G174" s="171">
        <v>0.27086344337887447</v>
      </c>
      <c r="H174" s="153">
        <f t="shared" si="40"/>
        <v>1.4189669550595996</v>
      </c>
      <c r="I174" s="157">
        <v>1.538538456577143E-2</v>
      </c>
      <c r="J174" s="157">
        <f t="shared" si="41"/>
        <v>6.1367383675582067E-2</v>
      </c>
      <c r="K174" s="172">
        <f t="shared" si="42"/>
        <v>2.1831352289713647E-2</v>
      </c>
      <c r="L174" s="141">
        <f>'TC4'!H$254/6.55957</f>
        <v>3033.1387737955097</v>
      </c>
      <c r="M174" s="153">
        <f t="shared" si="36"/>
        <v>0.51300124616387455</v>
      </c>
      <c r="N174" s="153">
        <v>0.23898567502812659</v>
      </c>
      <c r="O174" s="153">
        <f t="shared" ref="O174" si="52">1-M174-N174</f>
        <v>0.24801307880799886</v>
      </c>
      <c r="P174" s="172">
        <f t="shared" ref="P174" si="53">(1-O174)*J174</f>
        <v>4.6147469911809229E-2</v>
      </c>
    </row>
    <row r="175" spans="1:16" ht="14.25">
      <c r="A175" s="43">
        <f t="shared" si="51"/>
        <v>1965</v>
      </c>
      <c r="B175" s="133">
        <v>2017.0738746577276</v>
      </c>
      <c r="C175" s="137">
        <v>5826.9915386645926</v>
      </c>
      <c r="D175" s="152">
        <f t="shared" si="48"/>
        <v>2.8888339747364786</v>
      </c>
      <c r="E175" s="152">
        <v>1.1135266316962675</v>
      </c>
      <c r="F175" s="165">
        <f t="shared" si="39"/>
        <v>6488.5102609718351</v>
      </c>
      <c r="G175" s="171">
        <v>0.27172434672615031</v>
      </c>
      <c r="H175" s="153">
        <f t="shared" si="40"/>
        <v>1.4160989282561065</v>
      </c>
      <c r="I175" s="157">
        <v>1.6070561547953131E-2</v>
      </c>
      <c r="J175" s="157">
        <f t="shared" si="41"/>
        <v>6.5742653579545673E-2</v>
      </c>
      <c r="K175" s="172">
        <f t="shared" si="42"/>
        <v>2.2757504984530226E-2</v>
      </c>
      <c r="L175" s="157"/>
      <c r="M175" s="157"/>
      <c r="N175" s="153">
        <v>0.2415847200300017</v>
      </c>
      <c r="O175" s="127"/>
      <c r="P175" s="123"/>
    </row>
    <row r="176" spans="1:16" ht="14.25">
      <c r="A176" s="43">
        <f t="shared" si="51"/>
        <v>1966</v>
      </c>
      <c r="B176" s="133">
        <v>2171.2992930915211</v>
      </c>
      <c r="C176" s="137">
        <v>6427.085829644916</v>
      </c>
      <c r="D176" s="152">
        <f t="shared" si="48"/>
        <v>2.9600183862695211</v>
      </c>
      <c r="E176" s="152">
        <v>1.1106376772047615</v>
      </c>
      <c r="F176" s="165">
        <f t="shared" si="39"/>
        <v>7138.1636770324667</v>
      </c>
      <c r="G176" s="171">
        <v>0.27258525007342627</v>
      </c>
      <c r="H176" s="153">
        <f t="shared" si="40"/>
        <v>1.4133811261865907</v>
      </c>
      <c r="I176" s="157">
        <v>1.5541220298563104E-2</v>
      </c>
      <c r="J176" s="157">
        <f t="shared" si="41"/>
        <v>6.5018779512457089E-2</v>
      </c>
      <c r="K176" s="172">
        <f t="shared" si="42"/>
        <v>2.1965667447897023E-2</v>
      </c>
      <c r="L176" s="157"/>
      <c r="M176" s="157"/>
      <c r="N176" s="153">
        <v>0.2441837650318768</v>
      </c>
      <c r="O176" s="127"/>
      <c r="P176" s="123"/>
    </row>
    <row r="177" spans="1:16" ht="14.25">
      <c r="A177" s="43">
        <f t="shared" si="51"/>
        <v>1967</v>
      </c>
      <c r="B177" s="133">
        <v>2316.0807210259622</v>
      </c>
      <c r="C177" s="137">
        <v>7049.3957391922831</v>
      </c>
      <c r="D177" s="152">
        <f t="shared" si="48"/>
        <v>3.0436744605643917</v>
      </c>
      <c r="E177" s="152">
        <v>1.1142556949997391</v>
      </c>
      <c r="F177" s="165">
        <f t="shared" si="39"/>
        <v>7854.8293487018973</v>
      </c>
      <c r="G177" s="171">
        <v>0.27344615342070222</v>
      </c>
      <c r="H177" s="153">
        <f t="shared" si="40"/>
        <v>1.4189446287245289</v>
      </c>
      <c r="I177" s="157">
        <v>1.583805636368309E-2</v>
      </c>
      <c r="J177" s="157">
        <f t="shared" si="41"/>
        <v>6.8401485366808595E-2</v>
      </c>
      <c r="K177" s="172">
        <f t="shared" si="42"/>
        <v>2.2473325006684464E-2</v>
      </c>
      <c r="L177" s="157"/>
      <c r="M177" s="157"/>
      <c r="N177" s="153">
        <v>0.24678281003375191</v>
      </c>
      <c r="O177" s="127"/>
      <c r="P177" s="123"/>
    </row>
    <row r="178" spans="1:16" ht="14.25">
      <c r="A178" s="43">
        <f t="shared" si="51"/>
        <v>1968</v>
      </c>
      <c r="B178" s="133">
        <v>2486.6406955594298</v>
      </c>
      <c r="C178" s="137">
        <v>7832.4281273807646</v>
      </c>
      <c r="D178" s="152">
        <f t="shared" si="48"/>
        <v>3.1498029214142944</v>
      </c>
      <c r="E178" s="152">
        <v>1.1189783425633344</v>
      </c>
      <c r="F178" s="165">
        <f t="shared" si="39"/>
        <v>8764.3174442229683</v>
      </c>
      <c r="G178" s="171">
        <v>0.27430705676797817</v>
      </c>
      <c r="H178" s="153">
        <f t="shared" si="40"/>
        <v>1.425921998298993</v>
      </c>
      <c r="I178" s="157">
        <v>1.5975679055135847E-2</v>
      </c>
      <c r="J178" s="157">
        <f t="shared" si="41"/>
        <v>7.175273797340849E-2</v>
      </c>
      <c r="K178" s="172">
        <f t="shared" si="42"/>
        <v>2.2780072202482675E-2</v>
      </c>
      <c r="L178" s="157"/>
      <c r="M178" s="157"/>
      <c r="N178" s="153">
        <v>0.24938185503562701</v>
      </c>
      <c r="O178" s="127"/>
      <c r="P178" s="123"/>
    </row>
    <row r="179" spans="1:16" ht="14.25">
      <c r="A179" s="43">
        <f t="shared" si="51"/>
        <v>1969</v>
      </c>
      <c r="B179" s="134">
        <v>2821.2496149480603</v>
      </c>
      <c r="C179" s="147">
        <v>8921.5172280181287</v>
      </c>
      <c r="D179" s="152">
        <f t="shared" si="48"/>
        <v>3.162257313478579</v>
      </c>
      <c r="E179" s="152">
        <v>1.1241764775778669</v>
      </c>
      <c r="F179" s="165">
        <f t="shared" si="39"/>
        <v>10029.359812043675</v>
      </c>
      <c r="G179" s="171">
        <v>0.27516796011525413</v>
      </c>
      <c r="H179" s="153">
        <f t="shared" si="40"/>
        <v>1.4335138257225202</v>
      </c>
      <c r="I179" s="157">
        <v>1.6380103385172207E-2</v>
      </c>
      <c r="J179" s="157">
        <f t="shared" si="41"/>
        <v>7.4253294969393396E-2</v>
      </c>
      <c r="K179" s="172">
        <f t="shared" si="42"/>
        <v>2.3481104669408615E-2</v>
      </c>
      <c r="L179" s="157"/>
      <c r="M179" s="157"/>
      <c r="N179" s="153">
        <v>0.25198090003750212</v>
      </c>
      <c r="O179" s="127"/>
      <c r="P179" s="123"/>
    </row>
    <row r="180" spans="1:16" ht="14.25">
      <c r="A180" s="43">
        <f t="shared" si="51"/>
        <v>1970</v>
      </c>
      <c r="B180" s="133">
        <v>3112.1891666370907</v>
      </c>
      <c r="C180" s="137">
        <v>9647.2558387813497</v>
      </c>
      <c r="D180" s="152">
        <f t="shared" si="48"/>
        <v>3.0998295162134362</v>
      </c>
      <c r="E180" s="152">
        <v>1.1262955191261446</v>
      </c>
      <c r="F180" s="165">
        <f t="shared" si="39"/>
        <v>10865.66102308297</v>
      </c>
      <c r="G180" s="171">
        <v>0.27602886346253008</v>
      </c>
      <c r="H180" s="153">
        <f t="shared" si="40"/>
        <v>1.4371855911934746</v>
      </c>
      <c r="I180" s="157">
        <v>1.5294807948836123E-2</v>
      </c>
      <c r="J180" s="157">
        <f t="shared" si="41"/>
        <v>6.8138833087293738E-2</v>
      </c>
      <c r="K180" s="172">
        <f t="shared" si="42"/>
        <v>2.1981477604138697E-2</v>
      </c>
      <c r="L180" s="157"/>
      <c r="M180" s="157"/>
      <c r="N180" s="153">
        <v>0.2545799450393772</v>
      </c>
      <c r="O180" s="127"/>
      <c r="P180" s="123"/>
    </row>
    <row r="181" spans="1:16" ht="14.25">
      <c r="A181" s="43">
        <f t="shared" si="51"/>
        <v>1971</v>
      </c>
      <c r="B181" s="133">
        <v>3426.5086141209476</v>
      </c>
      <c r="C181" s="137">
        <v>10410.776428835921</v>
      </c>
      <c r="D181" s="152">
        <f t="shared" si="48"/>
        <v>3.0383044670987207</v>
      </c>
      <c r="E181" s="152">
        <v>1.1284518427512789</v>
      </c>
      <c r="F181" s="165">
        <f t="shared" si="39"/>
        <v>11748.059845591473</v>
      </c>
      <c r="G181" s="171">
        <v>0.27688976680980604</v>
      </c>
      <c r="H181" s="153">
        <f t="shared" si="40"/>
        <v>1.4409086103467763</v>
      </c>
      <c r="I181" s="157">
        <v>1.5433815743196291E-2</v>
      </c>
      <c r="J181" s="157">
        <f t="shared" si="41"/>
        <v>6.7567996226384E-2</v>
      </c>
      <c r="K181" s="172">
        <f t="shared" si="42"/>
        <v>2.2238717994877165E-2</v>
      </c>
      <c r="L181" s="157"/>
      <c r="M181" s="157"/>
      <c r="N181" s="153">
        <v>0.25208131798934796</v>
      </c>
      <c r="O181" s="127"/>
      <c r="P181" s="123"/>
    </row>
    <row r="182" spans="1:16" ht="14.25">
      <c r="A182" s="43">
        <f t="shared" si="51"/>
        <v>1972</v>
      </c>
      <c r="B182" s="133">
        <v>3776.7104116618289</v>
      </c>
      <c r="C182" s="137">
        <v>11570.526782363475</v>
      </c>
      <c r="D182" s="152">
        <f t="shared" si="48"/>
        <v>3.0636520996250303</v>
      </c>
      <c r="E182" s="152">
        <v>1.1298063012672714</v>
      </c>
      <c r="F182" s="165">
        <f t="shared" si="39"/>
        <v>13072.45406769598</v>
      </c>
      <c r="G182" s="171">
        <v>0.27775067015708199</v>
      </c>
      <c r="H182" s="153">
        <f t="shared" si="40"/>
        <v>1.4436107585919502</v>
      </c>
      <c r="I182" s="157">
        <v>1.5166274798832985E-2</v>
      </c>
      <c r="J182" s="157">
        <f t="shared" si="41"/>
        <v>6.7076204040474097E-2</v>
      </c>
      <c r="K182" s="172">
        <f t="shared" si="42"/>
        <v>2.1894197467357261E-2</v>
      </c>
      <c r="L182" s="157"/>
      <c r="M182" s="157"/>
      <c r="N182" s="153">
        <v>0.24976331069061097</v>
      </c>
      <c r="O182" s="127"/>
      <c r="P182" s="123"/>
    </row>
    <row r="183" spans="1:16" ht="14.25">
      <c r="A183" s="43">
        <f t="shared" si="51"/>
        <v>1973</v>
      </c>
      <c r="B183" s="133">
        <v>4271.993052548065</v>
      </c>
      <c r="C183" s="137">
        <v>13004.593649460996</v>
      </c>
      <c r="D183" s="152">
        <f t="shared" si="48"/>
        <v>3.0441514041564979</v>
      </c>
      <c r="E183" s="152">
        <v>1.1329982064532758</v>
      </c>
      <c r="F183" s="165">
        <f t="shared" si="39"/>
        <v>14734.181280492969</v>
      </c>
      <c r="G183" s="171">
        <v>0.27861157350435795</v>
      </c>
      <c r="H183" s="153">
        <f t="shared" si="40"/>
        <v>1.4486646195308384</v>
      </c>
      <c r="I183" s="157">
        <v>1.5278487023485708E-2</v>
      </c>
      <c r="J183" s="157">
        <f t="shared" si="41"/>
        <v>6.7377431619954353E-2</v>
      </c>
      <c r="K183" s="172">
        <f t="shared" si="42"/>
        <v>2.2133403590884775E-2</v>
      </c>
      <c r="L183" s="157"/>
      <c r="M183" s="157"/>
      <c r="N183" s="153">
        <v>0.25049204219756976</v>
      </c>
      <c r="O183" s="127"/>
      <c r="P183" s="123"/>
    </row>
    <row r="184" spans="1:16" ht="14.25">
      <c r="A184" s="43">
        <f t="shared" si="51"/>
        <v>1974</v>
      </c>
      <c r="B184" s="133">
        <v>4915.496928456525</v>
      </c>
      <c r="C184" s="137">
        <v>14827.785062568755</v>
      </c>
      <c r="D184" s="152">
        <f t="shared" si="48"/>
        <v>3.0165383639502563</v>
      </c>
      <c r="E184" s="152">
        <v>1.1354626939746153</v>
      </c>
      <c r="F184" s="165">
        <f t="shared" si="39"/>
        <v>16836.396772820877</v>
      </c>
      <c r="G184" s="171">
        <v>0.2794724768516339</v>
      </c>
      <c r="H184" s="153">
        <f t="shared" si="40"/>
        <v>1.4527932654323299</v>
      </c>
      <c r="I184" s="157">
        <v>1.4996959148155228E-2</v>
      </c>
      <c r="J184" s="157">
        <f t="shared" si="41"/>
        <v>6.5722773051722694E-2</v>
      </c>
      <c r="K184" s="172">
        <f t="shared" si="42"/>
        <v>2.1787481252403686E-2</v>
      </c>
      <c r="L184" s="157"/>
      <c r="M184" s="157"/>
      <c r="N184" s="153">
        <v>0.24984398951098233</v>
      </c>
      <c r="O184" s="127"/>
      <c r="P184" s="123"/>
    </row>
    <row r="185" spans="1:16" ht="14.25">
      <c r="A185" s="43">
        <f t="shared" si="51"/>
        <v>1975</v>
      </c>
      <c r="B185" s="133">
        <v>5487.4249202088458</v>
      </c>
      <c r="C185" s="137">
        <v>17021.012004254546</v>
      </c>
      <c r="D185" s="152">
        <f t="shared" si="48"/>
        <v>3.1018213919556903</v>
      </c>
      <c r="E185" s="152">
        <v>1.1375602289108599</v>
      </c>
      <c r="F185" s="165">
        <f t="shared" si="39"/>
        <v>19362.426311854295</v>
      </c>
      <c r="G185" s="171">
        <v>0.28033338019890985</v>
      </c>
      <c r="H185" s="153">
        <f t="shared" si="40"/>
        <v>1.456456333061287</v>
      </c>
      <c r="I185" s="157">
        <v>1.5133204105361234E-2</v>
      </c>
      <c r="J185" s="157">
        <f t="shared" si="41"/>
        <v>6.8366783000796419E-2</v>
      </c>
      <c r="K185" s="172">
        <f t="shared" si="42"/>
        <v>2.2040850958762438E-2</v>
      </c>
      <c r="L185" s="157"/>
      <c r="M185" s="157"/>
      <c r="N185" s="153">
        <v>0.24528950126449606</v>
      </c>
      <c r="O185" s="127"/>
      <c r="P185" s="123"/>
    </row>
    <row r="186" spans="1:16" ht="14.25">
      <c r="A186" s="43">
        <f t="shared" si="51"/>
        <v>1976</v>
      </c>
      <c r="B186" s="133">
        <v>6293.0790192792956</v>
      </c>
      <c r="C186" s="137">
        <v>19259.792082538854</v>
      </c>
      <c r="D186" s="152">
        <f t="shared" si="48"/>
        <v>3.0604719920940306</v>
      </c>
      <c r="E186" s="152">
        <v>1.1373882099692714</v>
      </c>
      <c r="F186" s="165">
        <f t="shared" si="39"/>
        <v>21905.860441139212</v>
      </c>
      <c r="G186" s="171">
        <v>0.28119428354618581</v>
      </c>
      <c r="H186" s="153">
        <f t="shared" si="40"/>
        <v>1.4572152727854595</v>
      </c>
      <c r="I186" s="157">
        <v>1.4967936978419104E-2</v>
      </c>
      <c r="J186" s="157">
        <f t="shared" si="41"/>
        <v>6.6753504341714384E-2</v>
      </c>
      <c r="K186" s="172">
        <f t="shared" si="42"/>
        <v>2.1811506367042561E-2</v>
      </c>
      <c r="L186" s="157"/>
      <c r="M186" s="157"/>
      <c r="N186" s="153">
        <v>0.24429579295541992</v>
      </c>
      <c r="O186" s="127"/>
      <c r="P186" s="123"/>
    </row>
    <row r="187" spans="1:16" ht="14.25">
      <c r="A187" s="43">
        <f t="shared" si="51"/>
        <v>1977</v>
      </c>
      <c r="B187" s="133">
        <v>6990.8042435346033</v>
      </c>
      <c r="C187" s="137">
        <v>21541.321572219156</v>
      </c>
      <c r="D187" s="152">
        <f t="shared" si="48"/>
        <v>3.0813795983690286</v>
      </c>
      <c r="E187" s="152">
        <v>1.1350321612342724</v>
      </c>
      <c r="F187" s="165">
        <f t="shared" si="39"/>
        <v>24450.092779958362</v>
      </c>
      <c r="G187" s="171">
        <v>0.28205518689346176</v>
      </c>
      <c r="H187" s="153">
        <f t="shared" si="40"/>
        <v>1.455173869601295</v>
      </c>
      <c r="I187" s="157">
        <v>1.4275839627372066E-2</v>
      </c>
      <c r="J187" s="157">
        <f t="shared" si="41"/>
        <v>6.4012052220821625E-2</v>
      </c>
      <c r="K187" s="172">
        <f t="shared" si="42"/>
        <v>2.0773828792370518E-2</v>
      </c>
      <c r="L187" s="157"/>
      <c r="M187" s="157"/>
      <c r="N187" s="153">
        <v>0.24228671448679504</v>
      </c>
      <c r="O187" s="127"/>
      <c r="P187" s="123"/>
    </row>
    <row r="188" spans="1:16" ht="12.75" customHeight="1">
      <c r="A188" s="43">
        <f t="shared" si="51"/>
        <v>1978</v>
      </c>
      <c r="B188" s="135">
        <v>7868.444927759243</v>
      </c>
      <c r="C188" s="148">
        <v>25027.552335623317</v>
      </c>
      <c r="D188" s="152">
        <f t="shared" si="48"/>
        <v>3.1807495083721204</v>
      </c>
      <c r="E188" s="152">
        <v>1.1343166031497569</v>
      </c>
      <c r="F188" s="165">
        <f t="shared" si="39"/>
        <v>28389.168150497007</v>
      </c>
      <c r="G188" s="171">
        <v>0.28291609024073772</v>
      </c>
      <c r="H188" s="153">
        <f t="shared" si="40"/>
        <v>1.4552330216080407</v>
      </c>
      <c r="I188" s="157">
        <v>1.4459733529358084E-2</v>
      </c>
      <c r="J188" s="157">
        <f t="shared" si="41"/>
        <v>6.69302272218424E-2</v>
      </c>
      <c r="K188" s="172">
        <f t="shared" si="42"/>
        <v>2.1042281715574863E-2</v>
      </c>
      <c r="L188" s="157"/>
      <c r="M188" s="157"/>
      <c r="N188" s="153">
        <v>0.24067166700362472</v>
      </c>
      <c r="O188" s="127"/>
      <c r="P188" s="123"/>
    </row>
    <row r="189" spans="1:16" ht="14.25">
      <c r="A189" s="43">
        <f t="shared" si="51"/>
        <v>1979</v>
      </c>
      <c r="B189" s="133">
        <v>8913.0676659333603</v>
      </c>
      <c r="C189" s="137">
        <v>29237.673553081124</v>
      </c>
      <c r="D189" s="152">
        <f t="shared" si="48"/>
        <v>3.2803154479383623</v>
      </c>
      <c r="E189" s="152">
        <v>1.1303286736847198</v>
      </c>
      <c r="F189" s="165">
        <f t="shared" si="39"/>
        <v>33048.180768880993</v>
      </c>
      <c r="G189" s="171">
        <v>0.28377699358801367</v>
      </c>
      <c r="H189" s="153">
        <f t="shared" si="40"/>
        <v>1.4510899464692966</v>
      </c>
      <c r="I189" s="157">
        <v>1.4212412979398101E-2</v>
      </c>
      <c r="J189" s="157">
        <f t="shared" si="41"/>
        <v>6.7651551490748627E-2</v>
      </c>
      <c r="K189" s="172">
        <f t="shared" si="42"/>
        <v>2.0623489589474325E-2</v>
      </c>
      <c r="L189" s="157"/>
      <c r="M189" s="157"/>
      <c r="N189" s="153">
        <v>0.24028585662249696</v>
      </c>
      <c r="O189" s="127"/>
      <c r="P189" s="123"/>
    </row>
    <row r="190" spans="1:16" ht="14.25">
      <c r="A190" s="43">
        <f t="shared" si="51"/>
        <v>1980</v>
      </c>
      <c r="B190" s="133">
        <v>9971.0285890828054</v>
      </c>
      <c r="C190" s="137">
        <v>33035.770069945123</v>
      </c>
      <c r="D190" s="152">
        <f t="shared" si="48"/>
        <v>3.3131757445882473</v>
      </c>
      <c r="E190" s="152">
        <v>1.1276028900039636</v>
      </c>
      <c r="F190" s="165">
        <f t="shared" si="39"/>
        <v>37251.229804376562</v>
      </c>
      <c r="G190" s="171">
        <v>0.28463789693528962</v>
      </c>
      <c r="H190" s="153">
        <f t="shared" si="40"/>
        <v>1.4485614051928466</v>
      </c>
      <c r="I190" s="157">
        <v>1.4211115251472249E-2</v>
      </c>
      <c r="J190" s="157">
        <f t="shared" si="41"/>
        <v>6.8203952728152717E-2</v>
      </c>
      <c r="K190" s="172">
        <f t="shared" si="42"/>
        <v>2.0585673078030133E-2</v>
      </c>
      <c r="L190" s="157"/>
      <c r="M190" s="157"/>
      <c r="N190" s="153">
        <v>0.23968886469071499</v>
      </c>
      <c r="O190" s="127"/>
      <c r="P190" s="123"/>
    </row>
    <row r="191" spans="1:16" ht="14.25">
      <c r="A191" s="43">
        <f t="shared" si="51"/>
        <v>1981</v>
      </c>
      <c r="B191" s="133">
        <v>11097.709110447611</v>
      </c>
      <c r="C191" s="137">
        <v>36779.73040443939</v>
      </c>
      <c r="D191" s="152">
        <f t="shared" si="48"/>
        <v>3.3141732260592591</v>
      </c>
      <c r="E191" s="152">
        <v>1.1269558256965473</v>
      </c>
      <c r="F191" s="165">
        <f t="shared" si="39"/>
        <v>41449.131446831394</v>
      </c>
      <c r="G191" s="171">
        <v>0.28549880028256558</v>
      </c>
      <c r="H191" s="153">
        <f t="shared" si="40"/>
        <v>1.4487003619043597</v>
      </c>
      <c r="I191" s="157">
        <v>1.4304105929346195E-2</v>
      </c>
      <c r="J191" s="157">
        <f t="shared" si="41"/>
        <v>6.8677502082123559E-2</v>
      </c>
      <c r="K191" s="172">
        <f t="shared" si="42"/>
        <v>2.0722363436562131E-2</v>
      </c>
      <c r="L191" s="157"/>
      <c r="M191" s="157"/>
      <c r="N191" s="153">
        <v>0.23819809127383618</v>
      </c>
      <c r="O191" s="127"/>
      <c r="P191" s="123"/>
    </row>
    <row r="192" spans="1:16" ht="14.25">
      <c r="A192" s="43">
        <f t="shared" si="51"/>
        <v>1982</v>
      </c>
      <c r="B192" s="133">
        <v>12547.538498961845</v>
      </c>
      <c r="C192" s="137">
        <v>40533.850059149969</v>
      </c>
      <c r="D192" s="152">
        <f t="shared" si="48"/>
        <v>3.2304224499891872</v>
      </c>
      <c r="E192" s="152">
        <v>1.1248143400467761</v>
      </c>
      <c r="F192" s="165">
        <f t="shared" si="39"/>
        <v>45593.055803837749</v>
      </c>
      <c r="G192" s="171">
        <v>0.28635970362984153</v>
      </c>
      <c r="H192" s="153">
        <f t="shared" si="40"/>
        <v>1.4469158411011667</v>
      </c>
      <c r="I192" s="157">
        <v>1.3880264135825576E-2</v>
      </c>
      <c r="J192" s="157">
        <f t="shared" si="41"/>
        <v>6.487842850908912E-2</v>
      </c>
      <c r="K192" s="172">
        <f t="shared" si="42"/>
        <v>2.0083574056794423E-2</v>
      </c>
      <c r="L192" s="157"/>
      <c r="M192" s="157"/>
      <c r="N192" s="153">
        <v>0.23694828320836131</v>
      </c>
      <c r="O192" s="127"/>
      <c r="P192" s="123"/>
    </row>
    <row r="193" spans="1:16" ht="14.25">
      <c r="A193" s="43">
        <f t="shared" si="51"/>
        <v>1983</v>
      </c>
      <c r="B193" s="133">
        <v>13707.619980418462</v>
      </c>
      <c r="C193" s="137">
        <v>44475.358493850894</v>
      </c>
      <c r="D193" s="152">
        <f t="shared" si="48"/>
        <v>3.2445718919392719</v>
      </c>
      <c r="E193" s="152">
        <v>1.1232018960332988</v>
      </c>
      <c r="F193" s="165">
        <f t="shared" si="39"/>
        <v>49954.806987054006</v>
      </c>
      <c r="G193" s="171">
        <v>0.28722060697711749</v>
      </c>
      <c r="H193" s="153">
        <f t="shared" si="40"/>
        <v>1.445808626369832</v>
      </c>
      <c r="I193" s="157">
        <v>1.4211087636226792E-2</v>
      </c>
      <c r="J193" s="157">
        <f t="shared" si="41"/>
        <v>6.6664638863953268E-2</v>
      </c>
      <c r="K193" s="172">
        <f t="shared" si="42"/>
        <v>2.054651309455436E-2</v>
      </c>
      <c r="L193" s="157"/>
      <c r="M193" s="157"/>
      <c r="N193" s="153">
        <v>0.23626784134223072</v>
      </c>
      <c r="O193" s="127"/>
      <c r="P193" s="123"/>
    </row>
    <row r="194" spans="1:16" ht="14.25">
      <c r="A194" s="43">
        <f t="shared" si="51"/>
        <v>1984</v>
      </c>
      <c r="B194" s="133">
        <v>14734.266844629787</v>
      </c>
      <c r="C194" s="137">
        <v>47750.13348172266</v>
      </c>
      <c r="D194" s="152">
        <f t="shared" si="48"/>
        <v>3.2407539503145486</v>
      </c>
      <c r="E194" s="152">
        <v>1.1213504839277357</v>
      </c>
      <c r="F194" s="165">
        <f t="shared" si="39"/>
        <v>53544.635287343684</v>
      </c>
      <c r="G194" s="171">
        <v>0.28808151032439555</v>
      </c>
      <c r="H194" s="153">
        <f t="shared" si="40"/>
        <v>1.4443908249406299</v>
      </c>
      <c r="I194" s="157">
        <v>1.3669527841685729E-2</v>
      </c>
      <c r="J194" s="157">
        <f t="shared" si="41"/>
        <v>6.3985901631409089E-2</v>
      </c>
      <c r="K194" s="172">
        <f t="shared" si="42"/>
        <v>1.9744140595801356E-2</v>
      </c>
      <c r="L194" s="157"/>
      <c r="M194" s="157"/>
      <c r="N194" s="153">
        <v>0.23806670716277956</v>
      </c>
      <c r="O194" s="127"/>
      <c r="P194" s="123"/>
    </row>
    <row r="195" spans="1:16" ht="14.25">
      <c r="A195" s="43">
        <f t="shared" si="51"/>
        <v>1985</v>
      </c>
      <c r="B195" s="133">
        <v>15744.437955511232</v>
      </c>
      <c r="C195" s="137">
        <v>50281.951687846158</v>
      </c>
      <c r="D195" s="152">
        <f t="shared" si="48"/>
        <v>3.1936326866622324</v>
      </c>
      <c r="E195" s="152">
        <v>1.1449187957064051</v>
      </c>
      <c r="F195" s="165">
        <f t="shared" si="39"/>
        <v>57568.751572216468</v>
      </c>
      <c r="G195" s="171">
        <v>0.33731507336307631</v>
      </c>
      <c r="H195" s="153">
        <f t="shared" si="40"/>
        <v>1.5311171632748761</v>
      </c>
      <c r="I195" s="157">
        <v>1.3803771766473657E-2</v>
      </c>
      <c r="J195" s="157">
        <f t="shared" si="41"/>
        <v>6.7498039593558878E-2</v>
      </c>
      <c r="K195" s="172">
        <f t="shared" si="42"/>
        <v>2.1135191869576971E-2</v>
      </c>
      <c r="L195" s="157"/>
      <c r="M195" s="157"/>
      <c r="N195" s="153">
        <v>0.24104902689262317</v>
      </c>
      <c r="O195" s="127"/>
      <c r="P195" s="123"/>
    </row>
    <row r="196" spans="1:16" ht="14.25">
      <c r="A196" s="43">
        <f t="shared" si="51"/>
        <v>1986</v>
      </c>
      <c r="B196" s="133">
        <v>16913.170735013751</v>
      </c>
      <c r="C196" s="137">
        <v>53983.941007274589</v>
      </c>
      <c r="D196" s="152">
        <f t="shared" si="48"/>
        <v>3.1918285372426767</v>
      </c>
      <c r="E196" s="152">
        <v>1.1670244664667064</v>
      </c>
      <c r="F196" s="165">
        <f t="shared" si="39"/>
        <v>63000.579951784784</v>
      </c>
      <c r="G196" s="171">
        <v>0.38654863640175696</v>
      </c>
      <c r="H196" s="153">
        <f t="shared" si="40"/>
        <v>1.6181361826268998</v>
      </c>
      <c r="I196" s="157">
        <v>1.3548033038325405E-2</v>
      </c>
      <c r="J196" s="157">
        <f t="shared" si="41"/>
        <v>6.9973060478055404E-2</v>
      </c>
      <c r="K196" s="172">
        <f t="shared" si="42"/>
        <v>2.1922562462738989E-2</v>
      </c>
      <c r="L196" s="157"/>
      <c r="M196" s="157"/>
      <c r="N196" s="153">
        <v>0.24628395071883225</v>
      </c>
      <c r="O196" s="127"/>
      <c r="P196" s="123"/>
    </row>
    <row r="197" spans="1:16" ht="14.25">
      <c r="A197" s="43">
        <f t="shared" si="51"/>
        <v>1987</v>
      </c>
      <c r="B197" s="133">
        <v>17656.161079652171</v>
      </c>
      <c r="C197" s="137">
        <v>57059.988819994061</v>
      </c>
      <c r="D197" s="152">
        <f t="shared" si="48"/>
        <v>3.2317324565957208</v>
      </c>
      <c r="E197" s="152">
        <v>1.1870566172036929</v>
      </c>
      <c r="F197" s="165">
        <f t="shared" si="39"/>
        <v>67733.43730634269</v>
      </c>
      <c r="G197" s="171">
        <v>0.43578219944043767</v>
      </c>
      <c r="H197" s="153">
        <f t="shared" si="40"/>
        <v>1.7043547607090439</v>
      </c>
      <c r="I197" s="157">
        <v>1.2959159572465935E-2</v>
      </c>
      <c r="J197" s="157">
        <f t="shared" si="41"/>
        <v>7.1379291936181907E-2</v>
      </c>
      <c r="K197" s="172">
        <f t="shared" si="42"/>
        <v>2.2087005312120496E-2</v>
      </c>
      <c r="L197" s="157"/>
      <c r="M197" s="157"/>
      <c r="N197" s="153">
        <v>0.2505352918600352</v>
      </c>
      <c r="O197" s="127"/>
      <c r="P197" s="123"/>
    </row>
    <row r="198" spans="1:16" ht="14.25">
      <c r="A198" s="43">
        <f t="shared" si="51"/>
        <v>1988</v>
      </c>
      <c r="B198" s="133">
        <v>18906.927202204104</v>
      </c>
      <c r="C198" s="48">
        <v>60535.826262076996</v>
      </c>
      <c r="D198" s="152">
        <f t="shared" si="48"/>
        <v>3.201780258349963</v>
      </c>
      <c r="E198" s="152">
        <v>1.1787865123678987</v>
      </c>
      <c r="F198" s="165">
        <f t="shared" si="39"/>
        <v>71358.815512782792</v>
      </c>
      <c r="G198" s="171">
        <v>0.46435733933675549</v>
      </c>
      <c r="H198" s="153">
        <f t="shared" si="40"/>
        <v>1.7261646808971096</v>
      </c>
      <c r="I198" s="157">
        <v>1.2775864026191741E-2</v>
      </c>
      <c r="J198" s="157">
        <f t="shared" si="41"/>
        <v>7.0609645273859628E-2</v>
      </c>
      <c r="K198" s="172">
        <f t="shared" si="42"/>
        <v>2.2053245249956128E-2</v>
      </c>
      <c r="L198" s="157"/>
      <c r="M198" s="157"/>
      <c r="N198" s="153">
        <v>0.25348726733121879</v>
      </c>
      <c r="O198" s="127"/>
      <c r="P198" s="123"/>
    </row>
    <row r="199" spans="1:16" ht="14.25">
      <c r="A199" s="43">
        <f t="shared" si="51"/>
        <v>1989</v>
      </c>
      <c r="B199" s="134">
        <v>20135.11120786002</v>
      </c>
      <c r="C199" s="149">
        <v>66306.446678045715</v>
      </c>
      <c r="D199" s="152">
        <f t="shared" si="48"/>
        <v>3.2930757617152904</v>
      </c>
      <c r="E199" s="152">
        <v>1.1710696886507321</v>
      </c>
      <c r="F199" s="165">
        <f t="shared" si="39"/>
        <v>77649.469866795363</v>
      </c>
      <c r="G199" s="171">
        <v>0.49293247923307337</v>
      </c>
      <c r="H199" s="153">
        <f t="shared" si="40"/>
        <v>1.748327973632041</v>
      </c>
      <c r="I199" s="157">
        <v>1.2784947049056687E-2</v>
      </c>
      <c r="J199" s="157">
        <f t="shared" si="41"/>
        <v>7.3607753355137265E-2</v>
      </c>
      <c r="K199" s="172">
        <f t="shared" si="42"/>
        <v>2.2352280567270219E-2</v>
      </c>
      <c r="L199" s="157"/>
      <c r="M199" s="157"/>
      <c r="N199" s="153">
        <v>0.26032146751167512</v>
      </c>
      <c r="O199" s="127"/>
      <c r="P199" s="123"/>
    </row>
    <row r="200" spans="1:16" ht="14.25">
      <c r="A200" s="43">
        <f t="shared" si="51"/>
        <v>1990</v>
      </c>
      <c r="B200" s="133">
        <v>21018.040248161869</v>
      </c>
      <c r="C200" s="48">
        <v>69855.505269487854</v>
      </c>
      <c r="D200" s="152">
        <f t="shared" si="48"/>
        <v>3.3235974641164301</v>
      </c>
      <c r="E200" s="152">
        <v>1.1631044579577994</v>
      </c>
      <c r="F200" s="165">
        <f t="shared" si="39"/>
        <v>81249.249591835862</v>
      </c>
      <c r="G200" s="171">
        <v>0.52150761912939125</v>
      </c>
      <c r="H200" s="153">
        <f t="shared" si="40"/>
        <v>1.7696722946261525</v>
      </c>
      <c r="I200" s="157">
        <v>1.2603019021533237E-2</v>
      </c>
      <c r="J200" s="157">
        <f t="shared" si="41"/>
        <v>7.4126904132873414E-2</v>
      </c>
      <c r="K200" s="172">
        <f t="shared" si="42"/>
        <v>2.2303213591053771E-2</v>
      </c>
      <c r="L200" s="157"/>
      <c r="M200" s="157"/>
      <c r="N200" s="153">
        <v>0.26876606155068239</v>
      </c>
      <c r="O200" s="127"/>
      <c r="P200" s="123"/>
    </row>
    <row r="201" spans="1:16" ht="14.25">
      <c r="A201" s="43">
        <f t="shared" si="51"/>
        <v>1991</v>
      </c>
      <c r="B201" s="133">
        <v>21413.920989378697</v>
      </c>
      <c r="C201" s="48">
        <v>70992.224455023403</v>
      </c>
      <c r="D201" s="152">
        <f t="shared" si="48"/>
        <v>3.3152370595854697</v>
      </c>
      <c r="E201" s="152">
        <v>1.1544058426393591</v>
      </c>
      <c r="F201" s="165">
        <f t="shared" si="39"/>
        <v>81953.838692843812</v>
      </c>
      <c r="G201" s="171">
        <v>0.55008275902570913</v>
      </c>
      <c r="H201" s="153">
        <f t="shared" si="40"/>
        <v>1.7894245935938164</v>
      </c>
      <c r="I201" s="157">
        <v>1.2453849156365099E-2</v>
      </c>
      <c r="J201" s="157">
        <f t="shared" si="41"/>
        <v>7.388080037094906E-2</v>
      </c>
      <c r="K201" s="172">
        <f t="shared" si="42"/>
        <v>2.2285223965307313E-2</v>
      </c>
      <c r="L201" s="157"/>
      <c r="M201" s="157"/>
      <c r="N201" s="153">
        <v>0.27011927117897122</v>
      </c>
      <c r="O201" s="127"/>
      <c r="P201" s="123"/>
    </row>
    <row r="202" spans="1:16" ht="14.25">
      <c r="A202" s="43">
        <f t="shared" si="51"/>
        <v>1992</v>
      </c>
      <c r="B202" s="133">
        <v>22021.602029124224</v>
      </c>
      <c r="C202" s="48">
        <v>71583.323994825594</v>
      </c>
      <c r="D202" s="152">
        <f t="shared" si="48"/>
        <v>3.2505956605770332</v>
      </c>
      <c r="E202" s="152">
        <v>1.1470952520679079</v>
      </c>
      <c r="F202" s="165">
        <f t="shared" si="39"/>
        <v>82112.891081703187</v>
      </c>
      <c r="G202" s="171">
        <v>0.57865789892202701</v>
      </c>
      <c r="H202" s="153">
        <f t="shared" si="40"/>
        <v>1.8108709804929564</v>
      </c>
      <c r="I202" s="157">
        <v>1.2280179087971065E-2</v>
      </c>
      <c r="J202" s="157">
        <f t="shared" si="41"/>
        <v>7.22861610160664E-2</v>
      </c>
      <c r="K202" s="172">
        <f t="shared" si="42"/>
        <v>2.2237819945663262E-2</v>
      </c>
      <c r="L202" s="157"/>
      <c r="M202" s="157"/>
      <c r="N202" s="153">
        <v>0.27605703472704074</v>
      </c>
      <c r="O202" s="127"/>
      <c r="P202" s="123"/>
    </row>
    <row r="203" spans="1:16" ht="14.25">
      <c r="A203" s="43">
        <f t="shared" si="51"/>
        <v>1993</v>
      </c>
      <c r="B203" s="133">
        <v>22005.756302723734</v>
      </c>
      <c r="C203" s="48">
        <v>72302.097324193994</v>
      </c>
      <c r="D203" s="152">
        <f t="shared" si="48"/>
        <v>3.2855992918200632</v>
      </c>
      <c r="E203" s="152">
        <v>1.1408332111954758</v>
      </c>
      <c r="F203" s="165">
        <f t="shared" ref="F203:F218" si="54">C203*E203</f>
        <v>82484.633866528049</v>
      </c>
      <c r="G203" s="171">
        <v>0.60723303881834489</v>
      </c>
      <c r="H203" s="153">
        <f t="shared" ref="H203:H218" si="55">E203*(1+G203)</f>
        <v>1.8335848288145951</v>
      </c>
      <c r="I203" s="157">
        <v>1.2430621050141626E-2</v>
      </c>
      <c r="J203" s="157">
        <f t="shared" ref="J203:J220" si="56">I203*H203*D203</f>
        <v>7.4887344407021203E-2</v>
      </c>
      <c r="K203" s="172">
        <f t="shared" ref="K203:K220" si="57">H203*I203</f>
        <v>2.2792598170283035E-2</v>
      </c>
      <c r="L203" s="157"/>
      <c r="M203" s="157"/>
      <c r="N203" s="153">
        <v>0.27995046091463688</v>
      </c>
      <c r="O203" s="127"/>
      <c r="P203" s="123"/>
    </row>
    <row r="204" spans="1:16" ht="14.25">
      <c r="A204" s="43">
        <f t="shared" si="51"/>
        <v>1994</v>
      </c>
      <c r="B204" s="133">
        <v>22527.894523415438</v>
      </c>
      <c r="C204" s="48">
        <v>72935.215926434612</v>
      </c>
      <c r="D204" s="152">
        <f t="shared" si="48"/>
        <v>3.2375513766111577</v>
      </c>
      <c r="E204" s="152">
        <v>1.1316792012474637</v>
      </c>
      <c r="F204" s="165">
        <f t="shared" si="54"/>
        <v>82539.266902438816</v>
      </c>
      <c r="G204" s="171">
        <v>0.63580817871466344</v>
      </c>
      <c r="H204" s="153">
        <f t="shared" si="55"/>
        <v>1.8512100930818787</v>
      </c>
      <c r="I204" s="157">
        <v>1.2058822179660842E-2</v>
      </c>
      <c r="J204" s="157">
        <f t="shared" si="56"/>
        <v>7.2273197556125754E-2</v>
      </c>
      <c r="K204" s="172">
        <f t="shared" si="57"/>
        <v>2.2323413329667769E-2</v>
      </c>
      <c r="L204" s="157"/>
      <c r="M204" s="157"/>
      <c r="N204" s="153">
        <v>0.28903147926755407</v>
      </c>
      <c r="O204" s="127"/>
      <c r="P204" s="123"/>
    </row>
    <row r="205" spans="1:16" ht="14.25">
      <c r="A205" s="43">
        <f t="shared" si="51"/>
        <v>1995</v>
      </c>
      <c r="B205" s="133">
        <v>23147.562418009002</v>
      </c>
      <c r="C205" s="48">
        <v>74505.171880571404</v>
      </c>
      <c r="D205" s="152">
        <f t="shared" si="48"/>
        <v>3.218704869874581</v>
      </c>
      <c r="E205" s="152">
        <v>1.147328996164537</v>
      </c>
      <c r="F205" s="165">
        <f t="shared" si="54"/>
        <v>85481.944062802271</v>
      </c>
      <c r="G205" s="171">
        <v>0.66409233053766337</v>
      </c>
      <c r="H205" s="153">
        <f t="shared" si="55"/>
        <v>1.9092613831208822</v>
      </c>
      <c r="I205" s="157">
        <v>1.2271205803585671E-2</v>
      </c>
      <c r="J205" s="157">
        <f t="shared" si="56"/>
        <v>7.5410841230491854E-2</v>
      </c>
      <c r="K205" s="172">
        <f t="shared" si="57"/>
        <v>2.3428939365114976E-2</v>
      </c>
      <c r="L205" s="157"/>
      <c r="M205" s="157"/>
      <c r="N205" s="153">
        <v>0.29547750517857374</v>
      </c>
      <c r="O205" s="127"/>
      <c r="P205" s="123"/>
    </row>
    <row r="206" spans="1:16" ht="14.25">
      <c r="A206" s="43">
        <f t="shared" si="51"/>
        <v>1996</v>
      </c>
      <c r="B206" s="133">
        <v>23799.655160248261</v>
      </c>
      <c r="C206" s="48">
        <v>77681.113085643694</v>
      </c>
      <c r="D206" s="152">
        <f t="shared" si="48"/>
        <v>3.2639596062463863</v>
      </c>
      <c r="E206" s="152">
        <v>1.1634346911579736</v>
      </c>
      <c r="F206" s="165">
        <f t="shared" si="54"/>
        <v>90376.901811603486</v>
      </c>
      <c r="G206" s="171">
        <v>0.69237648236066329</v>
      </c>
      <c r="H206" s="153">
        <f t="shared" si="55"/>
        <v>1.968969510078296</v>
      </c>
      <c r="I206" s="157">
        <v>1.2313757895539202E-2</v>
      </c>
      <c r="J206" s="157">
        <f t="shared" si="56"/>
        <v>7.9136051445746244E-2</v>
      </c>
      <c r="K206" s="172">
        <f t="shared" si="57"/>
        <v>2.4245413850802571E-2</v>
      </c>
      <c r="L206" s="157"/>
      <c r="M206" s="157"/>
      <c r="N206" s="153">
        <v>0.3050051764318652</v>
      </c>
      <c r="O206" s="127"/>
      <c r="P206" s="123"/>
    </row>
    <row r="207" spans="1:16" ht="14.25">
      <c r="A207" s="43">
        <f t="shared" si="51"/>
        <v>1997</v>
      </c>
      <c r="B207" s="133">
        <v>24579.412952743682</v>
      </c>
      <c r="C207" s="48">
        <v>80921.726294837194</v>
      </c>
      <c r="D207" s="152">
        <f t="shared" si="48"/>
        <v>3.2922562654534144</v>
      </c>
      <c r="E207" s="152">
        <v>1.1782116097178041</v>
      </c>
      <c r="F207" s="165">
        <f t="shared" si="54"/>
        <v>95342.917398983685</v>
      </c>
      <c r="G207" s="171">
        <v>0.72066063418366322</v>
      </c>
      <c r="H207" s="153">
        <f t="shared" si="55"/>
        <v>2.0273023355795914</v>
      </c>
      <c r="I207" s="157">
        <v>1.2136707247650235E-2</v>
      </c>
      <c r="J207" s="157">
        <f t="shared" si="56"/>
        <v>8.1005224487256666E-2</v>
      </c>
      <c r="K207" s="172">
        <f t="shared" si="57"/>
        <v>2.4604774949407077E-2</v>
      </c>
      <c r="L207" s="157"/>
      <c r="M207" s="157"/>
      <c r="N207" s="153">
        <v>0.31581245525971507</v>
      </c>
      <c r="O207" s="127"/>
      <c r="P207" s="123"/>
    </row>
    <row r="208" spans="1:16" ht="14.25">
      <c r="A208" s="43">
        <f t="shared" si="51"/>
        <v>1998</v>
      </c>
      <c r="B208" s="135">
        <v>25638.902443307612</v>
      </c>
      <c r="C208" s="150">
        <v>85224.653768166245</v>
      </c>
      <c r="D208" s="152">
        <f t="shared" si="48"/>
        <v>3.3240367428603399</v>
      </c>
      <c r="E208" s="152">
        <v>1.1917966573192336</v>
      </c>
      <c r="F208" s="165">
        <f t="shared" si="54"/>
        <v>101570.45748208955</v>
      </c>
      <c r="G208" s="171">
        <v>0.74894478600666314</v>
      </c>
      <c r="H208" s="153">
        <f t="shared" si="55"/>
        <v>2.0843865497986434</v>
      </c>
      <c r="I208" s="157">
        <v>1.217095508899964E-2</v>
      </c>
      <c r="J208" s="157">
        <f t="shared" si="56"/>
        <v>8.4327405313622539E-2</v>
      </c>
      <c r="K208" s="172">
        <f t="shared" si="57"/>
        <v>2.5368975085714198E-2</v>
      </c>
      <c r="L208" s="157"/>
      <c r="M208" s="157"/>
      <c r="N208" s="153">
        <v>0.32819389133680693</v>
      </c>
      <c r="O208" s="127"/>
      <c r="P208" s="123"/>
    </row>
    <row r="209" spans="1:16" ht="14.25">
      <c r="A209" s="43">
        <f t="shared" si="51"/>
        <v>1999</v>
      </c>
      <c r="B209" s="133">
        <v>26623.681044710811</v>
      </c>
      <c r="C209" s="48">
        <v>93506.060648203798</v>
      </c>
      <c r="D209" s="152">
        <f t="shared" si="48"/>
        <v>3.5121387043051344</v>
      </c>
      <c r="E209" s="152">
        <v>1.2039696049987594</v>
      </c>
      <c r="F209" s="165">
        <f t="shared" si="54"/>
        <v>112578.45490360797</v>
      </c>
      <c r="G209" s="171">
        <v>0.77722893782966307</v>
      </c>
      <c r="H209" s="153">
        <f t="shared" si="55"/>
        <v>2.1397296222711439</v>
      </c>
      <c r="I209" s="157">
        <v>1.2194107274605584E-2</v>
      </c>
      <c r="J209" s="157">
        <f t="shared" si="56"/>
        <v>9.1639048130388173E-2</v>
      </c>
      <c r="K209" s="172">
        <f t="shared" si="57"/>
        <v>2.6092092552625616E-2</v>
      </c>
      <c r="L209" s="157"/>
      <c r="M209" s="157"/>
      <c r="N209" s="153">
        <v>0.33753744571526606</v>
      </c>
      <c r="O209" s="127"/>
      <c r="P209" s="123"/>
    </row>
    <row r="210" spans="1:16" ht="14.25">
      <c r="A210" s="43">
        <f t="shared" si="51"/>
        <v>2000</v>
      </c>
      <c r="B210" s="133">
        <v>27754.947243599428</v>
      </c>
      <c r="C210" s="48">
        <v>102412.34967470109</v>
      </c>
      <c r="D210" s="152">
        <f t="shared" si="48"/>
        <v>3.6898772955988384</v>
      </c>
      <c r="E210" s="152">
        <v>1.2186634641997722</v>
      </c>
      <c r="F210" s="165">
        <f t="shared" si="54"/>
        <v>124806.18883140966</v>
      </c>
      <c r="G210" s="171">
        <v>0.80551308965266288</v>
      </c>
      <c r="H210" s="153">
        <f t="shared" si="55"/>
        <v>2.200312836494148</v>
      </c>
      <c r="I210" s="157">
        <v>1.2042355970615246E-2</v>
      </c>
      <c r="J210" s="157">
        <f t="shared" si="56"/>
        <v>9.7770495771301549E-2</v>
      </c>
      <c r="K210" s="172">
        <f t="shared" si="57"/>
        <v>2.6496950423776668E-2</v>
      </c>
      <c r="L210" s="157"/>
      <c r="M210" s="157"/>
      <c r="N210" s="153">
        <v>0.34332498332855715</v>
      </c>
      <c r="O210" s="127"/>
      <c r="P210" s="123"/>
    </row>
    <row r="211" spans="1:16" ht="14.25">
      <c r="A211" s="43">
        <f t="shared" si="51"/>
        <v>2001</v>
      </c>
      <c r="B211" s="133">
        <v>28500.636297494919</v>
      </c>
      <c r="C211" s="48">
        <v>107315.34507057403</v>
      </c>
      <c r="D211" s="152">
        <f t="shared" si="48"/>
        <v>3.7653666377970154</v>
      </c>
      <c r="E211" s="152">
        <v>1.2176262855487821</v>
      </c>
      <c r="F211" s="165">
        <f t="shared" si="54"/>
        <v>130669.98500066885</v>
      </c>
      <c r="G211" s="171">
        <v>0.8071815222051244</v>
      </c>
      <c r="H211" s="153">
        <f t="shared" si="55"/>
        <v>2.2004717241950194</v>
      </c>
      <c r="I211" s="157">
        <v>1.184573071716701E-2</v>
      </c>
      <c r="J211" s="157">
        <f t="shared" si="56"/>
        <v>9.8148782893255349E-2</v>
      </c>
      <c r="K211" s="172">
        <f t="shared" si="57"/>
        <v>2.6066195495554393E-2</v>
      </c>
      <c r="L211" s="157"/>
      <c r="M211" s="157"/>
      <c r="N211" s="153">
        <v>0.34529346221187995</v>
      </c>
      <c r="O211" s="127"/>
      <c r="P211" s="123"/>
    </row>
    <row r="212" spans="1:16" ht="14.25">
      <c r="A212" s="43">
        <f t="shared" si="51"/>
        <v>2002</v>
      </c>
      <c r="B212" s="133">
        <v>28808.400172836024</v>
      </c>
      <c r="C212" s="48">
        <v>112373.7684464898</v>
      </c>
      <c r="D212" s="152">
        <f t="shared" si="48"/>
        <v>3.9007292238480193</v>
      </c>
      <c r="E212" s="152">
        <v>1.2191497006122225</v>
      </c>
      <c r="F212" s="165">
        <f t="shared" si="54"/>
        <v>137000.44615820525</v>
      </c>
      <c r="G212" s="171">
        <v>0.80884995475758581</v>
      </c>
      <c r="H212" s="153">
        <f t="shared" si="55"/>
        <v>2.2052588807951428</v>
      </c>
      <c r="I212" s="157">
        <v>1.1846070142024712E-2</v>
      </c>
      <c r="J212" s="157">
        <f t="shared" si="56"/>
        <v>0.10190129038415247</v>
      </c>
      <c r="K212" s="172">
        <f t="shared" si="57"/>
        <v>2.6123651383222174E-2</v>
      </c>
      <c r="L212" s="157"/>
      <c r="M212" s="157"/>
      <c r="N212" s="153">
        <v>0.34429489733756669</v>
      </c>
      <c r="O212" s="127"/>
      <c r="P212" s="123"/>
    </row>
    <row r="213" spans="1:16" ht="14.25">
      <c r="A213" s="43">
        <f t="shared" si="51"/>
        <v>2003</v>
      </c>
      <c r="B213" s="133">
        <v>29340.033594568722</v>
      </c>
      <c r="C213" s="48">
        <v>122563.71674322382</v>
      </c>
      <c r="D213" s="152">
        <f t="shared" si="48"/>
        <v>4.1773543424269359</v>
      </c>
      <c r="E213" s="152">
        <v>1.2235933949484441</v>
      </c>
      <c r="F213" s="165">
        <f t="shared" si="54"/>
        <v>149968.15426734069</v>
      </c>
      <c r="G213" s="171">
        <v>0.81051838731004722</v>
      </c>
      <c r="H213" s="153">
        <f t="shared" si="55"/>
        <v>2.2153383401452826</v>
      </c>
      <c r="I213" s="157">
        <v>1.2129561912318272E-2</v>
      </c>
      <c r="J213" s="157">
        <f t="shared" si="56"/>
        <v>0.11225003756803302</v>
      </c>
      <c r="K213" s="172">
        <f t="shared" si="57"/>
        <v>2.6871083553524602E-2</v>
      </c>
      <c r="L213" s="157"/>
      <c r="M213" s="157"/>
      <c r="N213" s="153">
        <v>0.3398849837941138</v>
      </c>
      <c r="O213" s="127"/>
      <c r="P213" s="123"/>
    </row>
    <row r="214" spans="1:16" ht="14.25">
      <c r="A214" s="43">
        <f t="shared" si="51"/>
        <v>2004</v>
      </c>
      <c r="B214" s="133">
        <v>30458.369413361877</v>
      </c>
      <c r="C214" s="48">
        <v>137721.74178767536</v>
      </c>
      <c r="D214" s="152">
        <f t="shared" si="48"/>
        <v>4.5216386970228868</v>
      </c>
      <c r="E214" s="152">
        <v>1.2206755432609879</v>
      </c>
      <c r="F214" s="165">
        <f t="shared" si="54"/>
        <v>168113.56197552013</v>
      </c>
      <c r="G214" s="171">
        <v>0.81218681986250862</v>
      </c>
      <c r="H214" s="153">
        <f t="shared" si="55"/>
        <v>2.2120921308260697</v>
      </c>
      <c r="I214" s="157">
        <v>1.1100024938114308E-2</v>
      </c>
      <c r="J214" s="157">
        <f t="shared" si="56"/>
        <v>0.11102557275740139</v>
      </c>
      <c r="K214" s="172">
        <f t="shared" si="57"/>
        <v>2.4554277817575795E-2</v>
      </c>
      <c r="L214" s="157"/>
      <c r="M214" s="157"/>
      <c r="N214" s="153">
        <v>0.33834564446751308</v>
      </c>
      <c r="O214" s="127"/>
      <c r="P214" s="123"/>
    </row>
    <row r="215" spans="1:16" ht="14.25">
      <c r="A215" s="43">
        <f t="shared" si="51"/>
        <v>2005</v>
      </c>
      <c r="B215" s="133">
        <v>31323.96103005041</v>
      </c>
      <c r="C215" s="48">
        <v>155550.77662887075</v>
      </c>
      <c r="D215" s="152">
        <f t="shared" si="48"/>
        <v>4.965871860191764</v>
      </c>
      <c r="E215" s="152">
        <v>1.2257203630857219</v>
      </c>
      <c r="F215" s="165">
        <f t="shared" si="54"/>
        <v>190661.75440780548</v>
      </c>
      <c r="G215" s="171">
        <v>0.81385525241497003</v>
      </c>
      <c r="H215" s="153">
        <f t="shared" si="55"/>
        <v>2.2232793185750208</v>
      </c>
      <c r="I215" s="157">
        <v>1.1421119216438829E-2</v>
      </c>
      <c r="J215" s="157">
        <f t="shared" si="56"/>
        <v>0.12609509747803771</v>
      </c>
      <c r="K215" s="172">
        <f t="shared" si="57"/>
        <v>2.5392338148888194E-2</v>
      </c>
      <c r="L215" s="157"/>
      <c r="M215" s="157"/>
      <c r="N215" s="153">
        <v>0.3371844439722903</v>
      </c>
      <c r="O215" s="127"/>
      <c r="P215" s="123"/>
    </row>
    <row r="216" spans="1:16" ht="14.25">
      <c r="A216" s="43">
        <f t="shared" si="51"/>
        <v>2006</v>
      </c>
      <c r="B216" s="133">
        <v>32513.59893214978</v>
      </c>
      <c r="C216" s="48">
        <v>173354.98734748195</v>
      </c>
      <c r="D216" s="152">
        <f t="shared" si="48"/>
        <v>5.3317686457670721</v>
      </c>
      <c r="E216" s="152">
        <v>1.2274229508443919</v>
      </c>
      <c r="F216" s="165">
        <f t="shared" si="54"/>
        <v>212779.89011363851</v>
      </c>
      <c r="G216" s="171">
        <v>0.81552368496743133</v>
      </c>
      <c r="H216" s="153">
        <f t="shared" si="55"/>
        <v>2.2284154387306088</v>
      </c>
      <c r="I216" s="157">
        <v>1.1099953259992612E-2</v>
      </c>
      <c r="J216" s="157">
        <f t="shared" si="56"/>
        <v>0.13188293544571866</v>
      </c>
      <c r="K216" s="172">
        <f t="shared" si="57"/>
        <v>2.4735307213755688E-2</v>
      </c>
      <c r="L216" s="157"/>
      <c r="M216" s="157"/>
      <c r="N216" s="153">
        <v>0.33478414144306146</v>
      </c>
      <c r="O216" s="127"/>
      <c r="P216" s="123"/>
    </row>
    <row r="217" spans="1:16" ht="14.25">
      <c r="A217" s="43">
        <f t="shared" si="51"/>
        <v>2007</v>
      </c>
      <c r="B217" s="133">
        <v>33852.617959041454</v>
      </c>
      <c r="C217" s="48">
        <v>186551.10944578017</v>
      </c>
      <c r="D217" s="152">
        <f t="shared" si="48"/>
        <v>5.5106848655394929</v>
      </c>
      <c r="E217" s="152">
        <v>1.2274229508443919</v>
      </c>
      <c r="F217" s="165">
        <f t="shared" si="54"/>
        <v>228977.1132392346</v>
      </c>
      <c r="G217" s="171">
        <v>0.81552368496743144</v>
      </c>
      <c r="H217" s="153">
        <f t="shared" si="55"/>
        <v>2.2284154387306088</v>
      </c>
      <c r="I217" s="157">
        <v>1.1122621455578959E-2</v>
      </c>
      <c r="J217" s="157">
        <f t="shared" si="56"/>
        <v>0.13658685070785911</v>
      </c>
      <c r="K217" s="172">
        <f t="shared" si="57"/>
        <v>2.4785821370768468E-2</v>
      </c>
      <c r="L217" s="157"/>
      <c r="M217" s="157"/>
      <c r="N217" s="153">
        <v>0.33828713738813493</v>
      </c>
      <c r="O217" s="127"/>
      <c r="P217" s="123"/>
    </row>
    <row r="218" spans="1:16" ht="14.25">
      <c r="A218" s="43">
        <f t="shared" si="51"/>
        <v>2008</v>
      </c>
      <c r="B218" s="133">
        <v>34258.098354439739</v>
      </c>
      <c r="C218" s="48">
        <v>184397.07552993813</v>
      </c>
      <c r="D218" s="152">
        <f t="shared" si="48"/>
        <v>5.3825835171040914</v>
      </c>
      <c r="E218" s="152">
        <v>1.2274229508443919</v>
      </c>
      <c r="F218" s="165">
        <f t="shared" si="54"/>
        <v>226333.20257403285</v>
      </c>
      <c r="G218" s="171">
        <v>0.81552368496743144</v>
      </c>
      <c r="H218" s="153">
        <f t="shared" si="55"/>
        <v>2.2284154387306088</v>
      </c>
      <c r="I218" s="157">
        <v>1.1597549531184069E-2</v>
      </c>
      <c r="J218" s="157">
        <f t="shared" si="56"/>
        <v>0.13910834116116264</v>
      </c>
      <c r="K218" s="172">
        <f t="shared" si="57"/>
        <v>2.5844158426733516E-2</v>
      </c>
      <c r="L218" s="157"/>
      <c r="M218" s="157"/>
      <c r="N218" s="153">
        <v>0.33936190805533756</v>
      </c>
      <c r="O218" s="127"/>
      <c r="P218" s="123"/>
    </row>
    <row r="219" spans="1:16" ht="14.25">
      <c r="A219" s="43">
        <f t="shared" si="51"/>
        <v>2009</v>
      </c>
      <c r="B219" s="133">
        <v>32651.202268350629</v>
      </c>
      <c r="C219" s="48">
        <v>178421.40854646266</v>
      </c>
      <c r="D219" s="152">
        <f t="shared" si="48"/>
        <v>5.4644667317322524</v>
      </c>
      <c r="E219" s="154">
        <v>1.2274229508443919</v>
      </c>
      <c r="F219" s="165">
        <f t="shared" ref="F219:F220" si="58">C219*E219</f>
        <v>218998.53177191201</v>
      </c>
      <c r="G219" s="171">
        <v>0.81552368496743144</v>
      </c>
      <c r="H219" s="153">
        <f t="shared" ref="H219:H220" si="59">E219*(1+G219)</f>
        <v>2.2284154387306088</v>
      </c>
      <c r="I219" s="157">
        <v>1.1626584020741678E-2</v>
      </c>
      <c r="J219" s="157">
        <f t="shared" si="56"/>
        <v>0.14157809987421824</v>
      </c>
      <c r="K219" s="172">
        <f t="shared" si="57"/>
        <v>2.5908859331519353E-2</v>
      </c>
      <c r="L219" s="157"/>
      <c r="M219" s="157"/>
      <c r="N219" s="122"/>
      <c r="O219" s="127"/>
      <c r="P219" s="123"/>
    </row>
    <row r="220" spans="1:16" ht="14.25">
      <c r="A220" s="260">
        <f t="shared" si="51"/>
        <v>2010</v>
      </c>
      <c r="B220" s="133">
        <v>33626.266501071252</v>
      </c>
      <c r="C220" s="48">
        <v>186004.99883908851</v>
      </c>
      <c r="D220" s="152">
        <f t="shared" si="48"/>
        <v>5.5315388294196399</v>
      </c>
      <c r="E220" s="154">
        <v>1.2274229508443919</v>
      </c>
      <c r="F220" s="165">
        <f t="shared" si="58"/>
        <v>228306.8045468817</v>
      </c>
      <c r="G220" s="171">
        <v>0.81552368496743144</v>
      </c>
      <c r="H220" s="153">
        <f t="shared" si="59"/>
        <v>2.2284154387306088</v>
      </c>
      <c r="I220" s="250">
        <v>1.166733296054258E-2</v>
      </c>
      <c r="J220" s="157">
        <f t="shared" si="56"/>
        <v>0.14381815593564817</v>
      </c>
      <c r="K220" s="172">
        <f t="shared" si="57"/>
        <v>2.5999664898083585E-2</v>
      </c>
      <c r="L220" s="157"/>
      <c r="M220" s="157"/>
      <c r="N220" s="113"/>
      <c r="O220" s="39"/>
      <c r="P220" s="40"/>
    </row>
    <row r="221" spans="1:16" ht="14.25">
      <c r="A221" s="43">
        <f t="shared" si="51"/>
        <v>2011</v>
      </c>
      <c r="B221" s="133">
        <v>34398.391371352947</v>
      </c>
      <c r="C221" s="48">
        <v>194004.21401803548</v>
      </c>
      <c r="D221" s="231">
        <f t="shared" si="48"/>
        <v>5.6399211208348135</v>
      </c>
      <c r="E221" s="154">
        <v>1.2274229508443919</v>
      </c>
      <c r="F221" s="165">
        <f t="shared" ref="F221:F224" si="60">C221*E221</f>
        <v>238125.22484626406</v>
      </c>
      <c r="G221" s="171">
        <v>0.81552368496743144</v>
      </c>
      <c r="H221" s="153">
        <f t="shared" ref="H221:H224" si="61">E221*(1+G221)</f>
        <v>2.2284154387306088</v>
      </c>
      <c r="I221" s="250">
        <v>1.166733296054258E-2</v>
      </c>
      <c r="J221" s="157">
        <f t="shared" ref="J221:J224" si="62">I221*H221*D221</f>
        <v>0.14663605919332914</v>
      </c>
      <c r="K221" s="172">
        <f t="shared" ref="K221:K224" si="63">H221*I221</f>
        <v>2.5999664898083585E-2</v>
      </c>
      <c r="L221" s="49"/>
      <c r="M221" s="49"/>
      <c r="N221" s="113"/>
      <c r="O221" s="113"/>
      <c r="P221" s="40"/>
    </row>
    <row r="222" spans="1:16" ht="14.25">
      <c r="A222" s="43">
        <f t="shared" si="51"/>
        <v>2012</v>
      </c>
      <c r="B222" s="133">
        <v>34208.332619929533</v>
      </c>
      <c r="C222" s="48">
        <v>196915.13756382544</v>
      </c>
      <c r="D222" s="231">
        <f t="shared" si="48"/>
        <v>5.7563500610112772</v>
      </c>
      <c r="E222" s="154">
        <v>1.2274229508443919</v>
      </c>
      <c r="F222" s="165">
        <f t="shared" si="60"/>
        <v>241698.15921451998</v>
      </c>
      <c r="G222" s="171">
        <v>0.81552368496743144</v>
      </c>
      <c r="H222" s="153">
        <f t="shared" si="61"/>
        <v>2.2284154387306088</v>
      </c>
      <c r="I222" s="250">
        <v>1.166733296054258E-2</v>
      </c>
      <c r="J222" s="157">
        <f t="shared" si="62"/>
        <v>0.14966317262235621</v>
      </c>
      <c r="K222" s="172">
        <f t="shared" si="63"/>
        <v>2.5999664898083585E-2</v>
      </c>
      <c r="L222" s="49"/>
      <c r="M222" s="49"/>
      <c r="N222" s="113"/>
      <c r="O222" s="113"/>
      <c r="P222" s="40"/>
    </row>
    <row r="223" spans="1:16" ht="14.25">
      <c r="A223" s="43">
        <f t="shared" si="51"/>
        <v>2013</v>
      </c>
      <c r="B223" s="133">
        <v>34444.334470699789</v>
      </c>
      <c r="C223" s="48">
        <v>197577.40548607416</v>
      </c>
      <c r="D223" s="231">
        <f t="shared" si="48"/>
        <v>5.7361365380464582</v>
      </c>
      <c r="E223" s="154">
        <v>1.2274229508443919</v>
      </c>
      <c r="F223" s="165">
        <f t="shared" si="60"/>
        <v>242511.04206189609</v>
      </c>
      <c r="G223" s="171">
        <v>0.81552368496743144</v>
      </c>
      <c r="H223" s="153">
        <f t="shared" si="61"/>
        <v>2.2284154387306088</v>
      </c>
      <c r="I223" s="250">
        <v>1.166733296054258E-2</v>
      </c>
      <c r="J223" s="157">
        <f t="shared" si="62"/>
        <v>0.14913762779886119</v>
      </c>
      <c r="K223" s="172">
        <f t="shared" si="63"/>
        <v>2.5999664898083585E-2</v>
      </c>
      <c r="L223" s="49"/>
      <c r="M223" s="49"/>
      <c r="N223" s="113"/>
      <c r="O223" s="113"/>
      <c r="P223" s="40"/>
    </row>
    <row r="224" spans="1:16" ht="15" thickBot="1">
      <c r="A224" s="261">
        <f t="shared" si="51"/>
        <v>2014</v>
      </c>
      <c r="B224" s="136">
        <v>34578.32004171802</v>
      </c>
      <c r="C224" s="124">
        <v>197378.76937732584</v>
      </c>
      <c r="D224" s="251">
        <f t="shared" ref="D224" si="64">C224/B224</f>
        <v>5.7081653804809624</v>
      </c>
      <c r="E224" s="155">
        <v>1.2274229508443919</v>
      </c>
      <c r="F224" s="166">
        <f t="shared" si="60"/>
        <v>242267.23154315198</v>
      </c>
      <c r="G224" s="173">
        <v>0.81552368496743144</v>
      </c>
      <c r="H224" s="156">
        <f t="shared" si="61"/>
        <v>2.2284154387306088</v>
      </c>
      <c r="I224" s="158">
        <v>1.166733296054258E-2</v>
      </c>
      <c r="J224" s="159">
        <f t="shared" si="62"/>
        <v>0.14841038707534682</v>
      </c>
      <c r="K224" s="174">
        <f t="shared" si="63"/>
        <v>2.5999664898083585E-2</v>
      </c>
      <c r="L224" s="262"/>
      <c r="M224" s="262"/>
      <c r="N224" s="114"/>
      <c r="O224" s="114"/>
      <c r="P224" s="115"/>
    </row>
    <row r="225" spans="1:15" ht="15" thickTop="1">
      <c r="B225" s="2"/>
      <c r="C225" s="2"/>
      <c r="D225" s="231"/>
      <c r="E225" s="47"/>
      <c r="F225" s="47"/>
      <c r="G225" s="47"/>
      <c r="H225" s="47"/>
      <c r="I225" s="47"/>
      <c r="J225" s="47"/>
      <c r="K225" s="47"/>
      <c r="L225" s="47"/>
      <c r="M225" s="47"/>
      <c r="N225" s="2"/>
      <c r="O225" s="2"/>
    </row>
    <row r="226" spans="1:15">
      <c r="A226" s="1" t="s">
        <v>424</v>
      </c>
      <c r="B226" s="47"/>
      <c r="C226" s="47"/>
      <c r="D226" s="47"/>
      <c r="E226" s="47"/>
      <c r="F226" s="47"/>
      <c r="G226" s="47"/>
      <c r="H226" s="47"/>
      <c r="I226" s="47"/>
      <c r="J226" s="47"/>
      <c r="K226" s="47"/>
      <c r="L226" s="47"/>
      <c r="M226" s="47"/>
      <c r="N226" s="2"/>
      <c r="O226" s="2"/>
    </row>
    <row r="227" spans="1:15">
      <c r="A227" s="1" t="s">
        <v>425</v>
      </c>
      <c r="B227" s="47"/>
      <c r="C227" s="47"/>
      <c r="D227" s="47"/>
      <c r="E227" s="47"/>
      <c r="F227" s="47"/>
      <c r="G227" s="47"/>
      <c r="H227" s="47"/>
      <c r="I227" s="47"/>
      <c r="J227" s="47"/>
      <c r="K227" s="47"/>
      <c r="L227" s="47"/>
      <c r="M227" s="47"/>
      <c r="N227" s="47"/>
      <c r="O227" s="47"/>
    </row>
    <row r="228" spans="1:15">
      <c r="A228" s="1" t="s">
        <v>426</v>
      </c>
      <c r="B228" s="47"/>
      <c r="C228" s="47"/>
      <c r="D228" s="47"/>
      <c r="E228" s="47"/>
      <c r="F228" s="47"/>
      <c r="G228" s="47"/>
      <c r="H228" s="47"/>
      <c r="I228" s="47"/>
      <c r="J228" s="47"/>
      <c r="K228" s="47"/>
      <c r="L228" s="47"/>
      <c r="M228" s="47"/>
      <c r="N228" s="47"/>
      <c r="O228" s="47"/>
    </row>
    <row r="229" spans="1:15">
      <c r="A229" s="1" t="s">
        <v>125</v>
      </c>
      <c r="B229" s="47"/>
      <c r="C229" s="47"/>
      <c r="D229" s="47"/>
      <c r="E229" s="47"/>
      <c r="F229" s="47"/>
      <c r="G229" s="47"/>
      <c r="H229" s="47"/>
      <c r="I229" s="47"/>
      <c r="J229" s="47"/>
      <c r="K229" s="47"/>
      <c r="L229" s="47"/>
      <c r="M229" s="47"/>
      <c r="N229" s="47"/>
      <c r="O229" s="47"/>
    </row>
    <row r="230" spans="1:15">
      <c r="A230" s="1" t="s">
        <v>131</v>
      </c>
      <c r="B230" s="47"/>
      <c r="C230" s="47"/>
      <c r="D230" s="47"/>
      <c r="E230" s="47"/>
      <c r="F230" s="47"/>
      <c r="G230" s="47"/>
      <c r="H230" s="47"/>
      <c r="I230" s="47"/>
      <c r="J230" s="47"/>
      <c r="K230" s="47"/>
      <c r="L230" s="47"/>
      <c r="M230" s="47"/>
      <c r="N230" s="47"/>
      <c r="O230" s="47"/>
    </row>
    <row r="231" spans="1:15">
      <c r="A231" s="1" t="s">
        <v>132</v>
      </c>
      <c r="B231" s="47"/>
      <c r="C231" s="47"/>
      <c r="D231" s="47"/>
      <c r="E231" s="47"/>
      <c r="F231" s="47"/>
      <c r="G231" s="47"/>
      <c r="H231" s="47"/>
      <c r="I231" s="47"/>
      <c r="J231" s="47"/>
      <c r="K231" s="47"/>
      <c r="L231" s="47"/>
      <c r="M231" s="47"/>
      <c r="N231" s="47"/>
      <c r="O231" s="47"/>
    </row>
    <row r="232" spans="1:15" ht="15.75">
      <c r="A232" s="1" t="s">
        <v>133</v>
      </c>
      <c r="B232" s="47"/>
      <c r="C232" s="47"/>
      <c r="D232" s="47"/>
      <c r="E232" s="47"/>
      <c r="F232" s="47"/>
      <c r="G232" s="47"/>
      <c r="H232" s="47"/>
      <c r="I232" s="47"/>
      <c r="J232" s="47"/>
      <c r="K232" s="47"/>
      <c r="L232" s="47"/>
      <c r="M232" s="47"/>
      <c r="N232" s="47"/>
      <c r="O232" s="47"/>
    </row>
    <row r="233" spans="1:15">
      <c r="A233" s="1" t="s">
        <v>135</v>
      </c>
      <c r="B233" s="47"/>
      <c r="C233" s="47"/>
      <c r="D233" s="47"/>
      <c r="E233" s="47"/>
      <c r="F233" s="47"/>
      <c r="G233" s="47"/>
      <c r="H233" s="47"/>
      <c r="I233" s="47"/>
      <c r="J233" s="47"/>
      <c r="K233" s="47"/>
      <c r="L233" s="47"/>
      <c r="M233" s="47"/>
      <c r="N233" s="47"/>
      <c r="O233" s="47"/>
    </row>
    <row r="234" spans="1:15">
      <c r="A234" s="1" t="s">
        <v>189</v>
      </c>
      <c r="B234" s="47"/>
      <c r="C234" s="47"/>
      <c r="D234" s="47"/>
      <c r="E234" s="47"/>
      <c r="F234" s="47"/>
      <c r="G234" s="47"/>
      <c r="H234" s="47"/>
      <c r="I234" s="47"/>
      <c r="J234" s="47"/>
      <c r="K234" s="47"/>
      <c r="L234" s="47"/>
      <c r="M234" s="47"/>
      <c r="N234" s="47"/>
      <c r="O234" s="47"/>
    </row>
    <row r="235" spans="1:15">
      <c r="A235" s="1" t="s">
        <v>151</v>
      </c>
      <c r="B235" s="47"/>
      <c r="C235" s="47"/>
      <c r="D235" s="47"/>
      <c r="E235" s="47"/>
      <c r="F235" s="47"/>
      <c r="G235" s="47"/>
      <c r="H235" s="47"/>
      <c r="I235" s="47"/>
      <c r="J235" s="47"/>
      <c r="K235" s="47"/>
      <c r="L235" s="47"/>
      <c r="M235" s="47"/>
      <c r="N235" s="47"/>
      <c r="O235" s="47"/>
    </row>
    <row r="236" spans="1:15">
      <c r="A236" s="1" t="s">
        <v>152</v>
      </c>
      <c r="B236" s="47"/>
      <c r="C236" s="47"/>
      <c r="D236" s="47"/>
      <c r="E236" s="47"/>
      <c r="F236" s="47"/>
      <c r="G236" s="47"/>
      <c r="H236" s="47"/>
      <c r="I236" s="47"/>
      <c r="J236" s="47"/>
      <c r="K236" s="47"/>
      <c r="L236" s="47"/>
      <c r="M236" s="47"/>
      <c r="N236" s="47"/>
      <c r="O236" s="47"/>
    </row>
    <row r="237" spans="1:15">
      <c r="A237" s="1" t="s">
        <v>153</v>
      </c>
      <c r="B237" s="47"/>
      <c r="C237" s="47"/>
      <c r="D237" s="47"/>
      <c r="E237" s="47"/>
      <c r="F237" s="47"/>
      <c r="G237" s="47"/>
      <c r="H237" s="47"/>
      <c r="I237" s="47"/>
      <c r="J237" s="47"/>
      <c r="K237" s="47"/>
      <c r="L237" s="47"/>
      <c r="M237" s="47"/>
      <c r="N237" s="47"/>
      <c r="O237" s="47"/>
    </row>
    <row r="238" spans="1:15">
      <c r="B238" s="47"/>
      <c r="C238" s="47"/>
      <c r="D238" s="47"/>
      <c r="E238" s="47"/>
      <c r="F238" s="47"/>
      <c r="G238" s="47"/>
      <c r="H238" s="47"/>
      <c r="I238" s="47"/>
      <c r="J238" s="47"/>
      <c r="K238" s="47"/>
      <c r="L238" s="47"/>
      <c r="M238" s="47"/>
      <c r="N238" s="47"/>
      <c r="O238" s="47"/>
    </row>
    <row r="239" spans="1:15">
      <c r="B239" s="47"/>
      <c r="C239" s="47"/>
      <c r="D239" s="47"/>
      <c r="E239" s="47"/>
      <c r="F239" s="47"/>
      <c r="G239" s="47"/>
      <c r="H239" s="47"/>
      <c r="I239" s="47"/>
      <c r="J239" s="47"/>
      <c r="K239" s="47"/>
      <c r="L239" s="47"/>
      <c r="M239" s="47"/>
      <c r="N239" s="47"/>
      <c r="O239" s="47"/>
    </row>
    <row r="240" spans="1:15">
      <c r="B240" s="47"/>
      <c r="C240" s="47"/>
      <c r="D240" s="47"/>
      <c r="E240" s="47"/>
      <c r="F240" s="47"/>
      <c r="G240" s="47"/>
      <c r="H240" s="47"/>
      <c r="I240" s="47"/>
      <c r="J240" s="47"/>
      <c r="K240" s="47"/>
      <c r="L240" s="47"/>
      <c r="M240" s="47"/>
      <c r="N240" s="47"/>
      <c r="O240" s="47"/>
    </row>
    <row r="241" spans="2:15">
      <c r="B241" s="47"/>
      <c r="C241" s="47"/>
      <c r="D241" s="47"/>
      <c r="E241" s="47"/>
      <c r="F241" s="47"/>
      <c r="G241" s="47"/>
      <c r="H241" s="47"/>
      <c r="I241" s="47"/>
      <c r="J241" s="47"/>
      <c r="K241" s="47"/>
      <c r="L241" s="47"/>
      <c r="M241" s="47"/>
      <c r="N241" s="47"/>
      <c r="O241" s="47"/>
    </row>
    <row r="242" spans="2:15">
      <c r="B242" s="47"/>
      <c r="C242" s="47"/>
      <c r="D242" s="47"/>
      <c r="E242" s="47"/>
      <c r="F242" s="47"/>
      <c r="G242" s="47"/>
      <c r="H242" s="47"/>
      <c r="I242" s="47"/>
      <c r="J242" s="47"/>
      <c r="K242" s="47"/>
      <c r="L242" s="47"/>
      <c r="M242" s="47"/>
      <c r="N242" s="47"/>
      <c r="O242" s="47"/>
    </row>
    <row r="243" spans="2:15">
      <c r="B243" s="47"/>
      <c r="C243" s="47"/>
      <c r="D243" s="47"/>
      <c r="E243" s="47"/>
      <c r="F243" s="47"/>
      <c r="G243" s="47"/>
      <c r="H243" s="47"/>
      <c r="I243" s="47"/>
      <c r="J243" s="47"/>
      <c r="K243" s="47"/>
      <c r="L243" s="47"/>
      <c r="M243" s="47"/>
      <c r="N243" s="47"/>
      <c r="O243" s="47"/>
    </row>
    <row r="244" spans="2:15">
      <c r="B244" s="47"/>
      <c r="C244" s="47"/>
      <c r="D244" s="47"/>
      <c r="E244" s="47"/>
      <c r="F244" s="47"/>
      <c r="G244" s="47"/>
      <c r="H244" s="47"/>
      <c r="I244" s="47"/>
      <c r="J244" s="47"/>
      <c r="K244" s="47"/>
      <c r="L244" s="47"/>
      <c r="M244" s="47"/>
      <c r="N244" s="47"/>
      <c r="O244" s="47"/>
    </row>
    <row r="245" spans="2:15">
      <c r="B245" s="47"/>
      <c r="C245" s="47"/>
      <c r="D245" s="47"/>
      <c r="E245" s="47"/>
      <c r="F245" s="47"/>
      <c r="G245" s="47"/>
      <c r="H245" s="47"/>
      <c r="I245" s="47"/>
      <c r="J245" s="47"/>
      <c r="K245" s="47"/>
      <c r="L245" s="47"/>
      <c r="M245" s="47"/>
      <c r="N245" s="47"/>
      <c r="O245" s="47"/>
    </row>
    <row r="246" spans="2:15">
      <c r="B246" s="47"/>
      <c r="C246" s="47"/>
      <c r="D246" s="47"/>
      <c r="E246" s="47"/>
      <c r="F246" s="47"/>
      <c r="G246" s="47"/>
      <c r="H246" s="47"/>
      <c r="I246" s="47"/>
      <c r="J246" s="47"/>
      <c r="K246" s="47"/>
      <c r="L246" s="47"/>
      <c r="M246" s="47"/>
      <c r="N246" s="47"/>
      <c r="O246" s="47"/>
    </row>
    <row r="247" spans="2:15">
      <c r="B247" s="47"/>
      <c r="C247" s="47"/>
      <c r="D247" s="47"/>
      <c r="E247" s="47"/>
      <c r="F247" s="47"/>
      <c r="G247" s="47"/>
      <c r="H247" s="47"/>
      <c r="I247" s="47"/>
      <c r="J247" s="47"/>
      <c r="K247" s="47"/>
      <c r="L247" s="47"/>
      <c r="M247" s="47"/>
      <c r="N247" s="47"/>
      <c r="O247" s="47"/>
    </row>
    <row r="248" spans="2:15">
      <c r="B248" s="47"/>
      <c r="C248" s="47"/>
      <c r="D248" s="47"/>
      <c r="E248" s="47"/>
      <c r="F248" s="47"/>
      <c r="G248" s="47"/>
      <c r="H248" s="47"/>
      <c r="I248" s="47"/>
      <c r="J248" s="47"/>
      <c r="K248" s="47"/>
      <c r="L248" s="47"/>
      <c r="M248" s="47"/>
      <c r="N248" s="47"/>
      <c r="O248" s="47"/>
    </row>
    <row r="249" spans="2:15">
      <c r="B249" s="47"/>
      <c r="C249" s="47"/>
      <c r="D249" s="47"/>
      <c r="E249" s="47"/>
      <c r="F249" s="47"/>
      <c r="G249" s="47"/>
      <c r="H249" s="47"/>
      <c r="I249" s="47"/>
      <c r="J249" s="47"/>
      <c r="K249" s="47"/>
      <c r="L249" s="47"/>
      <c r="M249" s="47"/>
      <c r="N249" s="47"/>
      <c r="O249" s="47"/>
    </row>
    <row r="250" spans="2:15">
      <c r="B250" s="47"/>
      <c r="C250" s="47"/>
      <c r="D250" s="47"/>
      <c r="E250" s="47"/>
      <c r="F250" s="47"/>
      <c r="G250" s="47"/>
      <c r="H250" s="47"/>
      <c r="I250" s="47"/>
      <c r="J250" s="47"/>
      <c r="K250" s="47"/>
      <c r="L250" s="47"/>
      <c r="M250" s="47"/>
      <c r="N250" s="47"/>
      <c r="O250" s="47"/>
    </row>
    <row r="251" spans="2:15">
      <c r="B251" s="47"/>
      <c r="C251" s="47"/>
      <c r="D251" s="47"/>
      <c r="E251" s="47"/>
      <c r="F251" s="47"/>
      <c r="G251" s="47"/>
      <c r="H251" s="47"/>
      <c r="I251" s="47"/>
      <c r="J251" s="47"/>
      <c r="K251" s="47"/>
      <c r="L251" s="47"/>
      <c r="M251" s="47"/>
      <c r="N251" s="47"/>
      <c r="O251" s="47"/>
    </row>
    <row r="252" spans="2:15">
      <c r="B252" s="47"/>
      <c r="C252" s="47"/>
      <c r="D252" s="47"/>
      <c r="E252" s="47"/>
      <c r="F252" s="47"/>
      <c r="G252" s="47"/>
      <c r="H252" s="47"/>
      <c r="I252" s="47"/>
      <c r="J252" s="47"/>
      <c r="K252" s="47"/>
      <c r="L252" s="47"/>
      <c r="M252" s="47"/>
      <c r="N252" s="47"/>
      <c r="O252" s="47"/>
    </row>
    <row r="253" spans="2:15">
      <c r="B253" s="47"/>
      <c r="C253" s="47"/>
      <c r="D253" s="47"/>
      <c r="E253" s="47"/>
      <c r="F253" s="47"/>
      <c r="G253" s="47"/>
      <c r="H253" s="47"/>
      <c r="I253" s="47"/>
      <c r="J253" s="47"/>
      <c r="K253" s="47"/>
      <c r="L253" s="47"/>
      <c r="M253" s="47"/>
      <c r="N253" s="47"/>
      <c r="O253" s="47"/>
    </row>
    <row r="254" spans="2:15">
      <c r="B254" s="47"/>
      <c r="C254" s="47"/>
      <c r="D254" s="47"/>
      <c r="E254" s="47"/>
      <c r="F254" s="47"/>
      <c r="G254" s="47"/>
      <c r="H254" s="47"/>
      <c r="I254" s="47"/>
      <c r="J254" s="47"/>
      <c r="K254" s="47"/>
      <c r="L254" s="47"/>
      <c r="M254" s="47"/>
      <c r="N254" s="47"/>
      <c r="O254" s="47"/>
    </row>
    <row r="255" spans="2:15">
      <c r="B255" s="47"/>
      <c r="C255" s="47"/>
      <c r="D255" s="47"/>
      <c r="E255" s="47"/>
      <c r="F255" s="47"/>
      <c r="G255" s="47"/>
      <c r="H255" s="47"/>
      <c r="I255" s="47"/>
      <c r="J255" s="47"/>
      <c r="K255" s="47"/>
      <c r="L255" s="47"/>
      <c r="M255" s="47"/>
      <c r="N255" s="47"/>
      <c r="O255" s="47"/>
    </row>
    <row r="256" spans="2:15">
      <c r="B256" s="47"/>
      <c r="C256" s="47"/>
      <c r="D256" s="47"/>
      <c r="E256" s="47"/>
      <c r="F256" s="47"/>
      <c r="G256" s="47"/>
      <c r="H256" s="47"/>
      <c r="I256" s="47"/>
      <c r="J256" s="47"/>
      <c r="K256" s="47"/>
      <c r="L256" s="47"/>
      <c r="M256" s="47"/>
      <c r="N256" s="47"/>
      <c r="O256" s="47"/>
    </row>
    <row r="257" spans="2:15">
      <c r="B257" s="47"/>
      <c r="C257" s="47"/>
      <c r="D257" s="47"/>
      <c r="E257" s="47"/>
      <c r="F257" s="47"/>
      <c r="G257" s="47"/>
      <c r="H257" s="47"/>
      <c r="I257" s="47"/>
      <c r="J257" s="47"/>
      <c r="K257" s="47"/>
      <c r="L257" s="47"/>
      <c r="M257" s="47"/>
      <c r="N257" s="47"/>
      <c r="O257" s="47"/>
    </row>
    <row r="258" spans="2:15">
      <c r="B258" s="47"/>
      <c r="C258" s="47"/>
      <c r="D258" s="47"/>
      <c r="E258" s="47"/>
      <c r="F258" s="47"/>
      <c r="G258" s="47"/>
      <c r="H258" s="47"/>
      <c r="I258" s="47"/>
      <c r="J258" s="47"/>
      <c r="K258" s="47"/>
      <c r="L258" s="47"/>
      <c r="M258" s="47"/>
      <c r="N258" s="47"/>
      <c r="O258" s="47"/>
    </row>
    <row r="259" spans="2:15">
      <c r="B259" s="47"/>
      <c r="C259" s="47"/>
      <c r="D259" s="47"/>
      <c r="E259" s="47"/>
      <c r="F259" s="47"/>
      <c r="G259" s="47"/>
      <c r="H259" s="47"/>
      <c r="I259" s="47"/>
      <c r="J259" s="47"/>
      <c r="K259" s="47"/>
      <c r="L259" s="47"/>
      <c r="M259" s="47"/>
      <c r="N259" s="47"/>
      <c r="O259" s="47"/>
    </row>
    <row r="260" spans="2:15">
      <c r="B260" s="47"/>
      <c r="C260" s="47"/>
      <c r="D260" s="47"/>
      <c r="E260" s="47"/>
      <c r="F260" s="47"/>
      <c r="G260" s="47"/>
      <c r="H260" s="47"/>
      <c r="I260" s="47"/>
      <c r="J260" s="47"/>
      <c r="K260" s="47"/>
      <c r="L260" s="47"/>
      <c r="M260" s="47"/>
      <c r="N260" s="47"/>
      <c r="O260" s="47"/>
    </row>
    <row r="261" spans="2:15">
      <c r="B261" s="47"/>
      <c r="C261" s="47"/>
      <c r="D261" s="47"/>
      <c r="E261" s="47"/>
      <c r="F261" s="47"/>
      <c r="G261" s="47"/>
      <c r="H261" s="47"/>
      <c r="I261" s="47"/>
      <c r="J261" s="47"/>
      <c r="K261" s="47"/>
      <c r="L261" s="47"/>
      <c r="M261" s="47"/>
      <c r="N261" s="47"/>
      <c r="O261" s="47"/>
    </row>
    <row r="262" spans="2:15">
      <c r="B262" s="47"/>
      <c r="C262" s="47"/>
      <c r="D262" s="47"/>
      <c r="E262" s="47"/>
      <c r="F262" s="47"/>
      <c r="G262" s="47"/>
      <c r="H262" s="47"/>
      <c r="I262" s="47"/>
      <c r="J262" s="47"/>
      <c r="K262" s="47"/>
      <c r="L262" s="47"/>
      <c r="M262" s="47"/>
      <c r="N262" s="47"/>
      <c r="O262" s="47"/>
    </row>
    <row r="263" spans="2:15">
      <c r="B263" s="47"/>
      <c r="C263" s="47"/>
      <c r="D263" s="47"/>
      <c r="E263" s="47"/>
      <c r="F263" s="47"/>
      <c r="G263" s="47"/>
      <c r="H263" s="47"/>
      <c r="I263" s="47"/>
      <c r="J263" s="47"/>
      <c r="K263" s="47"/>
      <c r="L263" s="47"/>
      <c r="M263" s="47"/>
      <c r="N263" s="47"/>
      <c r="O263" s="47"/>
    </row>
    <row r="264" spans="2:15">
      <c r="B264" s="47"/>
      <c r="C264" s="47"/>
      <c r="D264" s="47"/>
      <c r="E264" s="47"/>
      <c r="F264" s="47"/>
      <c r="G264" s="47"/>
      <c r="H264" s="47"/>
      <c r="I264" s="47"/>
      <c r="J264" s="47"/>
      <c r="K264" s="47"/>
      <c r="L264" s="47"/>
      <c r="M264" s="47"/>
      <c r="N264" s="47"/>
      <c r="O264" s="47"/>
    </row>
    <row r="265" spans="2:15">
      <c r="B265" s="47"/>
      <c r="C265" s="47"/>
      <c r="D265" s="47"/>
      <c r="E265" s="47"/>
      <c r="F265" s="47"/>
      <c r="G265" s="47"/>
      <c r="H265" s="47"/>
      <c r="I265" s="47"/>
      <c r="J265" s="47"/>
      <c r="K265" s="47"/>
      <c r="L265" s="47"/>
      <c r="M265" s="47"/>
      <c r="N265" s="47"/>
      <c r="O265" s="47"/>
    </row>
    <row r="266" spans="2:15">
      <c r="B266" s="47"/>
      <c r="C266" s="47"/>
      <c r="D266" s="47"/>
      <c r="E266" s="47"/>
      <c r="F266" s="47"/>
      <c r="G266" s="47"/>
      <c r="H266" s="47"/>
      <c r="I266" s="47"/>
      <c r="J266" s="47"/>
      <c r="K266" s="47"/>
      <c r="L266" s="47"/>
      <c r="M266" s="47"/>
      <c r="N266" s="47"/>
      <c r="O266" s="47"/>
    </row>
    <row r="267" spans="2:15">
      <c r="B267" s="47"/>
      <c r="C267" s="47"/>
      <c r="D267" s="47"/>
      <c r="E267" s="47"/>
      <c r="F267" s="47"/>
      <c r="G267" s="47"/>
      <c r="H267" s="47"/>
      <c r="I267" s="47"/>
      <c r="J267" s="47"/>
      <c r="K267" s="47"/>
      <c r="L267" s="47"/>
      <c r="M267" s="47"/>
      <c r="N267" s="47"/>
      <c r="O267" s="47"/>
    </row>
    <row r="268" spans="2:15">
      <c r="B268" s="47"/>
      <c r="C268" s="47"/>
      <c r="D268" s="47"/>
      <c r="E268" s="47"/>
      <c r="F268" s="47"/>
      <c r="G268" s="47"/>
      <c r="H268" s="47"/>
      <c r="I268" s="47"/>
      <c r="J268" s="47"/>
      <c r="K268" s="47"/>
      <c r="L268" s="47"/>
      <c r="M268" s="47"/>
      <c r="N268" s="47"/>
      <c r="O268" s="47"/>
    </row>
    <row r="269" spans="2:15">
      <c r="B269" s="47"/>
      <c r="C269" s="47"/>
      <c r="D269" s="47"/>
      <c r="E269" s="47"/>
      <c r="F269" s="47"/>
      <c r="G269" s="47"/>
      <c r="H269" s="47"/>
      <c r="I269" s="47"/>
      <c r="J269" s="47"/>
      <c r="K269" s="47"/>
      <c r="L269" s="47"/>
      <c r="M269" s="47"/>
      <c r="N269" s="47"/>
      <c r="O269" s="47"/>
    </row>
    <row r="270" spans="2:15">
      <c r="B270" s="47"/>
      <c r="C270" s="47"/>
      <c r="D270" s="47"/>
      <c r="E270" s="47"/>
      <c r="F270" s="47"/>
      <c r="G270" s="47"/>
      <c r="H270" s="47"/>
      <c r="I270" s="47"/>
      <c r="J270" s="47"/>
      <c r="K270" s="47"/>
      <c r="L270" s="47"/>
      <c r="M270" s="47"/>
      <c r="N270" s="47"/>
      <c r="O270" s="47"/>
    </row>
    <row r="271" spans="2:15">
      <c r="B271" s="47"/>
      <c r="C271" s="47"/>
      <c r="D271" s="47"/>
      <c r="E271" s="47"/>
      <c r="F271" s="47"/>
      <c r="G271" s="47"/>
      <c r="H271" s="47"/>
      <c r="I271" s="47"/>
      <c r="J271" s="47"/>
      <c r="K271" s="47"/>
      <c r="L271" s="47"/>
      <c r="M271" s="47"/>
      <c r="N271" s="47"/>
      <c r="O271" s="47"/>
    </row>
    <row r="272" spans="2:15">
      <c r="B272" s="47"/>
      <c r="C272" s="47"/>
      <c r="D272" s="47"/>
      <c r="E272" s="47"/>
      <c r="F272" s="47"/>
      <c r="G272" s="47"/>
      <c r="H272" s="47"/>
      <c r="I272" s="47"/>
      <c r="J272" s="47"/>
      <c r="K272" s="47"/>
      <c r="L272" s="47"/>
      <c r="M272" s="47"/>
      <c r="N272" s="47"/>
      <c r="O272" s="47"/>
    </row>
    <row r="273" spans="2:15">
      <c r="B273" s="47"/>
      <c r="C273" s="47"/>
      <c r="D273" s="47"/>
      <c r="E273" s="47"/>
      <c r="F273" s="47"/>
      <c r="G273" s="47"/>
      <c r="H273" s="47"/>
      <c r="I273" s="47"/>
      <c r="J273" s="47"/>
      <c r="K273" s="47"/>
      <c r="L273" s="47"/>
      <c r="M273" s="47"/>
      <c r="N273" s="47"/>
      <c r="O273" s="47"/>
    </row>
    <row r="274" spans="2:15">
      <c r="B274" s="47"/>
      <c r="C274" s="47"/>
      <c r="D274" s="47"/>
      <c r="E274" s="47"/>
      <c r="F274" s="47"/>
      <c r="G274" s="47"/>
      <c r="H274" s="47"/>
      <c r="I274" s="47"/>
      <c r="J274" s="47"/>
      <c r="K274" s="47"/>
      <c r="L274" s="47"/>
      <c r="M274" s="47"/>
      <c r="N274" s="47"/>
      <c r="O274" s="47"/>
    </row>
    <row r="275" spans="2:15">
      <c r="B275" s="47"/>
      <c r="C275" s="47"/>
      <c r="D275" s="47"/>
      <c r="E275" s="47"/>
      <c r="F275" s="47"/>
      <c r="G275" s="47"/>
      <c r="H275" s="47"/>
      <c r="I275" s="47"/>
      <c r="J275" s="47"/>
      <c r="K275" s="47"/>
      <c r="L275" s="47"/>
      <c r="M275" s="47"/>
      <c r="N275" s="47"/>
      <c r="O275" s="47"/>
    </row>
    <row r="276" spans="2:15">
      <c r="B276" s="47"/>
      <c r="C276" s="47"/>
      <c r="D276" s="47"/>
      <c r="E276" s="47"/>
      <c r="F276" s="47"/>
      <c r="G276" s="47"/>
      <c r="H276" s="47"/>
      <c r="I276" s="47"/>
      <c r="J276" s="47"/>
      <c r="K276" s="47"/>
      <c r="L276" s="47"/>
      <c r="M276" s="47"/>
      <c r="N276" s="47"/>
      <c r="O276" s="47"/>
    </row>
    <row r="277" spans="2:15">
      <c r="B277" s="47"/>
      <c r="C277" s="47"/>
      <c r="D277" s="47"/>
      <c r="E277" s="47"/>
      <c r="F277" s="47"/>
      <c r="G277" s="47"/>
      <c r="H277" s="47"/>
      <c r="I277" s="47"/>
      <c r="J277" s="47"/>
      <c r="K277" s="47"/>
      <c r="L277" s="47"/>
      <c r="M277" s="47"/>
      <c r="N277" s="47"/>
      <c r="O277" s="47"/>
    </row>
    <row r="278" spans="2:15">
      <c r="B278" s="47"/>
      <c r="C278" s="47"/>
      <c r="D278" s="47"/>
      <c r="E278" s="47"/>
      <c r="F278" s="47"/>
      <c r="G278" s="47"/>
      <c r="H278" s="47"/>
      <c r="I278" s="47"/>
      <c r="J278" s="47"/>
      <c r="K278" s="47"/>
      <c r="L278" s="47"/>
      <c r="M278" s="47"/>
      <c r="N278" s="47"/>
      <c r="O278" s="47"/>
    </row>
    <row r="279" spans="2:15">
      <c r="B279" s="47"/>
      <c r="C279" s="47"/>
      <c r="D279" s="47"/>
      <c r="E279" s="47"/>
      <c r="F279" s="47"/>
      <c r="G279" s="47"/>
      <c r="H279" s="47"/>
      <c r="I279" s="47"/>
      <c r="J279" s="47"/>
      <c r="K279" s="47"/>
      <c r="L279" s="47"/>
      <c r="M279" s="47"/>
      <c r="N279" s="47"/>
      <c r="O279" s="47"/>
    </row>
    <row r="280" spans="2:15">
      <c r="B280" s="47"/>
      <c r="C280" s="47"/>
      <c r="D280" s="47"/>
      <c r="E280" s="47"/>
      <c r="F280" s="47"/>
      <c r="G280" s="47"/>
      <c r="H280" s="47"/>
      <c r="I280" s="47"/>
      <c r="J280" s="47"/>
      <c r="K280" s="47"/>
      <c r="L280" s="47"/>
      <c r="M280" s="47"/>
      <c r="N280" s="47"/>
      <c r="O280" s="47"/>
    </row>
    <row r="281" spans="2:15">
      <c r="B281" s="47"/>
      <c r="C281" s="47"/>
      <c r="D281" s="47"/>
      <c r="E281" s="47"/>
      <c r="F281" s="47"/>
      <c r="G281" s="47"/>
      <c r="H281" s="47"/>
      <c r="I281" s="47"/>
      <c r="J281" s="47"/>
      <c r="K281" s="47"/>
      <c r="L281" s="47"/>
      <c r="M281" s="47"/>
      <c r="N281" s="47"/>
      <c r="O281" s="47"/>
    </row>
    <row r="282" spans="2:15">
      <c r="B282" s="47"/>
      <c r="C282" s="47"/>
      <c r="D282" s="47"/>
      <c r="E282" s="47"/>
      <c r="F282" s="47"/>
      <c r="G282" s="47"/>
      <c r="H282" s="47"/>
      <c r="I282" s="47"/>
      <c r="J282" s="47"/>
      <c r="K282" s="47"/>
      <c r="L282" s="47"/>
      <c r="M282" s="47"/>
      <c r="N282" s="47"/>
      <c r="O282" s="47"/>
    </row>
    <row r="283" spans="2:15">
      <c r="B283" s="47"/>
      <c r="C283" s="47"/>
      <c r="D283" s="47"/>
      <c r="E283" s="47"/>
      <c r="F283" s="47"/>
      <c r="G283" s="47"/>
      <c r="H283" s="47"/>
      <c r="I283" s="47"/>
      <c r="J283" s="47"/>
      <c r="K283" s="47"/>
      <c r="L283" s="47"/>
      <c r="M283" s="47"/>
      <c r="N283" s="47"/>
      <c r="O283" s="47"/>
    </row>
    <row r="284" spans="2:15">
      <c r="B284" s="47"/>
      <c r="C284" s="47"/>
      <c r="D284" s="47"/>
      <c r="E284" s="47"/>
      <c r="F284" s="47"/>
      <c r="G284" s="47"/>
      <c r="H284" s="47"/>
      <c r="I284" s="47"/>
      <c r="J284" s="47"/>
      <c r="K284" s="47"/>
      <c r="L284" s="47"/>
      <c r="M284" s="47"/>
      <c r="N284" s="47"/>
      <c r="O284" s="47"/>
    </row>
    <row r="285" spans="2:15">
      <c r="B285" s="47"/>
      <c r="C285" s="47"/>
      <c r="D285" s="47"/>
      <c r="E285" s="47"/>
      <c r="F285" s="47"/>
      <c r="G285" s="47"/>
      <c r="H285" s="47"/>
      <c r="I285" s="47"/>
      <c r="J285" s="47"/>
      <c r="K285" s="47"/>
      <c r="L285" s="47"/>
      <c r="M285" s="47"/>
      <c r="N285" s="47"/>
      <c r="O285" s="47"/>
    </row>
    <row r="286" spans="2:15">
      <c r="B286" s="47"/>
      <c r="C286" s="47"/>
      <c r="D286" s="47"/>
      <c r="E286" s="47"/>
      <c r="F286" s="47"/>
      <c r="G286" s="47"/>
      <c r="H286" s="47"/>
      <c r="I286" s="47"/>
      <c r="J286" s="47"/>
      <c r="K286" s="47"/>
      <c r="L286" s="47"/>
      <c r="M286" s="47"/>
      <c r="N286" s="47"/>
      <c r="O286" s="47"/>
    </row>
    <row r="287" spans="2:15">
      <c r="B287" s="47"/>
      <c r="C287" s="47"/>
      <c r="D287" s="47"/>
      <c r="E287" s="47"/>
      <c r="F287" s="47"/>
      <c r="G287" s="47"/>
      <c r="H287" s="47"/>
      <c r="I287" s="47"/>
      <c r="J287" s="47"/>
      <c r="K287" s="47"/>
      <c r="L287" s="47"/>
      <c r="M287" s="47"/>
      <c r="N287" s="47"/>
      <c r="O287" s="47"/>
    </row>
    <row r="288" spans="2:15">
      <c r="B288" s="47"/>
      <c r="C288" s="47"/>
      <c r="D288" s="47"/>
      <c r="E288" s="47"/>
      <c r="F288" s="47"/>
      <c r="G288" s="47"/>
      <c r="H288" s="47"/>
      <c r="I288" s="47"/>
      <c r="J288" s="47"/>
      <c r="K288" s="47"/>
      <c r="L288" s="47"/>
      <c r="M288" s="47"/>
      <c r="N288" s="47"/>
      <c r="O288" s="47"/>
    </row>
    <row r="289" spans="2:15">
      <c r="B289" s="47"/>
      <c r="C289" s="47"/>
      <c r="D289" s="47"/>
      <c r="E289" s="47"/>
      <c r="F289" s="47"/>
      <c r="G289" s="47"/>
      <c r="H289" s="47"/>
      <c r="I289" s="47"/>
      <c r="J289" s="47"/>
      <c r="K289" s="47"/>
      <c r="L289" s="47"/>
      <c r="M289" s="47"/>
      <c r="N289" s="47"/>
      <c r="O289" s="47"/>
    </row>
    <row r="290" spans="2:15">
      <c r="B290" s="47"/>
      <c r="C290" s="47"/>
      <c r="D290" s="47"/>
      <c r="E290" s="47"/>
      <c r="F290" s="47"/>
      <c r="G290" s="47"/>
      <c r="H290" s="47"/>
      <c r="I290" s="47"/>
      <c r="J290" s="47"/>
      <c r="K290" s="47"/>
      <c r="L290" s="47"/>
      <c r="M290" s="47"/>
      <c r="N290" s="47"/>
      <c r="O290" s="47"/>
    </row>
    <row r="291" spans="2:15">
      <c r="B291" s="47"/>
      <c r="C291" s="47"/>
      <c r="D291" s="47"/>
      <c r="E291" s="47"/>
      <c r="F291" s="47"/>
      <c r="G291" s="47"/>
      <c r="H291" s="47"/>
      <c r="I291" s="47"/>
      <c r="J291" s="47"/>
      <c r="K291" s="47"/>
      <c r="L291" s="47"/>
      <c r="M291" s="47"/>
      <c r="N291" s="47"/>
      <c r="O291" s="47"/>
    </row>
    <row r="292" spans="2:15">
      <c r="B292" s="47"/>
      <c r="C292" s="47"/>
      <c r="D292" s="47"/>
      <c r="E292" s="47"/>
      <c r="F292" s="47"/>
      <c r="G292" s="47"/>
      <c r="H292" s="47"/>
      <c r="I292" s="47"/>
      <c r="J292" s="47"/>
      <c r="K292" s="47"/>
      <c r="L292" s="47"/>
      <c r="M292" s="47"/>
      <c r="N292" s="47"/>
      <c r="O292" s="47"/>
    </row>
    <row r="293" spans="2:15">
      <c r="B293" s="47"/>
      <c r="C293" s="47"/>
      <c r="D293" s="47"/>
      <c r="E293" s="47"/>
      <c r="F293" s="47"/>
      <c r="G293" s="47"/>
      <c r="H293" s="47"/>
      <c r="I293" s="47"/>
      <c r="J293" s="47"/>
      <c r="K293" s="47"/>
      <c r="L293" s="47"/>
      <c r="M293" s="47"/>
      <c r="N293" s="47"/>
      <c r="O293" s="47"/>
    </row>
    <row r="294" spans="2:15">
      <c r="B294" s="47"/>
      <c r="C294" s="47"/>
      <c r="D294" s="47"/>
      <c r="E294" s="47"/>
      <c r="F294" s="47"/>
      <c r="G294" s="47"/>
      <c r="H294" s="47"/>
      <c r="I294" s="47"/>
      <c r="J294" s="47"/>
      <c r="K294" s="47"/>
      <c r="L294" s="47"/>
      <c r="M294" s="47"/>
      <c r="N294" s="47"/>
      <c r="O294" s="47"/>
    </row>
    <row r="295" spans="2:15">
      <c r="B295" s="47"/>
      <c r="C295" s="47"/>
      <c r="D295" s="47"/>
      <c r="E295" s="47"/>
      <c r="F295" s="47"/>
      <c r="G295" s="47"/>
      <c r="H295" s="47"/>
      <c r="I295" s="47"/>
      <c r="J295" s="47"/>
      <c r="K295" s="47"/>
      <c r="L295" s="47"/>
      <c r="M295" s="47"/>
      <c r="N295" s="47"/>
      <c r="O295" s="47"/>
    </row>
    <row r="296" spans="2:15">
      <c r="B296" s="47"/>
      <c r="C296" s="47"/>
      <c r="D296" s="47"/>
      <c r="E296" s="47"/>
      <c r="F296" s="47"/>
      <c r="G296" s="47"/>
      <c r="H296" s="47"/>
      <c r="I296" s="47"/>
      <c r="J296" s="47"/>
      <c r="K296" s="47"/>
      <c r="L296" s="47"/>
      <c r="M296" s="47"/>
      <c r="N296" s="47"/>
      <c r="O296" s="47"/>
    </row>
    <row r="297" spans="2:15">
      <c r="B297" s="47"/>
      <c r="C297" s="47"/>
      <c r="D297" s="47"/>
      <c r="E297" s="47"/>
      <c r="F297" s="47"/>
      <c r="G297" s="47"/>
      <c r="H297" s="47"/>
      <c r="I297" s="47"/>
      <c r="J297" s="47"/>
      <c r="K297" s="47"/>
      <c r="L297" s="47"/>
      <c r="M297" s="47"/>
      <c r="N297" s="47"/>
      <c r="O297" s="47"/>
    </row>
    <row r="298" spans="2:15">
      <c r="B298" s="47"/>
      <c r="C298" s="47"/>
      <c r="D298" s="47"/>
      <c r="E298" s="47"/>
      <c r="F298" s="47"/>
      <c r="G298" s="47"/>
      <c r="H298" s="47"/>
      <c r="I298" s="47"/>
      <c r="J298" s="47"/>
      <c r="K298" s="47"/>
      <c r="L298" s="47"/>
      <c r="M298" s="47"/>
      <c r="N298" s="47"/>
      <c r="O298" s="47"/>
    </row>
    <row r="299" spans="2:15">
      <c r="B299" s="47"/>
      <c r="C299" s="47"/>
      <c r="D299" s="47"/>
      <c r="E299" s="47"/>
      <c r="F299" s="47"/>
      <c r="G299" s="47"/>
      <c r="H299" s="47"/>
      <c r="I299" s="47"/>
      <c r="J299" s="47"/>
      <c r="K299" s="47"/>
      <c r="L299" s="47"/>
      <c r="M299" s="47"/>
      <c r="N299" s="47"/>
      <c r="O299" s="47"/>
    </row>
    <row r="300" spans="2:15">
      <c r="B300" s="47"/>
      <c r="C300" s="47"/>
      <c r="D300" s="47"/>
      <c r="E300" s="47"/>
      <c r="F300" s="47"/>
      <c r="G300" s="47"/>
      <c r="H300" s="47"/>
      <c r="I300" s="47"/>
      <c r="J300" s="47"/>
      <c r="K300" s="47"/>
      <c r="L300" s="47"/>
      <c r="M300" s="47"/>
      <c r="N300" s="47"/>
      <c r="O300" s="47"/>
    </row>
    <row r="301" spans="2:15">
      <c r="B301" s="47"/>
      <c r="C301" s="47"/>
      <c r="D301" s="47"/>
      <c r="E301" s="47"/>
      <c r="F301" s="47"/>
      <c r="G301" s="47"/>
      <c r="H301" s="47"/>
      <c r="I301" s="47"/>
      <c r="J301" s="47"/>
      <c r="K301" s="47"/>
      <c r="L301" s="47"/>
      <c r="M301" s="47"/>
      <c r="N301" s="47"/>
      <c r="O301" s="47"/>
    </row>
    <row r="302" spans="2:15">
      <c r="B302" s="47"/>
      <c r="C302" s="47"/>
      <c r="D302" s="47"/>
      <c r="E302" s="47"/>
      <c r="F302" s="47"/>
      <c r="G302" s="47"/>
      <c r="H302" s="47"/>
      <c r="I302" s="47"/>
      <c r="J302" s="47"/>
      <c r="K302" s="47"/>
      <c r="L302" s="47"/>
      <c r="M302" s="47"/>
      <c r="N302" s="47"/>
      <c r="O302" s="47"/>
    </row>
    <row r="303" spans="2:15">
      <c r="B303" s="47"/>
      <c r="C303" s="47"/>
      <c r="D303" s="47"/>
      <c r="E303" s="47"/>
      <c r="F303" s="47"/>
      <c r="G303" s="47"/>
      <c r="H303" s="47"/>
      <c r="I303" s="47"/>
      <c r="J303" s="47"/>
      <c r="K303" s="47"/>
      <c r="L303" s="47"/>
      <c r="M303" s="47"/>
      <c r="N303" s="47"/>
      <c r="O303" s="47"/>
    </row>
    <row r="304" spans="2:15">
      <c r="B304" s="47"/>
      <c r="C304" s="47"/>
      <c r="D304" s="47"/>
      <c r="E304" s="47"/>
      <c r="F304" s="47"/>
      <c r="G304" s="47"/>
      <c r="H304" s="47"/>
      <c r="I304" s="47"/>
      <c r="J304" s="47"/>
      <c r="K304" s="47"/>
      <c r="L304" s="47"/>
      <c r="M304" s="47"/>
      <c r="N304" s="47"/>
      <c r="O304" s="47"/>
    </row>
    <row r="305" spans="2:15">
      <c r="B305" s="47"/>
      <c r="C305" s="47"/>
      <c r="D305" s="47"/>
      <c r="E305" s="47"/>
      <c r="F305" s="47"/>
      <c r="G305" s="47"/>
      <c r="H305" s="47"/>
      <c r="I305" s="47"/>
      <c r="J305" s="47"/>
      <c r="K305" s="47"/>
      <c r="L305" s="47"/>
      <c r="M305" s="47"/>
      <c r="N305" s="47"/>
      <c r="O305" s="47"/>
    </row>
    <row r="306" spans="2:15">
      <c r="B306" s="47"/>
      <c r="C306" s="47"/>
      <c r="D306" s="47"/>
      <c r="E306" s="47"/>
      <c r="F306" s="47"/>
      <c r="G306" s="47"/>
      <c r="H306" s="47"/>
      <c r="I306" s="47"/>
      <c r="J306" s="47"/>
      <c r="K306" s="47"/>
      <c r="L306" s="47"/>
      <c r="M306" s="47"/>
      <c r="N306" s="47"/>
      <c r="O306" s="47"/>
    </row>
    <row r="307" spans="2:15">
      <c r="B307" s="47"/>
      <c r="C307" s="47"/>
      <c r="D307" s="47"/>
      <c r="E307" s="47"/>
      <c r="F307" s="47"/>
      <c r="G307" s="47"/>
      <c r="H307" s="47"/>
      <c r="I307" s="47"/>
      <c r="J307" s="47"/>
      <c r="K307" s="47"/>
      <c r="L307" s="47"/>
      <c r="M307" s="47"/>
      <c r="N307" s="47"/>
      <c r="O307" s="47"/>
    </row>
    <row r="308" spans="2:15">
      <c r="B308" s="47"/>
      <c r="C308" s="47"/>
      <c r="D308" s="47"/>
      <c r="E308" s="47"/>
      <c r="F308" s="47"/>
      <c r="G308" s="47"/>
      <c r="H308" s="47"/>
      <c r="I308" s="47"/>
      <c r="J308" s="47"/>
      <c r="K308" s="47"/>
      <c r="L308" s="47"/>
      <c r="M308" s="47"/>
      <c r="N308" s="47"/>
      <c r="O308" s="47"/>
    </row>
    <row r="309" spans="2:15">
      <c r="B309" s="47"/>
      <c r="C309" s="47"/>
      <c r="D309" s="47"/>
      <c r="E309" s="47"/>
      <c r="F309" s="47"/>
      <c r="G309" s="47"/>
      <c r="H309" s="47"/>
      <c r="I309" s="47"/>
      <c r="J309" s="47"/>
      <c r="K309" s="47"/>
      <c r="L309" s="47"/>
      <c r="M309" s="47"/>
      <c r="N309" s="47"/>
      <c r="O309" s="47"/>
    </row>
    <row r="310" spans="2:15">
      <c r="B310" s="47"/>
      <c r="C310" s="47"/>
      <c r="D310" s="47"/>
      <c r="E310" s="47"/>
      <c r="F310" s="47"/>
      <c r="G310" s="47"/>
      <c r="H310" s="47"/>
      <c r="I310" s="47"/>
      <c r="J310" s="47"/>
      <c r="K310" s="47"/>
      <c r="L310" s="47"/>
      <c r="M310" s="47"/>
      <c r="N310" s="47"/>
      <c r="O310" s="47"/>
    </row>
    <row r="311" spans="2:15">
      <c r="B311" s="47"/>
      <c r="C311" s="47"/>
      <c r="D311" s="47"/>
      <c r="E311" s="47"/>
      <c r="F311" s="47"/>
      <c r="G311" s="47"/>
      <c r="H311" s="47"/>
      <c r="I311" s="47"/>
      <c r="J311" s="47"/>
      <c r="K311" s="47"/>
      <c r="L311" s="47"/>
      <c r="M311" s="47"/>
      <c r="N311" s="47"/>
      <c r="O311" s="47"/>
    </row>
    <row r="312" spans="2:15">
      <c r="B312" s="47"/>
      <c r="C312" s="47"/>
      <c r="D312" s="47"/>
      <c r="E312" s="47"/>
      <c r="F312" s="47"/>
      <c r="G312" s="47"/>
      <c r="H312" s="47"/>
      <c r="I312" s="47"/>
      <c r="J312" s="47"/>
      <c r="K312" s="47"/>
      <c r="L312" s="47"/>
      <c r="M312" s="47"/>
      <c r="N312" s="47"/>
      <c r="O312" s="47"/>
    </row>
    <row r="313" spans="2:15">
      <c r="B313" s="47"/>
      <c r="C313" s="47"/>
      <c r="D313" s="47"/>
      <c r="E313" s="47"/>
      <c r="F313" s="47"/>
      <c r="G313" s="47"/>
      <c r="H313" s="47"/>
      <c r="I313" s="47"/>
      <c r="J313" s="47"/>
      <c r="K313" s="47"/>
      <c r="L313" s="47"/>
      <c r="M313" s="47"/>
      <c r="N313" s="47"/>
      <c r="O313" s="47"/>
    </row>
    <row r="314" spans="2:15">
      <c r="B314" s="47"/>
      <c r="C314" s="47"/>
      <c r="D314" s="47"/>
      <c r="E314" s="47"/>
      <c r="F314" s="47"/>
      <c r="G314" s="47"/>
      <c r="H314" s="47"/>
      <c r="I314" s="47"/>
      <c r="J314" s="47"/>
      <c r="K314" s="47"/>
      <c r="L314" s="47"/>
      <c r="M314" s="47"/>
      <c r="N314" s="47"/>
      <c r="O314" s="47"/>
    </row>
    <row r="315" spans="2:15">
      <c r="B315" s="47"/>
      <c r="C315" s="47"/>
      <c r="D315" s="47"/>
      <c r="E315" s="47"/>
      <c r="F315" s="47"/>
      <c r="G315" s="47"/>
      <c r="H315" s="47"/>
      <c r="I315" s="47"/>
      <c r="J315" s="47"/>
      <c r="K315" s="47"/>
      <c r="L315" s="47"/>
      <c r="M315" s="47"/>
      <c r="N315" s="47"/>
      <c r="O315" s="47"/>
    </row>
    <row r="316" spans="2:15">
      <c r="B316" s="47"/>
      <c r="C316" s="47"/>
      <c r="D316" s="47"/>
      <c r="E316" s="47"/>
      <c r="F316" s="47"/>
      <c r="G316" s="47"/>
      <c r="H316" s="47"/>
      <c r="I316" s="47"/>
      <c r="J316" s="47"/>
      <c r="K316" s="47"/>
      <c r="L316" s="47"/>
      <c r="M316" s="47"/>
      <c r="N316" s="47"/>
      <c r="O316" s="47"/>
    </row>
    <row r="317" spans="2:15">
      <c r="B317" s="47"/>
      <c r="C317" s="47"/>
      <c r="D317" s="47"/>
      <c r="E317" s="47"/>
      <c r="F317" s="47"/>
      <c r="G317" s="47"/>
      <c r="H317" s="47"/>
      <c r="I317" s="47"/>
      <c r="J317" s="47"/>
      <c r="K317" s="47"/>
      <c r="L317" s="47"/>
      <c r="M317" s="47"/>
      <c r="N317" s="47"/>
      <c r="O317" s="47"/>
    </row>
    <row r="318" spans="2:15">
      <c r="B318" s="47"/>
      <c r="C318" s="47"/>
      <c r="D318" s="47"/>
      <c r="E318" s="47"/>
      <c r="F318" s="47"/>
      <c r="G318" s="47"/>
      <c r="H318" s="47"/>
      <c r="I318" s="47"/>
      <c r="J318" s="47"/>
      <c r="K318" s="47"/>
      <c r="L318" s="47"/>
      <c r="M318" s="47"/>
      <c r="N318" s="47"/>
      <c r="O318" s="47"/>
    </row>
    <row r="319" spans="2:15">
      <c r="B319" s="47"/>
      <c r="C319" s="47"/>
      <c r="D319" s="47"/>
      <c r="E319" s="47"/>
      <c r="F319" s="47"/>
      <c r="G319" s="47"/>
      <c r="H319" s="47"/>
      <c r="I319" s="47"/>
      <c r="J319" s="47"/>
      <c r="K319" s="47"/>
      <c r="L319" s="47"/>
      <c r="M319" s="47"/>
      <c r="N319" s="47"/>
      <c r="O319" s="47"/>
    </row>
    <row r="320" spans="2:15">
      <c r="B320" s="47"/>
      <c r="C320" s="47"/>
      <c r="D320" s="47"/>
      <c r="E320" s="47"/>
      <c r="F320" s="47"/>
      <c r="G320" s="47"/>
      <c r="H320" s="47"/>
      <c r="I320" s="47"/>
      <c r="J320" s="47"/>
      <c r="K320" s="47"/>
      <c r="L320" s="47"/>
      <c r="M320" s="47"/>
      <c r="N320" s="47"/>
      <c r="O320" s="47"/>
    </row>
    <row r="321" spans="2:15">
      <c r="B321" s="47"/>
      <c r="C321" s="47"/>
      <c r="D321" s="47"/>
      <c r="E321" s="47"/>
      <c r="F321" s="47"/>
      <c r="G321" s="47"/>
      <c r="H321" s="47"/>
      <c r="I321" s="47"/>
      <c r="J321" s="47"/>
      <c r="K321" s="47"/>
      <c r="L321" s="47"/>
      <c r="M321" s="47"/>
      <c r="N321" s="47"/>
      <c r="O321" s="47"/>
    </row>
    <row r="322" spans="2:15">
      <c r="B322" s="47"/>
      <c r="C322" s="47"/>
      <c r="D322" s="47"/>
      <c r="E322" s="47"/>
      <c r="F322" s="47"/>
      <c r="G322" s="47"/>
      <c r="H322" s="47"/>
      <c r="I322" s="47"/>
      <c r="J322" s="47"/>
      <c r="K322" s="47"/>
      <c r="L322" s="47"/>
      <c r="M322" s="47"/>
      <c r="N322" s="47"/>
      <c r="O322" s="47"/>
    </row>
    <row r="323" spans="2:15">
      <c r="B323" s="47"/>
      <c r="C323" s="47"/>
      <c r="D323" s="47"/>
      <c r="E323" s="47"/>
      <c r="F323" s="47"/>
      <c r="G323" s="47"/>
      <c r="H323" s="47"/>
      <c r="I323" s="47"/>
      <c r="J323" s="47"/>
      <c r="K323" s="47"/>
      <c r="L323" s="47"/>
      <c r="M323" s="47"/>
      <c r="N323" s="47"/>
      <c r="O323" s="47"/>
    </row>
    <row r="324" spans="2:15">
      <c r="B324" s="47"/>
      <c r="C324" s="47"/>
      <c r="D324" s="47"/>
      <c r="E324" s="47"/>
      <c r="F324" s="47"/>
      <c r="G324" s="47"/>
      <c r="H324" s="47"/>
      <c r="I324" s="47"/>
      <c r="J324" s="47"/>
      <c r="K324" s="47"/>
      <c r="L324" s="47"/>
      <c r="M324" s="47"/>
      <c r="N324" s="47"/>
      <c r="O324" s="47"/>
    </row>
    <row r="325" spans="2:15">
      <c r="B325" s="47"/>
      <c r="C325" s="47"/>
      <c r="D325" s="47"/>
      <c r="E325" s="47"/>
      <c r="F325" s="47"/>
      <c r="G325" s="47"/>
      <c r="H325" s="47"/>
      <c r="I325" s="47"/>
      <c r="J325" s="47"/>
      <c r="K325" s="47"/>
      <c r="L325" s="47"/>
      <c r="M325" s="47"/>
      <c r="N325" s="47"/>
      <c r="O325" s="47"/>
    </row>
    <row r="326" spans="2:15">
      <c r="B326" s="47"/>
      <c r="C326" s="47"/>
      <c r="D326" s="47"/>
      <c r="E326" s="47"/>
      <c r="F326" s="47"/>
      <c r="G326" s="47"/>
      <c r="H326" s="47"/>
      <c r="I326" s="47"/>
      <c r="J326" s="47"/>
      <c r="K326" s="47"/>
      <c r="L326" s="47"/>
      <c r="M326" s="47"/>
      <c r="N326" s="47"/>
      <c r="O326" s="47"/>
    </row>
    <row r="327" spans="2:15">
      <c r="B327" s="47"/>
      <c r="C327" s="47"/>
      <c r="D327" s="47"/>
      <c r="E327" s="47"/>
      <c r="F327" s="47"/>
      <c r="G327" s="47"/>
      <c r="H327" s="47"/>
      <c r="I327" s="47"/>
      <c r="J327" s="47"/>
      <c r="K327" s="47"/>
      <c r="L327" s="47"/>
      <c r="M327" s="47"/>
      <c r="N327" s="47"/>
      <c r="O327" s="47"/>
    </row>
    <row r="328" spans="2:15">
      <c r="B328" s="47"/>
      <c r="C328" s="47"/>
      <c r="D328" s="47"/>
      <c r="E328" s="47"/>
      <c r="F328" s="47"/>
      <c r="G328" s="47"/>
      <c r="H328" s="47"/>
      <c r="I328" s="47"/>
      <c r="J328" s="47"/>
      <c r="K328" s="47"/>
      <c r="L328" s="47"/>
      <c r="M328" s="47"/>
      <c r="N328" s="47"/>
      <c r="O328" s="47"/>
    </row>
    <row r="329" spans="2:15">
      <c r="B329" s="47"/>
      <c r="C329" s="47"/>
      <c r="D329" s="47"/>
      <c r="E329" s="47"/>
      <c r="F329" s="47"/>
      <c r="G329" s="47"/>
      <c r="H329" s="47"/>
      <c r="I329" s="47"/>
      <c r="J329" s="47"/>
      <c r="K329" s="47"/>
      <c r="L329" s="47"/>
      <c r="M329" s="47"/>
      <c r="N329" s="47"/>
      <c r="O329" s="47"/>
    </row>
    <row r="330" spans="2:15">
      <c r="B330" s="47"/>
      <c r="C330" s="47"/>
      <c r="D330" s="47"/>
      <c r="E330" s="47"/>
      <c r="F330" s="47"/>
      <c r="G330" s="47"/>
      <c r="H330" s="47"/>
      <c r="I330" s="47"/>
      <c r="J330" s="47"/>
      <c r="K330" s="47"/>
      <c r="L330" s="47"/>
      <c r="M330" s="47"/>
      <c r="N330" s="47"/>
      <c r="O330" s="47"/>
    </row>
    <row r="331" spans="2:15">
      <c r="B331" s="47"/>
      <c r="C331" s="47"/>
      <c r="D331" s="47"/>
      <c r="E331" s="47"/>
      <c r="F331" s="47"/>
      <c r="G331" s="47"/>
      <c r="H331" s="47"/>
      <c r="I331" s="47"/>
      <c r="J331" s="47"/>
      <c r="K331" s="47"/>
      <c r="L331" s="47"/>
      <c r="M331" s="47"/>
      <c r="N331" s="47"/>
      <c r="O331" s="47"/>
    </row>
    <row r="332" spans="2:15">
      <c r="B332" s="47"/>
      <c r="C332" s="47"/>
      <c r="D332" s="47"/>
      <c r="E332" s="47"/>
      <c r="F332" s="47"/>
      <c r="G332" s="47"/>
      <c r="H332" s="47"/>
      <c r="I332" s="47"/>
      <c r="J332" s="47"/>
      <c r="K332" s="47"/>
      <c r="L332" s="47"/>
      <c r="M332" s="47"/>
      <c r="N332" s="47"/>
      <c r="O332" s="47"/>
    </row>
    <row r="333" spans="2:15">
      <c r="B333" s="47"/>
      <c r="C333" s="47"/>
      <c r="D333" s="47"/>
      <c r="E333" s="47"/>
      <c r="F333" s="47"/>
      <c r="G333" s="47"/>
      <c r="H333" s="47"/>
      <c r="I333" s="47"/>
      <c r="J333" s="47"/>
      <c r="K333" s="47"/>
      <c r="L333" s="47"/>
      <c r="M333" s="47"/>
      <c r="N333" s="47"/>
      <c r="O333" s="47"/>
    </row>
    <row r="334" spans="2:15">
      <c r="B334" s="47"/>
      <c r="C334" s="47"/>
      <c r="D334" s="47"/>
      <c r="E334" s="47"/>
      <c r="F334" s="47"/>
      <c r="G334" s="47"/>
      <c r="H334" s="47"/>
      <c r="I334" s="47"/>
      <c r="J334" s="47"/>
      <c r="K334" s="47"/>
      <c r="L334" s="47"/>
      <c r="M334" s="47"/>
      <c r="N334" s="47"/>
      <c r="O334" s="47"/>
    </row>
    <row r="335" spans="2:15">
      <c r="B335" s="47"/>
      <c r="C335" s="47"/>
      <c r="D335" s="47"/>
      <c r="E335" s="47"/>
      <c r="F335" s="47"/>
      <c r="G335" s="47"/>
      <c r="H335" s="47"/>
      <c r="I335" s="47"/>
      <c r="J335" s="47"/>
      <c r="K335" s="47"/>
      <c r="L335" s="47"/>
      <c r="M335" s="47"/>
      <c r="N335" s="47"/>
      <c r="O335" s="47"/>
    </row>
    <row r="336" spans="2:15">
      <c r="B336" s="47"/>
      <c r="C336" s="47"/>
      <c r="D336" s="47"/>
      <c r="E336" s="47"/>
      <c r="F336" s="47"/>
      <c r="G336" s="47"/>
      <c r="H336" s="47"/>
      <c r="I336" s="47"/>
      <c r="J336" s="47"/>
      <c r="K336" s="47"/>
      <c r="L336" s="47"/>
      <c r="M336" s="47"/>
      <c r="N336" s="47"/>
      <c r="O336" s="47"/>
    </row>
    <row r="337" spans="2:15">
      <c r="B337" s="47"/>
      <c r="C337" s="47"/>
      <c r="D337" s="47"/>
      <c r="E337" s="47"/>
      <c r="F337" s="47"/>
      <c r="G337" s="47"/>
      <c r="H337" s="47"/>
      <c r="I337" s="47"/>
      <c r="J337" s="47"/>
      <c r="K337" s="47"/>
      <c r="L337" s="47"/>
      <c r="M337" s="47"/>
      <c r="N337" s="47"/>
      <c r="O337" s="47"/>
    </row>
    <row r="338" spans="2:15">
      <c r="B338" s="47"/>
      <c r="C338" s="47"/>
      <c r="D338" s="47"/>
      <c r="E338" s="47"/>
      <c r="F338" s="47"/>
      <c r="G338" s="47"/>
      <c r="H338" s="47"/>
      <c r="I338" s="47"/>
      <c r="J338" s="47"/>
      <c r="K338" s="47"/>
      <c r="L338" s="47"/>
      <c r="M338" s="47"/>
      <c r="N338" s="47"/>
      <c r="O338" s="47"/>
    </row>
    <row r="339" spans="2:15">
      <c r="B339" s="47"/>
      <c r="C339" s="47"/>
      <c r="D339" s="47"/>
      <c r="E339" s="47"/>
      <c r="F339" s="47"/>
      <c r="G339" s="47"/>
      <c r="H339" s="47"/>
      <c r="I339" s="47"/>
      <c r="J339" s="47"/>
      <c r="K339" s="47"/>
      <c r="L339" s="47"/>
      <c r="M339" s="47"/>
      <c r="N339" s="47"/>
      <c r="O339" s="47"/>
    </row>
    <row r="340" spans="2:15">
      <c r="B340" s="47"/>
      <c r="C340" s="47"/>
      <c r="D340" s="47"/>
      <c r="E340" s="47"/>
      <c r="F340" s="47"/>
      <c r="G340" s="47"/>
      <c r="H340" s="47"/>
      <c r="I340" s="47"/>
      <c r="J340" s="47"/>
      <c r="K340" s="47"/>
      <c r="L340" s="47"/>
      <c r="M340" s="47"/>
      <c r="N340" s="47"/>
      <c r="O340" s="47"/>
    </row>
    <row r="341" spans="2:15">
      <c r="B341" s="47"/>
      <c r="C341" s="47"/>
      <c r="D341" s="47"/>
      <c r="E341" s="47"/>
      <c r="F341" s="47"/>
      <c r="G341" s="47"/>
      <c r="H341" s="47"/>
      <c r="I341" s="47"/>
      <c r="J341" s="47"/>
      <c r="K341" s="47"/>
      <c r="L341" s="47"/>
      <c r="M341" s="47"/>
      <c r="N341" s="47"/>
      <c r="O341" s="47"/>
    </row>
    <row r="342" spans="2:15">
      <c r="B342" s="47"/>
      <c r="C342" s="47"/>
      <c r="D342" s="47"/>
      <c r="E342" s="47"/>
      <c r="F342" s="47"/>
      <c r="G342" s="47"/>
      <c r="H342" s="47"/>
      <c r="I342" s="47"/>
      <c r="J342" s="47"/>
      <c r="K342" s="47"/>
      <c r="L342" s="47"/>
      <c r="M342" s="47"/>
      <c r="N342" s="47"/>
      <c r="O342" s="47"/>
    </row>
    <row r="343" spans="2:15">
      <c r="B343" s="47"/>
      <c r="C343" s="47"/>
      <c r="D343" s="47"/>
      <c r="E343" s="47"/>
      <c r="F343" s="47"/>
      <c r="G343" s="47"/>
      <c r="H343" s="47"/>
      <c r="I343" s="47"/>
      <c r="J343" s="47"/>
      <c r="K343" s="47"/>
      <c r="L343" s="47"/>
      <c r="M343" s="47"/>
      <c r="N343" s="47"/>
      <c r="O343" s="47"/>
    </row>
    <row r="344" spans="2:15">
      <c r="B344" s="47"/>
      <c r="C344" s="47"/>
      <c r="D344" s="47"/>
      <c r="E344" s="47"/>
      <c r="F344" s="47"/>
      <c r="G344" s="47"/>
      <c r="H344" s="47"/>
      <c r="I344" s="47"/>
      <c r="J344" s="47"/>
      <c r="K344" s="47"/>
      <c r="L344" s="47"/>
      <c r="M344" s="47"/>
      <c r="N344" s="47"/>
      <c r="O344" s="47"/>
    </row>
    <row r="345" spans="2:15">
      <c r="B345" s="47"/>
      <c r="C345" s="47"/>
      <c r="D345" s="47"/>
      <c r="E345" s="47"/>
      <c r="F345" s="47"/>
      <c r="G345" s="47"/>
      <c r="H345" s="47"/>
      <c r="I345" s="47"/>
      <c r="J345" s="47"/>
      <c r="K345" s="47"/>
      <c r="L345" s="47"/>
      <c r="M345" s="47"/>
      <c r="N345" s="47"/>
      <c r="O345" s="47"/>
    </row>
    <row r="346" spans="2:15">
      <c r="B346" s="47"/>
      <c r="C346" s="47"/>
      <c r="D346" s="47"/>
      <c r="E346" s="47"/>
      <c r="F346" s="47"/>
      <c r="G346" s="47"/>
      <c r="H346" s="47"/>
      <c r="I346" s="47"/>
      <c r="J346" s="47"/>
      <c r="K346" s="47"/>
      <c r="L346" s="47"/>
      <c r="M346" s="47"/>
      <c r="N346" s="47"/>
      <c r="O346" s="47"/>
    </row>
    <row r="347" spans="2:15">
      <c r="B347" s="47"/>
      <c r="C347" s="47"/>
      <c r="D347" s="47"/>
      <c r="E347" s="47"/>
      <c r="F347" s="47"/>
      <c r="G347" s="47"/>
      <c r="H347" s="47"/>
      <c r="I347" s="47"/>
      <c r="J347" s="47"/>
      <c r="K347" s="47"/>
      <c r="L347" s="47"/>
      <c r="M347" s="47"/>
      <c r="N347" s="47"/>
      <c r="O347" s="47"/>
    </row>
    <row r="348" spans="2:15">
      <c r="B348" s="47"/>
      <c r="C348" s="47"/>
      <c r="D348" s="47"/>
      <c r="E348" s="47"/>
      <c r="F348" s="47"/>
      <c r="G348" s="47"/>
      <c r="H348" s="47"/>
      <c r="I348" s="47"/>
      <c r="J348" s="47"/>
      <c r="K348" s="47"/>
      <c r="L348" s="47"/>
      <c r="M348" s="47"/>
      <c r="N348" s="47"/>
      <c r="O348" s="47"/>
    </row>
    <row r="349" spans="2:15">
      <c r="B349" s="47"/>
      <c r="C349" s="47"/>
      <c r="D349" s="47"/>
      <c r="E349" s="47"/>
      <c r="F349" s="47"/>
      <c r="G349" s="47"/>
      <c r="H349" s="47"/>
      <c r="I349" s="47"/>
      <c r="J349" s="47"/>
      <c r="K349" s="47"/>
      <c r="L349" s="47"/>
      <c r="M349" s="47"/>
      <c r="N349" s="47"/>
      <c r="O349" s="47"/>
    </row>
    <row r="350" spans="2:15">
      <c r="B350" s="47"/>
      <c r="C350" s="47"/>
      <c r="D350" s="47"/>
      <c r="E350" s="47"/>
      <c r="F350" s="47"/>
      <c r="G350" s="47"/>
      <c r="H350" s="47"/>
      <c r="I350" s="47"/>
      <c r="J350" s="47"/>
      <c r="K350" s="47"/>
      <c r="L350" s="47"/>
      <c r="M350" s="47"/>
      <c r="N350" s="47"/>
      <c r="O350" s="47"/>
    </row>
    <row r="351" spans="2:15">
      <c r="B351" s="47"/>
      <c r="C351" s="47"/>
      <c r="D351" s="47"/>
      <c r="E351" s="47"/>
      <c r="F351" s="47"/>
      <c r="G351" s="47"/>
      <c r="H351" s="47"/>
      <c r="I351" s="47"/>
      <c r="J351" s="47"/>
      <c r="K351" s="47"/>
      <c r="L351" s="47"/>
      <c r="M351" s="47"/>
      <c r="N351" s="47"/>
      <c r="O351" s="47"/>
    </row>
    <row r="352" spans="2:15">
      <c r="B352" s="47"/>
      <c r="C352" s="47"/>
      <c r="D352" s="47"/>
      <c r="E352" s="47"/>
      <c r="F352" s="47"/>
      <c r="G352" s="47"/>
      <c r="H352" s="47"/>
      <c r="I352" s="47"/>
      <c r="J352" s="47"/>
      <c r="K352" s="47"/>
      <c r="L352" s="47"/>
      <c r="M352" s="47"/>
      <c r="N352" s="47"/>
      <c r="O352" s="47"/>
    </row>
    <row r="353" spans="2:15">
      <c r="B353" s="47"/>
      <c r="C353" s="47"/>
      <c r="D353" s="47"/>
      <c r="E353" s="47"/>
      <c r="F353" s="47"/>
      <c r="G353" s="47"/>
      <c r="H353" s="47"/>
      <c r="I353" s="47"/>
      <c r="J353" s="47"/>
      <c r="K353" s="47"/>
      <c r="L353" s="47"/>
      <c r="M353" s="47"/>
      <c r="N353" s="47"/>
      <c r="O353" s="47"/>
    </row>
    <row r="354" spans="2:15">
      <c r="B354" s="47"/>
      <c r="C354" s="47"/>
      <c r="D354" s="47"/>
      <c r="E354" s="47"/>
      <c r="F354" s="47"/>
      <c r="G354" s="47"/>
      <c r="H354" s="47"/>
      <c r="I354" s="47"/>
      <c r="J354" s="47"/>
      <c r="K354" s="47"/>
      <c r="L354" s="47"/>
      <c r="M354" s="47"/>
      <c r="N354" s="47"/>
      <c r="O354" s="47"/>
    </row>
    <row r="355" spans="2:15">
      <c r="B355" s="47"/>
      <c r="C355" s="47"/>
      <c r="D355" s="47"/>
      <c r="E355" s="47"/>
      <c r="F355" s="47"/>
      <c r="G355" s="47"/>
      <c r="H355" s="47"/>
      <c r="I355" s="47"/>
      <c r="J355" s="47"/>
      <c r="K355" s="47"/>
      <c r="L355" s="47"/>
      <c r="M355" s="47"/>
      <c r="N355" s="47"/>
      <c r="O355" s="47"/>
    </row>
    <row r="356" spans="2:15">
      <c r="B356" s="47"/>
      <c r="C356" s="47"/>
      <c r="D356" s="47"/>
      <c r="E356" s="47"/>
      <c r="F356" s="47"/>
      <c r="G356" s="47"/>
      <c r="H356" s="47"/>
      <c r="I356" s="47"/>
      <c r="J356" s="47"/>
      <c r="K356" s="47"/>
      <c r="L356" s="47"/>
      <c r="M356" s="47"/>
      <c r="N356" s="47"/>
      <c r="O356" s="47"/>
    </row>
    <row r="357" spans="2:15">
      <c r="B357" s="47"/>
      <c r="C357" s="47"/>
      <c r="D357" s="47"/>
      <c r="E357" s="47"/>
      <c r="F357" s="47"/>
      <c r="G357" s="47"/>
      <c r="H357" s="47"/>
      <c r="I357" s="47"/>
      <c r="J357" s="47"/>
      <c r="K357" s="47"/>
      <c r="L357" s="47"/>
      <c r="M357" s="47"/>
      <c r="N357" s="47"/>
      <c r="O357" s="47"/>
    </row>
    <row r="358" spans="2:15">
      <c r="B358" s="47"/>
      <c r="C358" s="47"/>
      <c r="D358" s="47"/>
      <c r="E358" s="47"/>
      <c r="F358" s="47"/>
      <c r="G358" s="47"/>
      <c r="H358" s="47"/>
      <c r="I358" s="47"/>
      <c r="J358" s="47"/>
      <c r="K358" s="47"/>
      <c r="L358" s="47"/>
      <c r="M358" s="47"/>
      <c r="N358" s="47"/>
      <c r="O358" s="47"/>
    </row>
    <row r="359" spans="2:15">
      <c r="B359" s="47"/>
      <c r="C359" s="47"/>
      <c r="D359" s="47"/>
      <c r="E359" s="47"/>
      <c r="F359" s="47"/>
      <c r="G359" s="47"/>
      <c r="H359" s="47"/>
      <c r="I359" s="47"/>
      <c r="J359" s="47"/>
      <c r="K359" s="47"/>
      <c r="L359" s="47"/>
      <c r="M359" s="47"/>
      <c r="N359" s="47"/>
      <c r="O359" s="47"/>
    </row>
    <row r="360" spans="2:15">
      <c r="B360" s="47"/>
      <c r="C360" s="47"/>
      <c r="D360" s="47"/>
      <c r="E360" s="47"/>
      <c r="F360" s="47"/>
      <c r="G360" s="47"/>
      <c r="H360" s="47"/>
      <c r="I360" s="47"/>
      <c r="J360" s="47"/>
      <c r="K360" s="47"/>
      <c r="L360" s="47"/>
      <c r="M360" s="47"/>
      <c r="N360" s="47"/>
      <c r="O360" s="47"/>
    </row>
    <row r="361" spans="2:15">
      <c r="B361" s="47"/>
      <c r="C361" s="47"/>
      <c r="D361" s="47"/>
      <c r="E361" s="47"/>
      <c r="F361" s="47"/>
      <c r="G361" s="47"/>
      <c r="H361" s="47"/>
      <c r="I361" s="47"/>
      <c r="J361" s="47"/>
      <c r="K361" s="47"/>
      <c r="L361" s="47"/>
      <c r="M361" s="47"/>
      <c r="N361" s="47"/>
      <c r="O361" s="47"/>
    </row>
    <row r="362" spans="2:15">
      <c r="B362" s="47"/>
      <c r="C362" s="47"/>
      <c r="D362" s="47"/>
      <c r="E362" s="47"/>
      <c r="F362" s="47"/>
      <c r="G362" s="47"/>
      <c r="H362" s="47"/>
      <c r="I362" s="47"/>
      <c r="J362" s="47"/>
      <c r="K362" s="47"/>
      <c r="L362" s="47"/>
      <c r="M362" s="47"/>
      <c r="N362" s="47"/>
      <c r="O362" s="47"/>
    </row>
    <row r="363" spans="2:15">
      <c r="B363" s="47"/>
      <c r="C363" s="47"/>
      <c r="D363" s="47"/>
      <c r="E363" s="47"/>
      <c r="F363" s="47"/>
      <c r="G363" s="47"/>
      <c r="H363" s="47"/>
      <c r="I363" s="47"/>
      <c r="J363" s="47"/>
      <c r="K363" s="47"/>
      <c r="L363" s="47"/>
      <c r="M363" s="47"/>
      <c r="N363" s="47"/>
      <c r="O363" s="47"/>
    </row>
    <row r="364" spans="2:15">
      <c r="B364" s="47"/>
      <c r="C364" s="47"/>
      <c r="D364" s="47"/>
      <c r="E364" s="47"/>
      <c r="F364" s="47"/>
      <c r="G364" s="47"/>
      <c r="H364" s="47"/>
      <c r="I364" s="47"/>
      <c r="J364" s="47"/>
      <c r="K364" s="47"/>
      <c r="L364" s="47"/>
      <c r="M364" s="47"/>
      <c r="N364" s="47"/>
      <c r="O364" s="47"/>
    </row>
    <row r="365" spans="2:15">
      <c r="B365" s="47"/>
      <c r="C365" s="47"/>
      <c r="D365" s="47"/>
      <c r="E365" s="47"/>
      <c r="F365" s="47"/>
      <c r="G365" s="47"/>
      <c r="H365" s="47"/>
      <c r="I365" s="47"/>
      <c r="J365" s="47"/>
      <c r="K365" s="47"/>
      <c r="L365" s="47"/>
      <c r="M365" s="47"/>
      <c r="N365" s="47"/>
      <c r="O365" s="47"/>
    </row>
    <row r="366" spans="2:15">
      <c r="B366" s="47"/>
      <c r="C366" s="47"/>
      <c r="D366" s="47"/>
      <c r="E366" s="47"/>
      <c r="F366" s="47"/>
      <c r="G366" s="47"/>
      <c r="H366" s="47"/>
      <c r="I366" s="47"/>
      <c r="J366" s="47"/>
      <c r="K366" s="47"/>
      <c r="L366" s="47"/>
      <c r="M366" s="47"/>
      <c r="N366" s="47"/>
      <c r="O366" s="47"/>
    </row>
    <row r="367" spans="2:15">
      <c r="B367" s="47"/>
      <c r="C367" s="47"/>
      <c r="D367" s="47"/>
      <c r="E367" s="47"/>
      <c r="F367" s="47"/>
      <c r="G367" s="47"/>
      <c r="H367" s="47"/>
      <c r="I367" s="47"/>
      <c r="J367" s="47"/>
      <c r="K367" s="47"/>
      <c r="L367" s="47"/>
      <c r="M367" s="47"/>
      <c r="N367" s="47"/>
      <c r="O367" s="47"/>
    </row>
    <row r="368" spans="2:15">
      <c r="B368" s="47"/>
      <c r="C368" s="47"/>
      <c r="D368" s="47"/>
      <c r="E368" s="47"/>
      <c r="F368" s="47"/>
      <c r="G368" s="47"/>
      <c r="H368" s="47"/>
      <c r="I368" s="47"/>
      <c r="J368" s="47"/>
      <c r="K368" s="47"/>
      <c r="L368" s="47"/>
      <c r="M368" s="47"/>
      <c r="N368" s="47"/>
      <c r="O368" s="47"/>
    </row>
    <row r="369" spans="2:15">
      <c r="B369" s="47"/>
      <c r="C369" s="47"/>
      <c r="D369" s="47"/>
      <c r="E369" s="47"/>
      <c r="F369" s="47"/>
      <c r="G369" s="47"/>
      <c r="H369" s="47"/>
      <c r="I369" s="47"/>
      <c r="J369" s="47"/>
      <c r="K369" s="47"/>
      <c r="L369" s="47"/>
      <c r="M369" s="47"/>
      <c r="N369" s="47"/>
      <c r="O369" s="47"/>
    </row>
    <row r="370" spans="2:15">
      <c r="B370" s="47"/>
      <c r="C370" s="47"/>
      <c r="D370" s="47"/>
      <c r="E370" s="47"/>
      <c r="F370" s="47"/>
      <c r="G370" s="47"/>
      <c r="H370" s="47"/>
      <c r="I370" s="47"/>
      <c r="J370" s="47"/>
      <c r="K370" s="47"/>
      <c r="L370" s="47"/>
      <c r="M370" s="47"/>
      <c r="N370" s="47"/>
      <c r="O370" s="47"/>
    </row>
    <row r="371" spans="2:15">
      <c r="B371" s="47"/>
      <c r="C371" s="47"/>
      <c r="D371" s="47"/>
      <c r="E371" s="47"/>
      <c r="F371" s="47"/>
      <c r="G371" s="47"/>
      <c r="H371" s="47"/>
      <c r="I371" s="47"/>
      <c r="J371" s="47"/>
      <c r="K371" s="47"/>
      <c r="L371" s="47"/>
      <c r="M371" s="47"/>
      <c r="N371" s="47"/>
      <c r="O371" s="47"/>
    </row>
    <row r="372" spans="2:15">
      <c r="B372" s="47"/>
      <c r="C372" s="47"/>
      <c r="D372" s="47"/>
      <c r="E372" s="47"/>
      <c r="F372" s="47"/>
      <c r="G372" s="47"/>
      <c r="H372" s="47"/>
      <c r="I372" s="47"/>
      <c r="J372" s="47"/>
      <c r="K372" s="47"/>
      <c r="L372" s="47"/>
      <c r="M372" s="47"/>
      <c r="N372" s="47"/>
      <c r="O372" s="47"/>
    </row>
    <row r="373" spans="2:15">
      <c r="B373" s="47"/>
      <c r="C373" s="47"/>
      <c r="D373" s="47"/>
      <c r="E373" s="47"/>
      <c r="F373" s="47"/>
      <c r="G373" s="47"/>
      <c r="H373" s="47"/>
      <c r="I373" s="47"/>
      <c r="J373" s="47"/>
      <c r="K373" s="47"/>
      <c r="L373" s="47"/>
      <c r="M373" s="47"/>
      <c r="N373" s="47"/>
      <c r="O373" s="47"/>
    </row>
    <row r="374" spans="2:15">
      <c r="B374" s="47"/>
      <c r="C374" s="47"/>
      <c r="D374" s="47"/>
      <c r="E374" s="47"/>
      <c r="F374" s="47"/>
      <c r="G374" s="47"/>
      <c r="H374" s="47"/>
      <c r="I374" s="47"/>
      <c r="J374" s="47"/>
      <c r="K374" s="47"/>
      <c r="L374" s="47"/>
      <c r="M374" s="47"/>
      <c r="N374" s="47"/>
      <c r="O374" s="47"/>
    </row>
    <row r="375" spans="2:15">
      <c r="B375" s="47"/>
      <c r="C375" s="47"/>
      <c r="D375" s="47"/>
      <c r="E375" s="47"/>
      <c r="F375" s="47"/>
      <c r="G375" s="47"/>
      <c r="H375" s="47"/>
      <c r="I375" s="47"/>
      <c r="J375" s="47"/>
      <c r="K375" s="47"/>
      <c r="L375" s="47"/>
      <c r="M375" s="47"/>
      <c r="N375" s="47"/>
      <c r="O375" s="47"/>
    </row>
    <row r="376" spans="2:15">
      <c r="B376" s="47"/>
      <c r="C376" s="47"/>
      <c r="D376" s="47"/>
      <c r="E376" s="47"/>
      <c r="F376" s="47"/>
      <c r="G376" s="47"/>
      <c r="H376" s="47"/>
      <c r="I376" s="47"/>
      <c r="J376" s="47"/>
      <c r="K376" s="47"/>
      <c r="L376" s="47"/>
      <c r="M376" s="47"/>
      <c r="N376" s="47"/>
      <c r="O376" s="47"/>
    </row>
    <row r="377" spans="2:15">
      <c r="B377" s="47"/>
      <c r="C377" s="47"/>
      <c r="D377" s="47"/>
      <c r="E377" s="47"/>
      <c r="F377" s="47"/>
      <c r="G377" s="47"/>
      <c r="H377" s="47"/>
      <c r="I377" s="47"/>
      <c r="J377" s="47"/>
      <c r="K377" s="47"/>
      <c r="L377" s="47"/>
      <c r="M377" s="47"/>
      <c r="N377" s="47"/>
      <c r="O377" s="47"/>
    </row>
    <row r="378" spans="2:15">
      <c r="B378" s="47"/>
      <c r="C378" s="47"/>
      <c r="D378" s="47"/>
      <c r="E378" s="47"/>
      <c r="F378" s="47"/>
      <c r="G378" s="47"/>
      <c r="H378" s="47"/>
      <c r="I378" s="47"/>
      <c r="J378" s="47"/>
      <c r="K378" s="47"/>
      <c r="L378" s="47"/>
      <c r="M378" s="47"/>
      <c r="N378" s="47"/>
      <c r="O378" s="47"/>
    </row>
    <row r="379" spans="2:15">
      <c r="B379" s="47"/>
      <c r="C379" s="47"/>
      <c r="D379" s="47"/>
      <c r="E379" s="47"/>
      <c r="F379" s="47"/>
      <c r="G379" s="47"/>
      <c r="H379" s="47"/>
      <c r="I379" s="47"/>
      <c r="J379" s="47"/>
      <c r="K379" s="47"/>
      <c r="L379" s="47"/>
      <c r="M379" s="47"/>
      <c r="N379" s="47"/>
      <c r="O379" s="47"/>
    </row>
    <row r="380" spans="2:15">
      <c r="B380" s="47"/>
      <c r="C380" s="47"/>
      <c r="D380" s="47"/>
      <c r="E380" s="47"/>
      <c r="F380" s="47"/>
      <c r="G380" s="47"/>
      <c r="H380" s="47"/>
      <c r="I380" s="47"/>
      <c r="J380" s="47"/>
      <c r="K380" s="47"/>
      <c r="L380" s="47"/>
      <c r="M380" s="47"/>
      <c r="N380" s="47"/>
      <c r="O380" s="47"/>
    </row>
    <row r="381" spans="2:15">
      <c r="B381" s="47"/>
      <c r="C381" s="47"/>
      <c r="D381" s="47"/>
      <c r="E381" s="47"/>
      <c r="F381" s="47"/>
      <c r="G381" s="47"/>
      <c r="H381" s="47"/>
      <c r="I381" s="47"/>
      <c r="J381" s="47"/>
      <c r="K381" s="47"/>
      <c r="L381" s="47"/>
      <c r="M381" s="47"/>
      <c r="N381" s="47"/>
      <c r="O381" s="47"/>
    </row>
    <row r="382" spans="2:15">
      <c r="B382" s="47"/>
      <c r="C382" s="47"/>
      <c r="D382" s="47"/>
      <c r="E382" s="47"/>
      <c r="F382" s="47"/>
      <c r="G382" s="47"/>
      <c r="H382" s="47"/>
      <c r="I382" s="47"/>
      <c r="J382" s="47"/>
      <c r="K382" s="47"/>
      <c r="L382" s="47"/>
      <c r="M382" s="47"/>
      <c r="N382" s="47"/>
      <c r="O382" s="47"/>
    </row>
    <row r="383" spans="2:15">
      <c r="B383" s="47"/>
      <c r="C383" s="47"/>
      <c r="D383" s="47"/>
      <c r="E383" s="47"/>
      <c r="F383" s="47"/>
      <c r="G383" s="47"/>
      <c r="H383" s="47"/>
      <c r="I383" s="47"/>
      <c r="J383" s="47"/>
      <c r="K383" s="47"/>
      <c r="L383" s="47"/>
      <c r="M383" s="47"/>
      <c r="N383" s="47"/>
      <c r="O383" s="47"/>
    </row>
    <row r="384" spans="2:15">
      <c r="B384" s="47"/>
      <c r="C384" s="47"/>
      <c r="D384" s="47"/>
      <c r="E384" s="47"/>
      <c r="F384" s="47"/>
      <c r="G384" s="47"/>
      <c r="H384" s="47"/>
      <c r="I384" s="47"/>
      <c r="J384" s="47"/>
      <c r="K384" s="47"/>
      <c r="L384" s="47"/>
      <c r="M384" s="47"/>
      <c r="N384" s="47"/>
      <c r="O384" s="47"/>
    </row>
    <row r="385" spans="2:15">
      <c r="B385" s="47"/>
      <c r="C385" s="47"/>
      <c r="D385" s="47"/>
      <c r="E385" s="47"/>
      <c r="F385" s="47"/>
      <c r="G385" s="47"/>
      <c r="H385" s="47"/>
      <c r="I385" s="47"/>
      <c r="J385" s="47"/>
      <c r="K385" s="47"/>
      <c r="L385" s="47"/>
      <c r="M385" s="47"/>
      <c r="N385" s="47"/>
      <c r="O385" s="47"/>
    </row>
    <row r="386" spans="2:15">
      <c r="B386" s="47"/>
      <c r="C386" s="47"/>
      <c r="D386" s="47"/>
      <c r="E386" s="47"/>
      <c r="F386" s="47"/>
      <c r="G386" s="47"/>
      <c r="H386" s="47"/>
      <c r="I386" s="47"/>
      <c r="J386" s="47"/>
      <c r="K386" s="47"/>
      <c r="L386" s="47"/>
      <c r="M386" s="47"/>
      <c r="N386" s="47"/>
      <c r="O386" s="47"/>
    </row>
    <row r="387" spans="2:15">
      <c r="B387" s="47"/>
      <c r="C387" s="47"/>
      <c r="D387" s="47"/>
      <c r="E387" s="47"/>
      <c r="F387" s="47"/>
      <c r="G387" s="47"/>
      <c r="H387" s="47"/>
      <c r="I387" s="47"/>
      <c r="J387" s="47"/>
      <c r="K387" s="47"/>
      <c r="L387" s="47"/>
      <c r="M387" s="47"/>
      <c r="N387" s="47"/>
      <c r="O387" s="47"/>
    </row>
    <row r="388" spans="2:15">
      <c r="B388" s="47"/>
      <c r="C388" s="47"/>
      <c r="D388" s="47"/>
      <c r="E388" s="47"/>
      <c r="F388" s="47"/>
      <c r="G388" s="47"/>
      <c r="H388" s="47"/>
      <c r="I388" s="47"/>
      <c r="J388" s="47"/>
      <c r="K388" s="47"/>
      <c r="L388" s="47"/>
      <c r="M388" s="47"/>
      <c r="N388" s="47"/>
      <c r="O388" s="47"/>
    </row>
    <row r="389" spans="2:15">
      <c r="B389" s="47"/>
      <c r="C389" s="47"/>
      <c r="D389" s="47"/>
      <c r="E389" s="47"/>
      <c r="F389" s="47"/>
      <c r="G389" s="47"/>
      <c r="H389" s="47"/>
      <c r="I389" s="47"/>
      <c r="J389" s="47"/>
      <c r="K389" s="47"/>
      <c r="L389" s="47"/>
      <c r="M389" s="47"/>
      <c r="N389" s="47"/>
      <c r="O389" s="47"/>
    </row>
    <row r="390" spans="2:15">
      <c r="B390" s="47"/>
      <c r="C390" s="47"/>
      <c r="D390" s="47"/>
      <c r="E390" s="47"/>
      <c r="F390" s="47"/>
      <c r="G390" s="47"/>
      <c r="H390" s="47"/>
      <c r="I390" s="47"/>
      <c r="J390" s="47"/>
      <c r="K390" s="47"/>
      <c r="L390" s="47"/>
      <c r="M390" s="47"/>
      <c r="N390" s="47"/>
      <c r="O390" s="47"/>
    </row>
    <row r="391" spans="2:15">
      <c r="B391" s="47"/>
      <c r="C391" s="47"/>
      <c r="D391" s="47"/>
      <c r="E391" s="47"/>
      <c r="F391" s="47"/>
      <c r="G391" s="47"/>
      <c r="H391" s="47"/>
      <c r="I391" s="47"/>
      <c r="J391" s="47"/>
      <c r="K391" s="47"/>
      <c r="L391" s="47"/>
      <c r="M391" s="47"/>
      <c r="N391" s="47"/>
      <c r="O391" s="47"/>
    </row>
    <row r="392" spans="2:15">
      <c r="B392" s="47"/>
      <c r="C392" s="47"/>
      <c r="D392" s="47"/>
      <c r="E392" s="47"/>
      <c r="F392" s="47"/>
      <c r="G392" s="47"/>
      <c r="H392" s="47"/>
      <c r="I392" s="47"/>
      <c r="J392" s="47"/>
      <c r="K392" s="47"/>
      <c r="L392" s="47"/>
      <c r="M392" s="47"/>
      <c r="N392" s="47"/>
      <c r="O392" s="47"/>
    </row>
    <row r="393" spans="2:15">
      <c r="B393" s="47"/>
      <c r="C393" s="47"/>
      <c r="D393" s="47"/>
      <c r="E393" s="47"/>
      <c r="F393" s="47"/>
      <c r="G393" s="47"/>
      <c r="H393" s="47"/>
      <c r="I393" s="47"/>
      <c r="J393" s="47"/>
      <c r="K393" s="47"/>
      <c r="L393" s="47"/>
      <c r="M393" s="47"/>
      <c r="N393" s="47"/>
      <c r="O393" s="47"/>
    </row>
    <row r="394" spans="2:15">
      <c r="B394" s="47"/>
      <c r="C394" s="47"/>
      <c r="D394" s="47"/>
      <c r="E394" s="47"/>
      <c r="F394" s="47"/>
      <c r="G394" s="47"/>
      <c r="H394" s="47"/>
      <c r="I394" s="47"/>
      <c r="J394" s="47"/>
      <c r="K394" s="47"/>
      <c r="L394" s="47"/>
      <c r="M394" s="47"/>
      <c r="N394" s="47"/>
      <c r="O394" s="47"/>
    </row>
    <row r="395" spans="2:15">
      <c r="B395" s="47"/>
      <c r="C395" s="47"/>
      <c r="D395" s="47"/>
      <c r="E395" s="47"/>
      <c r="F395" s="47"/>
      <c r="G395" s="47"/>
      <c r="H395" s="47"/>
      <c r="I395" s="47"/>
      <c r="J395" s="47"/>
      <c r="K395" s="47"/>
      <c r="L395" s="47"/>
      <c r="M395" s="47"/>
      <c r="N395" s="47"/>
      <c r="O395" s="47"/>
    </row>
    <row r="396" spans="2:15">
      <c r="B396" s="47"/>
      <c r="C396" s="47"/>
      <c r="D396" s="47"/>
      <c r="E396" s="47"/>
      <c r="F396" s="47"/>
      <c r="G396" s="47"/>
      <c r="H396" s="47"/>
      <c r="I396" s="47"/>
      <c r="J396" s="47"/>
      <c r="K396" s="47"/>
      <c r="L396" s="47"/>
      <c r="M396" s="47"/>
      <c r="N396" s="47"/>
      <c r="O396" s="47"/>
    </row>
    <row r="397" spans="2:15">
      <c r="B397" s="47"/>
      <c r="C397" s="47"/>
      <c r="D397" s="47"/>
      <c r="E397" s="47"/>
      <c r="F397" s="47"/>
      <c r="G397" s="47"/>
      <c r="H397" s="47"/>
      <c r="I397" s="47"/>
      <c r="J397" s="47"/>
      <c r="K397" s="47"/>
      <c r="L397" s="47"/>
      <c r="M397" s="47"/>
      <c r="N397" s="47"/>
      <c r="O397" s="47"/>
    </row>
    <row r="398" spans="2:15">
      <c r="B398" s="47"/>
      <c r="C398" s="47"/>
      <c r="D398" s="47"/>
      <c r="E398" s="47"/>
      <c r="F398" s="47"/>
      <c r="G398" s="47"/>
      <c r="H398" s="47"/>
      <c r="I398" s="47"/>
      <c r="J398" s="47"/>
      <c r="K398" s="47"/>
      <c r="L398" s="47"/>
      <c r="M398" s="47"/>
      <c r="N398" s="47"/>
      <c r="O398" s="47"/>
    </row>
    <row r="399" spans="2:15">
      <c r="B399" s="47"/>
      <c r="C399" s="47"/>
      <c r="D399" s="47"/>
      <c r="E399" s="47"/>
      <c r="F399" s="47"/>
      <c r="G399" s="47"/>
      <c r="H399" s="47"/>
      <c r="I399" s="47"/>
      <c r="J399" s="47"/>
      <c r="K399" s="47"/>
      <c r="L399" s="47"/>
      <c r="M399" s="47"/>
      <c r="N399" s="47"/>
      <c r="O399" s="47"/>
    </row>
    <row r="400" spans="2:15">
      <c r="B400" s="47"/>
      <c r="C400" s="47"/>
      <c r="D400" s="47"/>
      <c r="E400" s="47"/>
      <c r="F400" s="47"/>
      <c r="G400" s="47"/>
      <c r="H400" s="47"/>
      <c r="I400" s="47"/>
      <c r="J400" s="47"/>
      <c r="K400" s="47"/>
      <c r="L400" s="47"/>
      <c r="M400" s="47"/>
      <c r="N400" s="47"/>
      <c r="O400" s="47"/>
    </row>
    <row r="401" spans="2:15">
      <c r="B401" s="47"/>
      <c r="C401" s="47"/>
      <c r="D401" s="47"/>
      <c r="E401" s="47"/>
      <c r="F401" s="47"/>
      <c r="G401" s="47"/>
      <c r="H401" s="47"/>
      <c r="I401" s="47"/>
      <c r="J401" s="47"/>
      <c r="K401" s="47"/>
      <c r="L401" s="47"/>
      <c r="M401" s="47"/>
      <c r="N401" s="47"/>
      <c r="O401" s="47"/>
    </row>
    <row r="402" spans="2:15">
      <c r="B402" s="47"/>
      <c r="C402" s="47"/>
      <c r="D402" s="47"/>
      <c r="E402" s="47"/>
      <c r="F402" s="47"/>
      <c r="G402" s="47"/>
      <c r="H402" s="47"/>
      <c r="I402" s="47"/>
      <c r="J402" s="47"/>
      <c r="K402" s="47"/>
      <c r="L402" s="47"/>
      <c r="M402" s="47"/>
      <c r="N402" s="47"/>
      <c r="O402" s="47"/>
    </row>
    <row r="403" spans="2:15">
      <c r="B403" s="47"/>
      <c r="C403" s="47"/>
      <c r="D403" s="47"/>
      <c r="E403" s="47"/>
      <c r="F403" s="47"/>
      <c r="G403" s="47"/>
      <c r="H403" s="47"/>
      <c r="I403" s="47"/>
      <c r="J403" s="47"/>
      <c r="K403" s="47"/>
      <c r="L403" s="47"/>
      <c r="M403" s="47"/>
      <c r="N403" s="47"/>
      <c r="O403" s="47"/>
    </row>
    <row r="404" spans="2:15">
      <c r="B404" s="47"/>
      <c r="C404" s="47"/>
      <c r="D404" s="47"/>
      <c r="E404" s="47"/>
      <c r="F404" s="47"/>
      <c r="G404" s="47"/>
      <c r="H404" s="47"/>
      <c r="I404" s="47"/>
      <c r="J404" s="47"/>
      <c r="K404" s="47"/>
      <c r="L404" s="47"/>
      <c r="M404" s="47"/>
      <c r="N404" s="47"/>
      <c r="O404" s="47"/>
    </row>
    <row r="405" spans="2:15">
      <c r="B405" s="47"/>
      <c r="C405" s="47"/>
      <c r="D405" s="47"/>
      <c r="E405" s="47"/>
      <c r="F405" s="47"/>
      <c r="G405" s="47"/>
      <c r="H405" s="47"/>
      <c r="I405" s="47"/>
      <c r="J405" s="47"/>
      <c r="K405" s="47"/>
      <c r="L405" s="47"/>
      <c r="M405" s="47"/>
      <c r="N405" s="47"/>
      <c r="O405" s="47"/>
    </row>
    <row r="406" spans="2:15">
      <c r="B406" s="47"/>
      <c r="C406" s="47"/>
      <c r="D406" s="47"/>
      <c r="E406" s="47"/>
      <c r="F406" s="47"/>
      <c r="G406" s="47"/>
      <c r="H406" s="47"/>
      <c r="I406" s="47"/>
      <c r="J406" s="47"/>
      <c r="K406" s="47"/>
      <c r="L406" s="47"/>
      <c r="M406" s="47"/>
      <c r="N406" s="47"/>
      <c r="O406" s="47"/>
    </row>
    <row r="407" spans="2:15">
      <c r="B407" s="47"/>
      <c r="C407" s="47"/>
      <c r="D407" s="47"/>
      <c r="E407" s="47"/>
      <c r="F407" s="47"/>
      <c r="G407" s="47"/>
      <c r="H407" s="47"/>
      <c r="I407" s="47"/>
      <c r="J407" s="47"/>
      <c r="K407" s="47"/>
      <c r="L407" s="47"/>
      <c r="M407" s="47"/>
      <c r="N407" s="47"/>
      <c r="O407" s="47"/>
    </row>
    <row r="408" spans="2:15">
      <c r="B408" s="47"/>
      <c r="C408" s="47"/>
      <c r="D408" s="47"/>
      <c r="E408" s="47"/>
      <c r="F408" s="47"/>
      <c r="G408" s="47"/>
      <c r="H408" s="47"/>
      <c r="I408" s="47"/>
      <c r="J408" s="47"/>
      <c r="K408" s="47"/>
      <c r="L408" s="47"/>
      <c r="M408" s="47"/>
      <c r="N408" s="47"/>
      <c r="O408" s="47"/>
    </row>
    <row r="409" spans="2:15">
      <c r="B409" s="47"/>
      <c r="C409" s="47"/>
      <c r="D409" s="47"/>
      <c r="E409" s="47"/>
      <c r="F409" s="47"/>
      <c r="G409" s="47"/>
      <c r="H409" s="47"/>
      <c r="I409" s="47"/>
      <c r="J409" s="47"/>
      <c r="K409" s="47"/>
      <c r="L409" s="47"/>
      <c r="M409" s="47"/>
      <c r="N409" s="47"/>
      <c r="O409" s="47"/>
    </row>
    <row r="410" spans="2:15">
      <c r="B410" s="47"/>
      <c r="C410" s="47"/>
      <c r="D410" s="47"/>
      <c r="E410" s="47"/>
      <c r="F410" s="47"/>
      <c r="G410" s="47"/>
      <c r="H410" s="47"/>
      <c r="I410" s="47"/>
      <c r="J410" s="47"/>
      <c r="K410" s="47"/>
      <c r="L410" s="47"/>
      <c r="M410" s="47"/>
      <c r="N410" s="47"/>
      <c r="O410" s="47"/>
    </row>
    <row r="411" spans="2:15">
      <c r="B411" s="47"/>
      <c r="C411" s="47"/>
      <c r="D411" s="47"/>
      <c r="E411" s="47"/>
      <c r="F411" s="47"/>
      <c r="G411" s="47"/>
      <c r="H411" s="47"/>
      <c r="I411" s="47"/>
      <c r="J411" s="47"/>
      <c r="K411" s="47"/>
      <c r="L411" s="47"/>
      <c r="M411" s="47"/>
      <c r="N411" s="47"/>
      <c r="O411" s="47"/>
    </row>
    <row r="412" spans="2:15">
      <c r="B412" s="47"/>
      <c r="C412" s="47"/>
      <c r="D412" s="47"/>
      <c r="E412" s="47"/>
      <c r="F412" s="47"/>
      <c r="G412" s="47"/>
      <c r="H412" s="47"/>
      <c r="I412" s="47"/>
      <c r="J412" s="47"/>
      <c r="K412" s="47"/>
      <c r="L412" s="47"/>
      <c r="M412" s="47"/>
      <c r="N412" s="47"/>
      <c r="O412" s="47"/>
    </row>
    <row r="413" spans="2:15">
      <c r="B413" s="47"/>
      <c r="C413" s="47"/>
      <c r="D413" s="47"/>
      <c r="E413" s="47"/>
      <c r="F413" s="47"/>
      <c r="G413" s="47"/>
      <c r="H413" s="47"/>
      <c r="I413" s="47"/>
      <c r="J413" s="47"/>
      <c r="K413" s="47"/>
      <c r="L413" s="47"/>
      <c r="M413" s="47"/>
      <c r="N413" s="47"/>
      <c r="O413" s="47"/>
    </row>
    <row r="414" spans="2:15">
      <c r="B414" s="47"/>
      <c r="C414" s="47"/>
      <c r="D414" s="47"/>
      <c r="E414" s="47"/>
      <c r="F414" s="47"/>
      <c r="G414" s="47"/>
      <c r="H414" s="47"/>
      <c r="I414" s="47"/>
      <c r="J414" s="47"/>
      <c r="K414" s="47"/>
      <c r="L414" s="47"/>
      <c r="M414" s="47"/>
      <c r="N414" s="47"/>
      <c r="O414" s="47"/>
    </row>
    <row r="415" spans="2:15">
      <c r="B415" s="47"/>
      <c r="C415" s="47"/>
      <c r="D415" s="47"/>
      <c r="E415" s="47"/>
      <c r="F415" s="47"/>
      <c r="G415" s="47"/>
      <c r="H415" s="47"/>
      <c r="I415" s="47"/>
      <c r="J415" s="47"/>
      <c r="K415" s="47"/>
      <c r="L415" s="47"/>
      <c r="M415" s="47"/>
      <c r="N415" s="47"/>
      <c r="O415" s="47"/>
    </row>
    <row r="416" spans="2:15">
      <c r="B416" s="47"/>
      <c r="C416" s="47"/>
      <c r="D416" s="47"/>
      <c r="E416" s="47"/>
      <c r="F416" s="47"/>
      <c r="G416" s="47"/>
      <c r="H416" s="47"/>
      <c r="I416" s="47"/>
      <c r="J416" s="47"/>
      <c r="K416" s="47"/>
      <c r="L416" s="47"/>
      <c r="M416" s="47"/>
      <c r="N416" s="47"/>
      <c r="O416" s="47"/>
    </row>
    <row r="417" spans="2:15">
      <c r="B417" s="47"/>
      <c r="C417" s="47"/>
      <c r="D417" s="47"/>
      <c r="E417" s="47"/>
      <c r="F417" s="47"/>
      <c r="G417" s="47"/>
      <c r="H417" s="47"/>
      <c r="I417" s="47"/>
      <c r="J417" s="47"/>
      <c r="K417" s="47"/>
      <c r="L417" s="47"/>
      <c r="M417" s="47"/>
      <c r="N417" s="47"/>
      <c r="O417" s="47"/>
    </row>
    <row r="418" spans="2:15">
      <c r="B418" s="47"/>
      <c r="C418" s="47"/>
      <c r="D418" s="47"/>
      <c r="E418" s="47"/>
      <c r="F418" s="47"/>
      <c r="G418" s="47"/>
      <c r="H418" s="47"/>
      <c r="I418" s="47"/>
      <c r="J418" s="47"/>
      <c r="K418" s="47"/>
      <c r="L418" s="47"/>
      <c r="M418" s="47"/>
      <c r="N418" s="47"/>
      <c r="O418" s="47"/>
    </row>
    <row r="419" spans="2:15">
      <c r="B419" s="47"/>
      <c r="C419" s="47"/>
      <c r="D419" s="47"/>
      <c r="E419" s="47"/>
      <c r="F419" s="47"/>
      <c r="G419" s="47"/>
      <c r="H419" s="47"/>
      <c r="I419" s="47"/>
      <c r="J419" s="47"/>
      <c r="K419" s="47"/>
      <c r="L419" s="47"/>
      <c r="M419" s="47"/>
      <c r="N419" s="47"/>
      <c r="O419" s="47"/>
    </row>
    <row r="420" spans="2:15">
      <c r="B420" s="47"/>
      <c r="C420" s="47"/>
      <c r="D420" s="47"/>
      <c r="E420" s="47"/>
      <c r="F420" s="47"/>
      <c r="G420" s="47"/>
      <c r="H420" s="47"/>
      <c r="I420" s="47"/>
      <c r="J420" s="47"/>
      <c r="K420" s="47"/>
      <c r="L420" s="47"/>
      <c r="M420" s="47"/>
      <c r="N420" s="47"/>
      <c r="O420" s="47"/>
    </row>
    <row r="421" spans="2:15">
      <c r="N421" s="47"/>
      <c r="O421" s="47"/>
    </row>
    <row r="422" spans="2:15">
      <c r="N422" s="47"/>
      <c r="O422" s="47"/>
    </row>
    <row r="423" spans="2:15">
      <c r="N423" s="47"/>
      <c r="O423" s="47"/>
    </row>
    <row r="424" spans="2:15">
      <c r="N424" s="47"/>
      <c r="O424" s="47"/>
    </row>
    <row r="425" spans="2:15">
      <c r="N425" s="47"/>
      <c r="O425" s="47"/>
    </row>
    <row r="426" spans="2:15">
      <c r="N426" s="47"/>
      <c r="O426" s="47"/>
    </row>
    <row r="427" spans="2:15">
      <c r="N427" s="47"/>
      <c r="O427" s="47"/>
    </row>
    <row r="428" spans="2:15">
      <c r="N428" s="47"/>
      <c r="O428" s="47"/>
    </row>
    <row r="429" spans="2:15">
      <c r="N429" s="47"/>
      <c r="O429" s="47"/>
    </row>
    <row r="430" spans="2:15">
      <c r="N430" s="47"/>
      <c r="O430" s="47"/>
    </row>
    <row r="431" spans="2:15">
      <c r="N431" s="47"/>
      <c r="O431" s="47"/>
    </row>
    <row r="432" spans="2:15">
      <c r="N432" s="47"/>
      <c r="O432" s="47"/>
    </row>
  </sheetData>
  <mergeCells count="20">
    <mergeCell ref="C7:C8"/>
    <mergeCell ref="D7:D9"/>
    <mergeCell ref="L7:L8"/>
    <mergeCell ref="L6:P6"/>
    <mergeCell ref="A3:P3"/>
    <mergeCell ref="O7:O9"/>
    <mergeCell ref="P7:P9"/>
    <mergeCell ref="M7:M9"/>
    <mergeCell ref="N7:N9"/>
    <mergeCell ref="B6:F6"/>
    <mergeCell ref="E7:E9"/>
    <mergeCell ref="G6:K6"/>
    <mergeCell ref="G7:G9"/>
    <mergeCell ref="H7:H9"/>
    <mergeCell ref="I7:I9"/>
    <mergeCell ref="J7:J9"/>
    <mergeCell ref="K7:K9"/>
    <mergeCell ref="B9:C9"/>
    <mergeCell ref="F7:F8"/>
    <mergeCell ref="B7:B8"/>
  </mergeCells>
  <hyperlinks>
    <hyperlink ref="A1" location="Index!A1" display="Back to index"/>
  </hyperlinks>
  <printOptions horizontalCentered="1" verticalCentered="1"/>
  <pageMargins left="0.78740157480314965" right="0.78740157480314965" top="0.98425196850393704" bottom="0.98425196850393704" header="0.51181102362204722" footer="0.51181102362204722"/>
  <pageSetup paperSize="9" scale="35" fitToHeight="3" orientation="portrait" horizontalDpi="4294967292"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Z1080"/>
  <sheetViews>
    <sheetView zoomScale="110" zoomScaleNormal="110" zoomScalePageLayoutView="160" workbookViewId="0">
      <selection activeCell="Q13" sqref="Q13"/>
    </sheetView>
  </sheetViews>
  <sheetFormatPr defaultColWidth="10.7109375" defaultRowHeight="12.75"/>
  <cols>
    <col min="1" max="16" width="6.7109375" style="7" customWidth="1"/>
    <col min="17" max="16384" width="10.7109375" style="7"/>
  </cols>
  <sheetData>
    <row r="1" spans="1:26" s="11" customFormat="1" ht="15.75" customHeight="1">
      <c r="A1" s="357" t="s">
        <v>457</v>
      </c>
      <c r="B1" s="357"/>
      <c r="C1" s="357"/>
      <c r="D1" s="9"/>
      <c r="E1" s="9"/>
      <c r="F1" s="9"/>
      <c r="G1" s="9"/>
      <c r="H1" s="9"/>
      <c r="I1" s="9"/>
      <c r="J1" s="9"/>
      <c r="K1" s="9"/>
      <c r="L1" s="9"/>
      <c r="M1" s="9"/>
      <c r="N1" s="9"/>
      <c r="O1" s="9"/>
      <c r="P1" s="9"/>
      <c r="Q1" s="9"/>
      <c r="R1" s="9"/>
      <c r="S1" s="9"/>
      <c r="T1" s="9"/>
      <c r="U1" s="9"/>
      <c r="V1" s="9"/>
      <c r="W1" s="9"/>
      <c r="X1" s="9"/>
      <c r="Y1" s="9"/>
      <c r="Z1" s="9"/>
    </row>
    <row r="2" spans="1:26" s="11" customFormat="1" ht="7.9" customHeight="1" thickBot="1">
      <c r="A2" s="358"/>
      <c r="B2" s="358"/>
      <c r="C2" s="358"/>
      <c r="D2" s="9"/>
      <c r="E2" s="9"/>
      <c r="F2" s="9"/>
      <c r="G2" s="9"/>
      <c r="H2" s="9"/>
      <c r="I2" s="9"/>
      <c r="J2" s="9"/>
      <c r="K2" s="9"/>
      <c r="L2" s="9"/>
      <c r="M2" s="9"/>
      <c r="N2" s="9"/>
      <c r="O2" s="9"/>
      <c r="P2" s="9"/>
      <c r="Q2" s="9"/>
      <c r="R2" s="9"/>
      <c r="S2" s="9"/>
      <c r="T2" s="9"/>
      <c r="U2" s="9"/>
      <c r="V2" s="9"/>
      <c r="W2" s="9"/>
      <c r="X2" s="9"/>
      <c r="Y2" s="9"/>
      <c r="Z2" s="9"/>
    </row>
    <row r="3" spans="1:26" s="11" customFormat="1" ht="7.9" customHeight="1" thickTop="1">
      <c r="A3" s="474" t="s">
        <v>118</v>
      </c>
      <c r="B3" s="475"/>
      <c r="C3" s="475"/>
      <c r="D3" s="475"/>
      <c r="E3" s="475"/>
      <c r="F3" s="475"/>
      <c r="G3" s="475"/>
      <c r="H3" s="475"/>
      <c r="I3" s="475"/>
      <c r="J3" s="475"/>
      <c r="K3" s="475"/>
      <c r="L3" s="476"/>
      <c r="M3" s="9"/>
      <c r="N3" s="9"/>
      <c r="O3" s="9"/>
      <c r="P3" s="9"/>
      <c r="Q3" s="9"/>
      <c r="R3" s="9"/>
      <c r="S3" s="9"/>
      <c r="T3" s="9"/>
      <c r="U3" s="9"/>
      <c r="V3" s="9"/>
      <c r="W3" s="9"/>
      <c r="X3" s="9"/>
      <c r="Y3" s="9"/>
      <c r="Z3" s="9"/>
    </row>
    <row r="4" spans="1:26" s="11" customFormat="1" ht="7.9" customHeight="1">
      <c r="A4" s="477"/>
      <c r="B4" s="478"/>
      <c r="C4" s="478"/>
      <c r="D4" s="478"/>
      <c r="E4" s="478"/>
      <c r="F4" s="478"/>
      <c r="G4" s="478"/>
      <c r="H4" s="478"/>
      <c r="I4" s="478"/>
      <c r="J4" s="478"/>
      <c r="K4" s="478"/>
      <c r="L4" s="479"/>
      <c r="M4" s="9"/>
      <c r="N4" s="9"/>
      <c r="O4" s="9"/>
      <c r="P4" s="9"/>
      <c r="Q4" s="9"/>
      <c r="R4" s="9"/>
      <c r="S4" s="9"/>
      <c r="T4" s="9"/>
      <c r="U4" s="9"/>
      <c r="V4" s="9"/>
      <c r="W4" s="9"/>
      <c r="X4" s="9"/>
      <c r="Y4" s="9"/>
      <c r="Z4" s="9"/>
    </row>
    <row r="5" spans="1:26" s="11" customFormat="1" ht="7.9" customHeight="1" thickBot="1">
      <c r="A5" s="480"/>
      <c r="B5" s="481"/>
      <c r="C5" s="481"/>
      <c r="D5" s="481"/>
      <c r="E5" s="481"/>
      <c r="F5" s="481"/>
      <c r="G5" s="481"/>
      <c r="H5" s="481"/>
      <c r="I5" s="481"/>
      <c r="J5" s="481"/>
      <c r="K5" s="481"/>
      <c r="L5" s="482"/>
      <c r="M5" s="9"/>
      <c r="N5" s="9"/>
      <c r="O5" s="9"/>
      <c r="P5" s="9"/>
      <c r="Q5" s="9"/>
      <c r="R5" s="9"/>
      <c r="S5" s="9"/>
      <c r="T5" s="9"/>
      <c r="U5" s="9"/>
      <c r="V5" s="9"/>
      <c r="W5" s="9"/>
      <c r="X5" s="9"/>
      <c r="Y5" s="9"/>
      <c r="Z5" s="9"/>
    </row>
    <row r="6" spans="1:26" s="11" customFormat="1" ht="7.9" customHeight="1" thickTop="1" thickBot="1">
      <c r="A6" s="487"/>
      <c r="B6" s="462"/>
      <c r="C6" s="462"/>
      <c r="D6" s="462"/>
      <c r="E6" s="462"/>
      <c r="F6" s="462"/>
      <c r="G6" s="462"/>
      <c r="H6" s="462"/>
      <c r="I6" s="462"/>
      <c r="J6" s="462"/>
      <c r="K6" s="462"/>
      <c r="L6" s="462"/>
      <c r="M6" s="9"/>
      <c r="N6" s="9"/>
      <c r="O6" s="9"/>
      <c r="P6" s="9"/>
      <c r="Q6" s="9"/>
      <c r="R6" s="9"/>
      <c r="S6" s="9"/>
      <c r="T6" s="9"/>
      <c r="U6" s="9"/>
      <c r="V6" s="9"/>
      <c r="W6" s="9"/>
      <c r="X6" s="9"/>
      <c r="Y6" s="9"/>
      <c r="Z6" s="9"/>
    </row>
    <row r="7" spans="1:26" s="11" customFormat="1" ht="7.9" customHeight="1" thickTop="1">
      <c r="A7" s="483" t="s">
        <v>0</v>
      </c>
      <c r="B7" s="484"/>
      <c r="C7" s="484"/>
      <c r="D7" s="485" t="s">
        <v>1</v>
      </c>
      <c r="E7" s="484"/>
      <c r="F7" s="484"/>
      <c r="G7" s="485" t="s">
        <v>2</v>
      </c>
      <c r="H7" s="484"/>
      <c r="I7" s="484"/>
      <c r="J7" s="485" t="s">
        <v>3</v>
      </c>
      <c r="K7" s="484"/>
      <c r="L7" s="486"/>
      <c r="M7" s="9"/>
      <c r="N7" s="9"/>
      <c r="O7" s="9"/>
      <c r="P7" s="9"/>
      <c r="Q7" s="9"/>
      <c r="R7" s="9"/>
      <c r="S7" s="9"/>
      <c r="T7" s="9"/>
      <c r="U7" s="9"/>
      <c r="V7" s="9"/>
      <c r="W7" s="9"/>
      <c r="X7" s="9"/>
      <c r="Y7" s="9"/>
      <c r="Z7" s="9"/>
    </row>
    <row r="8" spans="1:26" s="11" customFormat="1" ht="7.9" customHeight="1">
      <c r="A8" s="14" t="s">
        <v>47</v>
      </c>
      <c r="B8" s="15" t="s">
        <v>48</v>
      </c>
      <c r="C8" s="16" t="s">
        <v>49</v>
      </c>
      <c r="D8" s="15" t="s">
        <v>47</v>
      </c>
      <c r="E8" s="15" t="s">
        <v>48</v>
      </c>
      <c r="F8" s="16" t="s">
        <v>49</v>
      </c>
      <c r="G8" s="15" t="s">
        <v>47</v>
      </c>
      <c r="H8" s="15" t="s">
        <v>48</v>
      </c>
      <c r="I8" s="16" t="s">
        <v>49</v>
      </c>
      <c r="J8" s="15" t="s">
        <v>47</v>
      </c>
      <c r="K8" s="15" t="s">
        <v>48</v>
      </c>
      <c r="L8" s="17" t="s">
        <v>49</v>
      </c>
      <c r="M8" s="9"/>
      <c r="N8" s="9"/>
      <c r="O8" s="9"/>
      <c r="P8" s="9"/>
      <c r="Q8" s="9"/>
      <c r="R8" s="9"/>
      <c r="S8" s="9"/>
      <c r="T8" s="9"/>
      <c r="U8" s="9"/>
      <c r="V8" s="9"/>
      <c r="W8" s="9"/>
      <c r="X8" s="9"/>
      <c r="Y8" s="9"/>
      <c r="Z8" s="9"/>
    </row>
    <row r="9" spans="1:26" s="11" customFormat="1" ht="7.9" customHeight="1">
      <c r="A9" s="18">
        <v>1</v>
      </c>
      <c r="B9" s="19">
        <v>213378</v>
      </c>
      <c r="C9" s="19">
        <v>241495.37899999999</v>
      </c>
      <c r="D9" s="19">
        <v>1</v>
      </c>
      <c r="E9" s="19">
        <v>121558</v>
      </c>
      <c r="F9" s="19">
        <v>32981.110999999997</v>
      </c>
      <c r="G9" s="19">
        <v>1</v>
      </c>
      <c r="H9" s="19">
        <v>119539</v>
      </c>
      <c r="I9" s="19">
        <v>30398.635999999999</v>
      </c>
      <c r="J9" s="19">
        <v>1</v>
      </c>
      <c r="K9" s="19">
        <v>116802</v>
      </c>
      <c r="L9" s="20">
        <v>29202.973999999998</v>
      </c>
      <c r="N9" s="9"/>
      <c r="O9" s="9"/>
      <c r="P9" s="9"/>
      <c r="Q9" s="9"/>
      <c r="R9" s="9"/>
      <c r="S9" s="9"/>
      <c r="T9" s="9"/>
      <c r="U9" s="9"/>
      <c r="V9" s="9"/>
      <c r="W9" s="9"/>
      <c r="X9" s="9"/>
      <c r="Y9" s="9"/>
      <c r="Z9" s="9"/>
    </row>
    <row r="10" spans="1:26" s="11" customFormat="1" ht="7.9" customHeight="1">
      <c r="A10" s="18">
        <v>2000</v>
      </c>
      <c r="B10" s="19">
        <v>97257</v>
      </c>
      <c r="C10" s="19">
        <v>554175.03200000001</v>
      </c>
      <c r="D10" s="19">
        <v>500</v>
      </c>
      <c r="E10" s="19">
        <v>105597</v>
      </c>
      <c r="F10" s="19">
        <v>136444.98699999999</v>
      </c>
      <c r="G10" s="19">
        <v>500</v>
      </c>
      <c r="H10" s="19">
        <v>102785</v>
      </c>
      <c r="I10" s="19">
        <v>129144.291</v>
      </c>
      <c r="J10" s="19">
        <v>500</v>
      </c>
      <c r="K10" s="19">
        <v>101710</v>
      </c>
      <c r="L10" s="20">
        <v>127689.24</v>
      </c>
      <c r="N10" s="9"/>
      <c r="O10" s="9"/>
      <c r="P10" s="9"/>
      <c r="Q10" s="9"/>
      <c r="R10" s="9"/>
      <c r="S10" s="9"/>
      <c r="T10" s="9"/>
      <c r="U10" s="9"/>
      <c r="V10" s="9"/>
      <c r="W10" s="9"/>
      <c r="X10" s="9"/>
      <c r="Y10" s="9"/>
      <c r="Z10" s="9"/>
    </row>
    <row r="11" spans="1:26" s="11" customFormat="1" ht="7.9" customHeight="1">
      <c r="A11" s="18">
        <v>10000</v>
      </c>
      <c r="B11" s="19">
        <v>39198</v>
      </c>
      <c r="C11" s="19">
        <v>903986.97199999995</v>
      </c>
      <c r="D11" s="19">
        <v>2000</v>
      </c>
      <c r="E11" s="19">
        <v>102800</v>
      </c>
      <c r="F11" s="19">
        <v>508509.85700000002</v>
      </c>
      <c r="G11" s="19">
        <v>2000</v>
      </c>
      <c r="H11" s="19">
        <v>103157</v>
      </c>
      <c r="I11" s="19">
        <v>496912.97899999999</v>
      </c>
      <c r="J11" s="19">
        <v>2000</v>
      </c>
      <c r="K11" s="19">
        <v>107733</v>
      </c>
      <c r="L11" s="20">
        <v>520228.81800000003</v>
      </c>
      <c r="N11" s="9"/>
      <c r="O11" s="9"/>
      <c r="P11" s="9"/>
      <c r="Q11" s="9"/>
      <c r="R11" s="9"/>
      <c r="S11" s="9"/>
      <c r="T11" s="9"/>
      <c r="U11" s="9"/>
      <c r="V11" s="9"/>
      <c r="W11" s="9"/>
      <c r="X11" s="9"/>
      <c r="Y11" s="9"/>
      <c r="Z11" s="9"/>
    </row>
    <row r="12" spans="1:26" s="11" customFormat="1" ht="7.9" customHeight="1">
      <c r="A12" s="18">
        <v>50000</v>
      </c>
      <c r="B12" s="19">
        <v>6964</v>
      </c>
      <c r="C12" s="19">
        <v>477418.30300000001</v>
      </c>
      <c r="D12" s="19">
        <v>10000</v>
      </c>
      <c r="E12" s="19">
        <v>41847</v>
      </c>
      <c r="F12" s="19">
        <v>903353.84199999995</v>
      </c>
      <c r="G12" s="19">
        <v>10000</v>
      </c>
      <c r="H12" s="19">
        <v>42042</v>
      </c>
      <c r="I12" s="19">
        <v>887986.39500000002</v>
      </c>
      <c r="J12" s="19">
        <v>10000</v>
      </c>
      <c r="K12" s="19">
        <v>44056</v>
      </c>
      <c r="L12" s="20">
        <v>944048.36800000002</v>
      </c>
      <c r="N12" s="9"/>
      <c r="O12" s="9"/>
      <c r="P12" s="9"/>
      <c r="Q12" s="9"/>
      <c r="R12" s="9"/>
      <c r="S12" s="9"/>
      <c r="T12" s="9"/>
      <c r="U12" s="9"/>
      <c r="V12" s="9"/>
      <c r="W12" s="9"/>
      <c r="X12" s="9"/>
      <c r="Y12" s="9"/>
      <c r="Z12" s="9"/>
    </row>
    <row r="13" spans="1:26" s="11" customFormat="1" ht="7.9" customHeight="1">
      <c r="A13" s="18">
        <v>100000</v>
      </c>
      <c r="B13" s="19">
        <v>4250</v>
      </c>
      <c r="C13" s="19">
        <v>662785.66799999995</v>
      </c>
      <c r="D13" s="19">
        <v>50000</v>
      </c>
      <c r="E13" s="19">
        <v>7079</v>
      </c>
      <c r="F13" s="19">
        <v>487463.39600000001</v>
      </c>
      <c r="G13" s="19">
        <v>50000</v>
      </c>
      <c r="H13" s="19">
        <v>6876</v>
      </c>
      <c r="I13" s="19">
        <v>488141.473</v>
      </c>
      <c r="J13" s="19">
        <v>50000</v>
      </c>
      <c r="K13" s="19">
        <v>7118</v>
      </c>
      <c r="L13" s="20">
        <v>492986.76899999997</v>
      </c>
      <c r="N13" s="9"/>
      <c r="O13" s="9"/>
      <c r="P13" s="9"/>
      <c r="Q13" s="9"/>
      <c r="R13" s="9"/>
      <c r="S13" s="9"/>
      <c r="T13" s="9"/>
      <c r="U13" s="9"/>
      <c r="V13" s="9"/>
      <c r="W13" s="9"/>
      <c r="X13" s="9"/>
      <c r="Y13" s="9"/>
      <c r="Z13" s="9"/>
    </row>
    <row r="14" spans="1:26" s="11" customFormat="1" ht="7.9" customHeight="1">
      <c r="A14" s="18">
        <v>250000</v>
      </c>
      <c r="B14" s="19">
        <v>1473</v>
      </c>
      <c r="C14" s="19">
        <v>513491.84499999997</v>
      </c>
      <c r="D14" s="19">
        <v>100000</v>
      </c>
      <c r="E14" s="19">
        <v>4423</v>
      </c>
      <c r="F14" s="19">
        <v>687203.06200000003</v>
      </c>
      <c r="G14" s="19">
        <v>100000</v>
      </c>
      <c r="H14" s="19">
        <v>4449</v>
      </c>
      <c r="I14" s="19">
        <v>698891.93900000001</v>
      </c>
      <c r="J14" s="19">
        <v>100000</v>
      </c>
      <c r="K14" s="19">
        <v>4638</v>
      </c>
      <c r="L14" s="20">
        <v>723135.84</v>
      </c>
      <c r="N14" s="9"/>
      <c r="O14" s="9"/>
      <c r="P14" s="9"/>
      <c r="Q14" s="9"/>
      <c r="R14" s="9"/>
      <c r="S14" s="9"/>
      <c r="T14" s="9"/>
      <c r="U14" s="9"/>
      <c r="V14" s="9"/>
      <c r="W14" s="9"/>
      <c r="X14" s="9"/>
      <c r="Y14" s="9"/>
      <c r="Z14" s="9"/>
    </row>
    <row r="15" spans="1:26" s="11" customFormat="1" ht="7.9" customHeight="1">
      <c r="A15" s="18">
        <v>500000</v>
      </c>
      <c r="B15" s="19">
        <v>684</v>
      </c>
      <c r="C15" s="19">
        <v>453692.70600000001</v>
      </c>
      <c r="D15" s="19">
        <v>250000</v>
      </c>
      <c r="E15" s="19">
        <v>1525</v>
      </c>
      <c r="F15" s="19">
        <v>525158.46</v>
      </c>
      <c r="G15" s="19">
        <v>250000</v>
      </c>
      <c r="H15" s="19">
        <v>1548</v>
      </c>
      <c r="I15" s="19">
        <v>553801.75300000003</v>
      </c>
      <c r="J15" s="19">
        <v>250000</v>
      </c>
      <c r="K15" s="19">
        <v>1619</v>
      </c>
      <c r="L15" s="20">
        <v>576962.82400000002</v>
      </c>
      <c r="N15" s="9"/>
      <c r="O15" s="9"/>
      <c r="P15" s="9"/>
      <c r="Q15" s="9"/>
      <c r="R15" s="9"/>
      <c r="S15" s="9"/>
      <c r="T15" s="9"/>
      <c r="U15" s="9"/>
      <c r="V15" s="9"/>
      <c r="W15" s="9"/>
      <c r="X15" s="9"/>
      <c r="Y15" s="9"/>
      <c r="Z15" s="9"/>
    </row>
    <row r="16" spans="1:26" s="11" customFormat="1" ht="7.9" customHeight="1">
      <c r="A16" s="18">
        <v>1000000</v>
      </c>
      <c r="B16" s="19">
        <v>381</v>
      </c>
      <c r="C16" s="19">
        <v>714187.54799999995</v>
      </c>
      <c r="D16" s="19">
        <v>500000</v>
      </c>
      <c r="E16" s="19">
        <v>706</v>
      </c>
      <c r="F16" s="19">
        <v>498195.62599999999</v>
      </c>
      <c r="G16" s="19">
        <v>500000</v>
      </c>
      <c r="H16" s="19">
        <v>724</v>
      </c>
      <c r="I16" s="19">
        <v>492494.92200000002</v>
      </c>
      <c r="J16" s="19">
        <v>500000</v>
      </c>
      <c r="K16" s="19">
        <v>816</v>
      </c>
      <c r="L16" s="20">
        <v>565460.47499999998</v>
      </c>
      <c r="N16" s="9"/>
      <c r="O16" s="9"/>
      <c r="P16" s="9"/>
      <c r="Q16" s="9"/>
      <c r="R16" s="9"/>
      <c r="S16" s="9"/>
      <c r="T16" s="9"/>
      <c r="U16" s="9"/>
      <c r="V16" s="9"/>
      <c r="W16" s="9"/>
      <c r="X16" s="9"/>
      <c r="Y16" s="9"/>
      <c r="Z16" s="9"/>
    </row>
    <row r="17" spans="1:26" s="11" customFormat="1" ht="7.9" customHeight="1">
      <c r="A17" s="18">
        <v>5000000</v>
      </c>
      <c r="B17" s="19">
        <v>27</v>
      </c>
      <c r="C17" s="19">
        <v>250892.552</v>
      </c>
      <c r="D17" s="19">
        <v>1000000</v>
      </c>
      <c r="E17" s="19">
        <v>353</v>
      </c>
      <c r="F17" s="19">
        <v>494298.93400000001</v>
      </c>
      <c r="G17" s="19">
        <v>1000000</v>
      </c>
      <c r="H17" s="19">
        <v>311</v>
      </c>
      <c r="I17" s="19">
        <v>449948.85399999999</v>
      </c>
      <c r="J17" s="19">
        <v>1000000</v>
      </c>
      <c r="K17" s="19">
        <v>328</v>
      </c>
      <c r="L17" s="20">
        <v>463766.69099999999</v>
      </c>
      <c r="M17" s="9"/>
      <c r="N17" s="9"/>
      <c r="O17" s="9"/>
      <c r="P17" s="9"/>
      <c r="Q17" s="9"/>
      <c r="R17" s="9"/>
      <c r="S17" s="9"/>
      <c r="T17" s="9"/>
      <c r="U17" s="9"/>
      <c r="V17" s="9"/>
      <c r="W17" s="9"/>
      <c r="X17" s="9"/>
      <c r="Y17" s="9"/>
      <c r="Z17" s="9"/>
    </row>
    <row r="18" spans="1:26" s="11" customFormat="1" ht="7.9" customHeight="1">
      <c r="A18" s="18" t="s">
        <v>4</v>
      </c>
      <c r="B18" s="19">
        <v>363612</v>
      </c>
      <c r="C18" s="19">
        <v>4772126.0049999999</v>
      </c>
      <c r="D18" s="19">
        <v>2000000</v>
      </c>
      <c r="E18" s="19">
        <v>119</v>
      </c>
      <c r="F18" s="19">
        <v>361886.33600000001</v>
      </c>
      <c r="G18" s="19">
        <v>2000000</v>
      </c>
      <c r="H18" s="19">
        <v>123</v>
      </c>
      <c r="I18" s="19">
        <v>350853.42300000001</v>
      </c>
      <c r="J18" s="19">
        <v>2000000</v>
      </c>
      <c r="K18" s="19">
        <v>150</v>
      </c>
      <c r="L18" s="20">
        <v>442005.98100000003</v>
      </c>
      <c r="M18" s="9"/>
      <c r="N18" s="9"/>
      <c r="O18" s="9"/>
      <c r="P18" s="9"/>
      <c r="Q18" s="9"/>
      <c r="R18" s="9"/>
      <c r="S18" s="9"/>
      <c r="T18" s="9"/>
      <c r="U18" s="9"/>
      <c r="V18" s="9"/>
      <c r="W18" s="9"/>
      <c r="X18" s="9"/>
      <c r="Y18" s="9"/>
      <c r="Z18" s="9"/>
    </row>
    <row r="19" spans="1:26" s="11" customFormat="1" ht="7.9" customHeight="1">
      <c r="A19" s="18"/>
      <c r="B19" s="19"/>
      <c r="C19" s="19"/>
      <c r="D19" s="19">
        <v>5000000</v>
      </c>
      <c r="E19" s="19">
        <v>17</v>
      </c>
      <c r="F19" s="19">
        <v>133043.42499999999</v>
      </c>
      <c r="G19" s="19">
        <v>5000000</v>
      </c>
      <c r="H19" s="19">
        <v>33</v>
      </c>
      <c r="I19" s="19">
        <v>230233.821</v>
      </c>
      <c r="J19" s="19">
        <v>5000000</v>
      </c>
      <c r="K19" s="19">
        <v>34</v>
      </c>
      <c r="L19" s="20">
        <v>234955.717</v>
      </c>
      <c r="M19" s="9"/>
      <c r="N19" s="9"/>
      <c r="O19" s="9"/>
      <c r="P19" s="9"/>
      <c r="Q19" s="9"/>
      <c r="R19" s="9"/>
      <c r="S19" s="9"/>
      <c r="T19" s="9"/>
      <c r="U19" s="9"/>
      <c r="V19" s="9"/>
      <c r="W19" s="9"/>
      <c r="X19" s="9"/>
      <c r="Y19" s="9"/>
      <c r="Z19" s="9"/>
    </row>
    <row r="20" spans="1:26" s="11" customFormat="1" ht="7.9" customHeight="1">
      <c r="A20" s="18"/>
      <c r="B20" s="19"/>
      <c r="C20" s="19"/>
      <c r="D20" s="19">
        <v>10000000</v>
      </c>
      <c r="E20" s="19">
        <v>7</v>
      </c>
      <c r="F20" s="19">
        <v>104774.564</v>
      </c>
      <c r="G20" s="19">
        <v>10000000</v>
      </c>
      <c r="H20" s="19">
        <v>11</v>
      </c>
      <c r="I20" s="19">
        <v>214539.94399999999</v>
      </c>
      <c r="J20" s="19">
        <v>10000000</v>
      </c>
      <c r="K20" s="19">
        <v>12</v>
      </c>
      <c r="L20" s="20">
        <v>252804.53400000001</v>
      </c>
      <c r="M20" s="9"/>
      <c r="N20" s="9"/>
      <c r="O20" s="9"/>
      <c r="P20" s="9"/>
      <c r="Q20" s="9"/>
      <c r="R20" s="9"/>
      <c r="S20" s="9"/>
      <c r="T20" s="9"/>
      <c r="U20" s="9"/>
      <c r="V20" s="9"/>
      <c r="W20" s="9"/>
      <c r="X20" s="9"/>
      <c r="Y20" s="9"/>
      <c r="Z20" s="9"/>
    </row>
    <row r="21" spans="1:26" s="11" customFormat="1" ht="7.9" customHeight="1">
      <c r="A21" s="18"/>
      <c r="B21" s="19"/>
      <c r="C21" s="19"/>
      <c r="D21" s="19">
        <v>50000000</v>
      </c>
      <c r="E21" s="19">
        <v>1</v>
      </c>
      <c r="F21" s="19">
        <v>50634.46</v>
      </c>
      <c r="G21" s="19">
        <v>50000000</v>
      </c>
      <c r="H21" s="19">
        <v>3</v>
      </c>
      <c r="I21" s="19">
        <v>250457.97</v>
      </c>
      <c r="J21" s="19">
        <v>50000000</v>
      </c>
      <c r="K21" s="19">
        <v>3</v>
      </c>
      <c r="L21" s="20">
        <v>373640.48200000002</v>
      </c>
      <c r="M21" s="9"/>
      <c r="N21" s="9"/>
      <c r="O21" s="9"/>
      <c r="P21" s="9"/>
      <c r="Q21" s="9"/>
      <c r="R21" s="9"/>
      <c r="S21" s="9"/>
      <c r="T21" s="9"/>
      <c r="U21" s="9"/>
      <c r="V21" s="9"/>
      <c r="W21" s="9"/>
      <c r="X21" s="9"/>
      <c r="Y21" s="9"/>
      <c r="Z21" s="9"/>
    </row>
    <row r="22" spans="1:26" s="11" customFormat="1" ht="7.9" customHeight="1">
      <c r="A22" s="21"/>
      <c r="B22" s="22"/>
      <c r="C22" s="22"/>
      <c r="D22" s="19" t="s">
        <v>4</v>
      </c>
      <c r="E22" s="19">
        <v>386032</v>
      </c>
      <c r="F22" s="19">
        <v>4923948.0599999996</v>
      </c>
      <c r="G22" s="19" t="s">
        <v>4</v>
      </c>
      <c r="H22" s="19">
        <v>381601</v>
      </c>
      <c r="I22" s="19">
        <v>5273806.4000000004</v>
      </c>
      <c r="J22" s="19" t="s">
        <v>4</v>
      </c>
      <c r="K22" s="19">
        <v>385019</v>
      </c>
      <c r="L22" s="20">
        <v>5746888.7130000005</v>
      </c>
      <c r="M22" s="9"/>
      <c r="N22" s="9"/>
    </row>
    <row r="23" spans="1:26" s="11" customFormat="1" ht="7.9" customHeight="1">
      <c r="A23" s="456"/>
      <c r="B23" s="457"/>
      <c r="C23" s="457"/>
      <c r="D23" s="457"/>
      <c r="E23" s="457"/>
      <c r="F23" s="457"/>
      <c r="G23" s="457"/>
      <c r="H23" s="457"/>
      <c r="I23" s="457"/>
      <c r="J23" s="457"/>
      <c r="K23" s="457"/>
      <c r="L23" s="458"/>
      <c r="M23" s="9"/>
      <c r="N23" s="9"/>
    </row>
    <row r="24" spans="1:26" s="11" customFormat="1" ht="7.9" customHeight="1">
      <c r="A24" s="469" t="s">
        <v>5</v>
      </c>
      <c r="B24" s="467"/>
      <c r="C24" s="467"/>
      <c r="D24" s="470" t="s">
        <v>6</v>
      </c>
      <c r="E24" s="467"/>
      <c r="F24" s="467"/>
      <c r="G24" s="470" t="s">
        <v>7</v>
      </c>
      <c r="H24" s="467"/>
      <c r="I24" s="467"/>
      <c r="J24" s="470" t="s">
        <v>8</v>
      </c>
      <c r="K24" s="467"/>
      <c r="L24" s="468"/>
      <c r="M24" s="9"/>
      <c r="N24" s="9"/>
      <c r="O24" s="9"/>
      <c r="P24" s="9"/>
      <c r="Q24" s="9"/>
      <c r="R24" s="9"/>
      <c r="S24" s="9"/>
      <c r="T24" s="9"/>
      <c r="U24" s="9"/>
      <c r="V24" s="9"/>
      <c r="W24" s="9"/>
      <c r="X24" s="9"/>
      <c r="Y24" s="9"/>
      <c r="Z24" s="9"/>
    </row>
    <row r="25" spans="1:26" s="11" customFormat="1" ht="7.9" customHeight="1">
      <c r="A25" s="14" t="s">
        <v>47</v>
      </c>
      <c r="B25" s="15" t="s">
        <v>48</v>
      </c>
      <c r="C25" s="16" t="s">
        <v>49</v>
      </c>
      <c r="D25" s="15" t="s">
        <v>47</v>
      </c>
      <c r="E25" s="15" t="s">
        <v>48</v>
      </c>
      <c r="F25" s="16" t="s">
        <v>49</v>
      </c>
      <c r="G25" s="15" t="s">
        <v>47</v>
      </c>
      <c r="H25" s="15" t="s">
        <v>48</v>
      </c>
      <c r="I25" s="16" t="s">
        <v>49</v>
      </c>
      <c r="J25" s="15" t="s">
        <v>47</v>
      </c>
      <c r="K25" s="15" t="s">
        <v>48</v>
      </c>
      <c r="L25" s="17" t="s">
        <v>49</v>
      </c>
      <c r="M25" s="9"/>
      <c r="N25" s="9"/>
      <c r="O25" s="9"/>
      <c r="P25" s="9"/>
      <c r="Q25" s="9"/>
      <c r="R25" s="9"/>
      <c r="S25" s="9"/>
      <c r="T25" s="9"/>
      <c r="U25" s="9"/>
      <c r="V25" s="9"/>
      <c r="W25" s="9"/>
      <c r="X25" s="9"/>
      <c r="Y25" s="9"/>
      <c r="Z25" s="9"/>
    </row>
    <row r="26" spans="1:26" s="11" customFormat="1" ht="7.9" customHeight="1">
      <c r="A26" s="18">
        <v>1</v>
      </c>
      <c r="B26" s="19">
        <v>116323</v>
      </c>
      <c r="C26" s="19">
        <v>27686.273000000001</v>
      </c>
      <c r="D26" s="19">
        <v>1</v>
      </c>
      <c r="E26" s="19">
        <v>103438</v>
      </c>
      <c r="F26" s="19">
        <v>26959.974999999999</v>
      </c>
      <c r="G26" s="19">
        <v>1</v>
      </c>
      <c r="H26" s="19">
        <v>98657</v>
      </c>
      <c r="I26" s="19">
        <v>24575.055</v>
      </c>
      <c r="J26" s="19">
        <v>1</v>
      </c>
      <c r="K26" s="19">
        <v>95522</v>
      </c>
      <c r="L26" s="20">
        <v>23554.413</v>
      </c>
      <c r="M26" s="9"/>
      <c r="N26" s="9"/>
      <c r="O26" s="9"/>
      <c r="P26" s="9"/>
      <c r="Q26" s="9"/>
      <c r="R26" s="9"/>
      <c r="S26" s="9"/>
      <c r="T26" s="9"/>
      <c r="U26" s="9"/>
      <c r="V26" s="9"/>
      <c r="W26" s="9"/>
      <c r="X26" s="9"/>
      <c r="Y26" s="9"/>
      <c r="Z26" s="9"/>
    </row>
    <row r="27" spans="1:26" s="11" customFormat="1" ht="7.9" customHeight="1">
      <c r="A27" s="18">
        <v>500</v>
      </c>
      <c r="B27" s="19">
        <v>106807</v>
      </c>
      <c r="C27" s="19">
        <v>135161.53099999999</v>
      </c>
      <c r="D27" s="19">
        <v>500</v>
      </c>
      <c r="E27" s="19">
        <v>101178</v>
      </c>
      <c r="F27" s="19">
        <v>129938.197</v>
      </c>
      <c r="G27" s="19">
        <v>500</v>
      </c>
      <c r="H27" s="19">
        <v>95590</v>
      </c>
      <c r="I27" s="19">
        <v>120662.591</v>
      </c>
      <c r="J27" s="19">
        <v>500</v>
      </c>
      <c r="K27" s="19">
        <v>94787</v>
      </c>
      <c r="L27" s="20">
        <v>119126.038</v>
      </c>
      <c r="M27" s="9"/>
      <c r="N27" s="9"/>
      <c r="O27" s="9"/>
      <c r="P27" s="9"/>
      <c r="Q27" s="9"/>
      <c r="R27" s="9"/>
      <c r="S27" s="9"/>
      <c r="T27" s="9"/>
      <c r="U27" s="9"/>
      <c r="V27" s="9"/>
      <c r="W27" s="9"/>
      <c r="X27" s="9"/>
      <c r="Y27" s="9"/>
      <c r="Z27" s="9"/>
    </row>
    <row r="28" spans="1:26" s="11" customFormat="1" ht="7.9" customHeight="1">
      <c r="A28" s="18">
        <v>2000</v>
      </c>
      <c r="B28" s="19">
        <v>114695</v>
      </c>
      <c r="C28" s="19">
        <v>562248.13399999996</v>
      </c>
      <c r="D28" s="19">
        <v>2000</v>
      </c>
      <c r="E28" s="19">
        <v>110427</v>
      </c>
      <c r="F28" s="19">
        <v>543254.16899999999</v>
      </c>
      <c r="G28" s="19">
        <v>2000</v>
      </c>
      <c r="H28" s="19">
        <v>104713</v>
      </c>
      <c r="I28" s="19">
        <v>533354.15700000001</v>
      </c>
      <c r="J28" s="19">
        <v>2000</v>
      </c>
      <c r="K28" s="19">
        <v>105966</v>
      </c>
      <c r="L28" s="20">
        <v>523585.87400000001</v>
      </c>
      <c r="M28" s="9"/>
      <c r="N28" s="9"/>
      <c r="O28" s="9"/>
      <c r="P28" s="9"/>
      <c r="Q28" s="9"/>
      <c r="R28" s="9"/>
      <c r="S28" s="9"/>
      <c r="T28" s="9"/>
      <c r="U28" s="9"/>
      <c r="V28" s="9"/>
      <c r="W28" s="9"/>
      <c r="X28" s="9"/>
      <c r="Y28" s="9"/>
      <c r="Z28" s="9"/>
    </row>
    <row r="29" spans="1:26" s="11" customFormat="1" ht="7.9" customHeight="1">
      <c r="A29" s="18">
        <v>10000</v>
      </c>
      <c r="B29" s="19">
        <v>47967</v>
      </c>
      <c r="C29" s="19">
        <v>1014215.497</v>
      </c>
      <c r="D29" s="19">
        <v>10000</v>
      </c>
      <c r="E29" s="19">
        <v>48755</v>
      </c>
      <c r="F29" s="19">
        <v>1026513.206</v>
      </c>
      <c r="G29" s="19">
        <v>10000</v>
      </c>
      <c r="H29" s="19">
        <v>45529</v>
      </c>
      <c r="I29" s="19">
        <v>970347.06499999994</v>
      </c>
      <c r="J29" s="19">
        <v>10000</v>
      </c>
      <c r="K29" s="19">
        <v>47032</v>
      </c>
      <c r="L29" s="20">
        <v>993980.83700000006</v>
      </c>
      <c r="M29" s="9"/>
      <c r="N29" s="9"/>
      <c r="O29" s="9"/>
      <c r="P29" s="9"/>
      <c r="Q29" s="9"/>
      <c r="R29" s="9"/>
      <c r="S29" s="9"/>
      <c r="T29" s="9"/>
      <c r="U29" s="9"/>
      <c r="V29" s="9"/>
      <c r="W29" s="9"/>
      <c r="X29" s="9"/>
      <c r="Y29" s="9"/>
      <c r="Z29" s="9"/>
    </row>
    <row r="30" spans="1:26" s="11" customFormat="1" ht="7.9" customHeight="1">
      <c r="A30" s="18">
        <v>50000</v>
      </c>
      <c r="B30" s="19">
        <v>7703</v>
      </c>
      <c r="C30" s="19">
        <v>532420.96299999999</v>
      </c>
      <c r="D30" s="19">
        <v>50000</v>
      </c>
      <c r="E30" s="19">
        <v>7692</v>
      </c>
      <c r="F30" s="19">
        <v>529556.41599999997</v>
      </c>
      <c r="G30" s="19">
        <v>50000</v>
      </c>
      <c r="H30" s="19">
        <v>7651</v>
      </c>
      <c r="I30" s="19">
        <v>528353.14800000004</v>
      </c>
      <c r="J30" s="19">
        <v>50000</v>
      </c>
      <c r="K30" s="19">
        <v>7755</v>
      </c>
      <c r="L30" s="20">
        <v>539326.35699999996</v>
      </c>
      <c r="M30" s="9"/>
      <c r="N30" s="9"/>
      <c r="O30" s="9"/>
      <c r="P30" s="9"/>
      <c r="Q30" s="9"/>
      <c r="R30" s="9"/>
      <c r="S30" s="9"/>
      <c r="T30" s="9"/>
      <c r="U30" s="9"/>
      <c r="V30" s="9"/>
      <c r="W30" s="9"/>
      <c r="X30" s="9"/>
      <c r="Y30" s="9"/>
      <c r="Z30" s="9"/>
    </row>
    <row r="31" spans="1:26" s="11" customFormat="1" ht="7.9" customHeight="1">
      <c r="A31" s="18">
        <v>100000</v>
      </c>
      <c r="B31" s="19">
        <v>5018</v>
      </c>
      <c r="C31" s="19">
        <v>776396.18900000001</v>
      </c>
      <c r="D31" s="19">
        <v>100000</v>
      </c>
      <c r="E31" s="19">
        <v>4822</v>
      </c>
      <c r="F31" s="19">
        <v>758742.78500000003</v>
      </c>
      <c r="G31" s="19">
        <v>100000</v>
      </c>
      <c r="H31" s="19">
        <v>4641</v>
      </c>
      <c r="I31" s="19">
        <v>724499.45400000003</v>
      </c>
      <c r="J31" s="19">
        <v>100000</v>
      </c>
      <c r="K31" s="19">
        <v>4878</v>
      </c>
      <c r="L31" s="20">
        <v>761071.42599999998</v>
      </c>
      <c r="M31" s="9"/>
      <c r="N31" s="9"/>
      <c r="O31" s="9"/>
      <c r="P31" s="9"/>
      <c r="Q31" s="9"/>
      <c r="R31" s="9"/>
      <c r="S31" s="9"/>
      <c r="T31" s="9"/>
      <c r="U31" s="9"/>
      <c r="V31" s="9"/>
      <c r="W31" s="9"/>
      <c r="X31" s="9"/>
      <c r="Y31" s="9"/>
      <c r="Z31" s="9"/>
    </row>
    <row r="32" spans="1:26" s="11" customFormat="1" ht="7.9" customHeight="1">
      <c r="A32" s="18">
        <v>250000</v>
      </c>
      <c r="B32" s="19">
        <v>1713</v>
      </c>
      <c r="C32" s="19">
        <v>602865.87899999996</v>
      </c>
      <c r="D32" s="19">
        <v>250000</v>
      </c>
      <c r="E32" s="19">
        <v>1720</v>
      </c>
      <c r="F32" s="19">
        <v>605655.51599999995</v>
      </c>
      <c r="G32" s="19">
        <v>250000</v>
      </c>
      <c r="H32" s="19">
        <v>1706</v>
      </c>
      <c r="I32" s="19">
        <v>586918.92099999997</v>
      </c>
      <c r="J32" s="19">
        <v>250000</v>
      </c>
      <c r="K32" s="19">
        <v>1675</v>
      </c>
      <c r="L32" s="20">
        <v>587970.72100000002</v>
      </c>
      <c r="M32" s="9"/>
      <c r="N32" s="9"/>
      <c r="O32" s="9"/>
      <c r="P32" s="9"/>
      <c r="Q32" s="9"/>
      <c r="R32" s="9"/>
      <c r="S32" s="9"/>
      <c r="T32" s="9"/>
      <c r="U32" s="9"/>
      <c r="V32" s="9"/>
      <c r="W32" s="9"/>
      <c r="X32" s="9"/>
      <c r="Y32" s="9"/>
      <c r="Z32" s="9"/>
    </row>
    <row r="33" spans="1:26" s="11" customFormat="1" ht="7.9" customHeight="1">
      <c r="A33" s="18">
        <v>500000</v>
      </c>
      <c r="B33" s="19">
        <v>814</v>
      </c>
      <c r="C33" s="19">
        <v>579240.21100000001</v>
      </c>
      <c r="D33" s="19">
        <v>500000</v>
      </c>
      <c r="E33" s="19">
        <v>810</v>
      </c>
      <c r="F33" s="19">
        <v>554400.56700000004</v>
      </c>
      <c r="G33" s="19">
        <v>500000</v>
      </c>
      <c r="H33" s="19">
        <v>785</v>
      </c>
      <c r="I33" s="19">
        <v>542912.96200000006</v>
      </c>
      <c r="J33" s="19">
        <v>500000</v>
      </c>
      <c r="K33" s="19">
        <v>832</v>
      </c>
      <c r="L33" s="20">
        <v>591273.72600000002</v>
      </c>
      <c r="M33" s="9"/>
      <c r="N33" s="9"/>
      <c r="O33" s="9"/>
      <c r="P33" s="9"/>
      <c r="Q33" s="9"/>
      <c r="R33" s="9"/>
      <c r="S33" s="9"/>
      <c r="T33" s="9"/>
      <c r="U33" s="9"/>
      <c r="V33" s="9"/>
      <c r="W33" s="9"/>
      <c r="X33" s="9"/>
      <c r="Y33" s="9"/>
      <c r="Z33" s="9"/>
    </row>
    <row r="34" spans="1:26" s="11" customFormat="1" ht="7.9" customHeight="1">
      <c r="A34" s="18">
        <v>1000000</v>
      </c>
      <c r="B34" s="19">
        <v>360</v>
      </c>
      <c r="C34" s="19">
        <v>501585.516</v>
      </c>
      <c r="D34" s="19">
        <v>1000000</v>
      </c>
      <c r="E34" s="19">
        <v>373</v>
      </c>
      <c r="F34" s="19">
        <v>512169.766</v>
      </c>
      <c r="G34" s="19">
        <v>1000000</v>
      </c>
      <c r="H34" s="19">
        <v>383</v>
      </c>
      <c r="I34" s="19">
        <v>472425.37900000002</v>
      </c>
      <c r="J34" s="19">
        <v>1000000</v>
      </c>
      <c r="K34" s="19">
        <v>379</v>
      </c>
      <c r="L34" s="20">
        <v>532314.05900000001</v>
      </c>
      <c r="M34" s="9"/>
      <c r="N34" s="9"/>
      <c r="O34" s="9"/>
      <c r="P34" s="9"/>
      <c r="Q34" s="9"/>
      <c r="R34" s="9"/>
      <c r="S34" s="9"/>
      <c r="T34" s="9"/>
      <c r="U34" s="9"/>
      <c r="V34" s="9"/>
      <c r="W34" s="9"/>
      <c r="X34" s="9"/>
      <c r="Y34" s="9"/>
      <c r="Z34" s="9"/>
    </row>
    <row r="35" spans="1:26" s="11" customFormat="1" ht="7.9" customHeight="1">
      <c r="A35" s="18">
        <v>2000000</v>
      </c>
      <c r="B35" s="19">
        <v>134</v>
      </c>
      <c r="C35" s="19">
        <v>389140.68599999999</v>
      </c>
      <c r="D35" s="19">
        <v>2000000</v>
      </c>
      <c r="E35" s="19">
        <v>145</v>
      </c>
      <c r="F35" s="19">
        <v>425610.86700000003</v>
      </c>
      <c r="G35" s="19">
        <v>2000000</v>
      </c>
      <c r="H35" s="19">
        <v>142</v>
      </c>
      <c r="I35" s="19">
        <v>424298.38699999999</v>
      </c>
      <c r="J35" s="19">
        <v>2000000</v>
      </c>
      <c r="K35" s="19">
        <v>145</v>
      </c>
      <c r="L35" s="20">
        <v>439897.39299999998</v>
      </c>
      <c r="M35" s="9"/>
      <c r="N35" s="9"/>
      <c r="O35" s="9"/>
      <c r="P35" s="9"/>
      <c r="Q35" s="9"/>
      <c r="R35" s="9"/>
      <c r="S35" s="9"/>
      <c r="T35" s="9"/>
      <c r="U35" s="9"/>
      <c r="V35" s="9"/>
      <c r="W35" s="9"/>
      <c r="X35" s="9"/>
      <c r="Y35" s="9"/>
      <c r="Z35" s="9"/>
    </row>
    <row r="36" spans="1:26" s="11" customFormat="1" ht="7.9" customHeight="1">
      <c r="A36" s="18">
        <v>5000000</v>
      </c>
      <c r="B36" s="19">
        <v>33</v>
      </c>
      <c r="C36" s="19">
        <v>234476.609</v>
      </c>
      <c r="D36" s="19">
        <v>5000000</v>
      </c>
      <c r="E36" s="19">
        <v>46</v>
      </c>
      <c r="F36" s="19">
        <v>303298.02</v>
      </c>
      <c r="G36" s="19">
        <v>5000000</v>
      </c>
      <c r="H36" s="19">
        <v>29</v>
      </c>
      <c r="I36" s="19">
        <v>200930.91800000001</v>
      </c>
      <c r="J36" s="19">
        <v>5000000</v>
      </c>
      <c r="K36" s="19">
        <v>30</v>
      </c>
      <c r="L36" s="20">
        <v>200604.397</v>
      </c>
      <c r="M36" s="9"/>
      <c r="N36" s="9"/>
      <c r="O36" s="9"/>
      <c r="P36" s="9"/>
      <c r="Q36" s="9"/>
      <c r="R36" s="9"/>
      <c r="S36" s="9"/>
      <c r="T36" s="9"/>
      <c r="U36" s="9"/>
      <c r="V36" s="9"/>
      <c r="W36" s="9"/>
      <c r="X36" s="9"/>
      <c r="Y36" s="9"/>
      <c r="Z36" s="9"/>
    </row>
    <row r="37" spans="1:26" s="11" customFormat="1" ht="7.9" customHeight="1">
      <c r="A37" s="18">
        <v>10000000</v>
      </c>
      <c r="B37" s="19">
        <v>7</v>
      </c>
      <c r="C37" s="19">
        <v>106405.851</v>
      </c>
      <c r="D37" s="19">
        <v>10000000</v>
      </c>
      <c r="E37" s="19">
        <v>10</v>
      </c>
      <c r="F37" s="19">
        <v>179937.986</v>
      </c>
      <c r="G37" s="19">
        <v>10000000</v>
      </c>
      <c r="H37" s="19">
        <v>10</v>
      </c>
      <c r="I37" s="19">
        <v>190704.34299999999</v>
      </c>
      <c r="J37" s="19">
        <v>10000000</v>
      </c>
      <c r="K37" s="19">
        <v>9</v>
      </c>
      <c r="L37" s="20">
        <v>233040.63800000001</v>
      </c>
      <c r="M37" s="9"/>
      <c r="N37" s="9"/>
      <c r="O37" s="9"/>
      <c r="P37" s="9"/>
      <c r="Q37" s="9"/>
      <c r="R37" s="9"/>
      <c r="S37" s="9"/>
      <c r="T37" s="9"/>
      <c r="U37" s="9"/>
      <c r="V37" s="9"/>
      <c r="W37" s="9"/>
      <c r="X37" s="9"/>
      <c r="Y37" s="9"/>
      <c r="Z37" s="9"/>
    </row>
    <row r="38" spans="1:26" s="11" customFormat="1" ht="7.9" customHeight="1">
      <c r="A38" s="18">
        <v>50000000</v>
      </c>
      <c r="B38" s="19">
        <v>0</v>
      </c>
      <c r="C38" s="19">
        <v>0</v>
      </c>
      <c r="D38" s="19">
        <v>50000000</v>
      </c>
      <c r="E38" s="19">
        <v>2</v>
      </c>
      <c r="F38" s="19">
        <v>144398.89600000001</v>
      </c>
      <c r="G38" s="19">
        <v>50000000</v>
      </c>
      <c r="H38" s="19">
        <v>0</v>
      </c>
      <c r="I38" s="19">
        <v>0</v>
      </c>
      <c r="J38" s="19">
        <v>50000000</v>
      </c>
      <c r="K38" s="19">
        <v>3</v>
      </c>
      <c r="L38" s="20">
        <v>215978.834</v>
      </c>
      <c r="M38" s="9"/>
      <c r="N38" s="9"/>
      <c r="O38" s="9"/>
      <c r="P38" s="9"/>
      <c r="Q38" s="9"/>
      <c r="R38" s="9"/>
      <c r="S38" s="9"/>
      <c r="T38" s="9"/>
      <c r="U38" s="9"/>
      <c r="V38" s="9"/>
      <c r="W38" s="9"/>
      <c r="X38" s="9"/>
      <c r="Y38" s="9"/>
      <c r="Z38" s="9"/>
    </row>
    <row r="39" spans="1:26" s="11" customFormat="1" ht="7.9" customHeight="1">
      <c r="A39" s="18" t="s">
        <v>4</v>
      </c>
      <c r="B39" s="19">
        <v>401574</v>
      </c>
      <c r="C39" s="19">
        <v>5461843.3389999997</v>
      </c>
      <c r="D39" s="19" t="s">
        <v>4</v>
      </c>
      <c r="E39" s="19">
        <v>379418</v>
      </c>
      <c r="F39" s="19">
        <v>5740436.3660000004</v>
      </c>
      <c r="G39" s="19" t="s">
        <v>4</v>
      </c>
      <c r="H39" s="19">
        <v>359836</v>
      </c>
      <c r="I39" s="19">
        <v>5319982.38</v>
      </c>
      <c r="J39" s="19" t="s">
        <v>4</v>
      </c>
      <c r="K39" s="19">
        <v>359013</v>
      </c>
      <c r="L39" s="20">
        <v>5761724.7130000005</v>
      </c>
      <c r="M39" s="9"/>
      <c r="N39" s="188"/>
      <c r="O39" s="9"/>
      <c r="P39" s="9"/>
      <c r="Q39" s="9"/>
      <c r="R39" s="9"/>
      <c r="S39" s="9"/>
      <c r="T39" s="9"/>
      <c r="U39" s="9"/>
      <c r="V39" s="9"/>
      <c r="W39" s="9"/>
      <c r="X39" s="9"/>
      <c r="Y39" s="9"/>
      <c r="Z39" s="9"/>
    </row>
    <row r="40" spans="1:26" s="11" customFormat="1" ht="7.9" customHeight="1">
      <c r="A40" s="466"/>
      <c r="B40" s="467"/>
      <c r="C40" s="467"/>
      <c r="D40" s="467"/>
      <c r="E40" s="467"/>
      <c r="F40" s="467"/>
      <c r="G40" s="467"/>
      <c r="H40" s="467"/>
      <c r="I40" s="467"/>
      <c r="J40" s="467"/>
      <c r="K40" s="467"/>
      <c r="L40" s="468"/>
      <c r="M40" s="9"/>
      <c r="N40" s="9"/>
      <c r="O40" s="9"/>
      <c r="P40" s="9"/>
      <c r="Q40" s="9"/>
      <c r="R40" s="9"/>
      <c r="S40" s="9"/>
      <c r="T40" s="9"/>
      <c r="U40" s="9"/>
      <c r="V40" s="9"/>
      <c r="W40" s="9"/>
      <c r="X40" s="9"/>
      <c r="Y40" s="9"/>
      <c r="Z40" s="9"/>
    </row>
    <row r="41" spans="1:26" s="11" customFormat="1" ht="7.9" customHeight="1">
      <c r="A41" s="469" t="s">
        <v>9</v>
      </c>
      <c r="B41" s="467"/>
      <c r="C41" s="467"/>
      <c r="D41" s="470" t="s">
        <v>10</v>
      </c>
      <c r="E41" s="467"/>
      <c r="F41" s="467"/>
      <c r="G41" s="470" t="s">
        <v>11</v>
      </c>
      <c r="H41" s="467"/>
      <c r="I41" s="467"/>
      <c r="J41" s="470" t="s">
        <v>12</v>
      </c>
      <c r="K41" s="467"/>
      <c r="L41" s="468"/>
      <c r="N41" s="9"/>
      <c r="O41" s="9"/>
      <c r="P41" s="9"/>
      <c r="Q41" s="9"/>
      <c r="R41" s="9"/>
      <c r="S41" s="9"/>
      <c r="T41" s="9"/>
      <c r="U41" s="9"/>
      <c r="V41" s="9"/>
      <c r="W41" s="9"/>
      <c r="X41" s="9"/>
      <c r="Y41" s="9"/>
      <c r="Z41" s="9"/>
    </row>
    <row r="42" spans="1:26" s="11" customFormat="1" ht="7.9" customHeight="1">
      <c r="A42" s="14" t="s">
        <v>47</v>
      </c>
      <c r="B42" s="15" t="s">
        <v>48</v>
      </c>
      <c r="C42" s="16" t="s">
        <v>49</v>
      </c>
      <c r="D42" s="15" t="s">
        <v>47</v>
      </c>
      <c r="E42" s="15" t="s">
        <v>48</v>
      </c>
      <c r="F42" s="16" t="s">
        <v>49</v>
      </c>
      <c r="G42" s="15" t="s">
        <v>47</v>
      </c>
      <c r="H42" s="15" t="s">
        <v>48</v>
      </c>
      <c r="I42" s="16" t="s">
        <v>49</v>
      </c>
      <c r="J42" s="15" t="s">
        <v>47</v>
      </c>
      <c r="K42" s="15" t="s">
        <v>48</v>
      </c>
      <c r="L42" s="17" t="s">
        <v>49</v>
      </c>
      <c r="N42" s="9"/>
      <c r="O42" s="9"/>
      <c r="P42" s="9"/>
      <c r="Q42" s="9"/>
      <c r="R42" s="9"/>
      <c r="S42" s="9"/>
      <c r="T42" s="9"/>
      <c r="U42" s="9"/>
      <c r="V42" s="9"/>
      <c r="W42" s="9"/>
      <c r="X42" s="9"/>
      <c r="Y42" s="9"/>
      <c r="Z42" s="9"/>
    </row>
    <row r="43" spans="1:26" s="11" customFormat="1" ht="7.9" customHeight="1">
      <c r="A43" s="18">
        <v>1</v>
      </c>
      <c r="B43" s="19">
        <v>103128</v>
      </c>
      <c r="C43" s="19">
        <v>25276.839</v>
      </c>
      <c r="D43" s="19">
        <v>1</v>
      </c>
      <c r="E43" s="19">
        <v>96689</v>
      </c>
      <c r="F43" s="19">
        <v>22210.21</v>
      </c>
      <c r="G43" s="19">
        <v>1</v>
      </c>
      <c r="H43" s="19">
        <v>50865</v>
      </c>
      <c r="I43" s="19">
        <v>15922.971</v>
      </c>
      <c r="J43" s="19">
        <v>1</v>
      </c>
      <c r="K43" s="19">
        <v>45491</v>
      </c>
      <c r="L43" s="20">
        <v>13082.096</v>
      </c>
      <c r="N43" s="9"/>
      <c r="O43" s="9"/>
      <c r="P43" s="9"/>
      <c r="Q43" s="9"/>
      <c r="R43" s="9"/>
      <c r="S43" s="9"/>
      <c r="T43" s="9"/>
      <c r="U43" s="9"/>
      <c r="V43" s="9"/>
      <c r="W43" s="9"/>
      <c r="X43" s="9"/>
      <c r="Y43" s="9"/>
      <c r="Z43" s="9"/>
    </row>
    <row r="44" spans="1:26" s="11" customFormat="1" ht="7.9" customHeight="1">
      <c r="A44" s="18">
        <v>500</v>
      </c>
      <c r="B44" s="19">
        <v>93783</v>
      </c>
      <c r="C44" s="19">
        <v>118350.643</v>
      </c>
      <c r="D44" s="19">
        <v>500</v>
      </c>
      <c r="E44" s="19">
        <v>95144</v>
      </c>
      <c r="F44" s="19">
        <v>118774.989</v>
      </c>
      <c r="G44" s="19">
        <v>500</v>
      </c>
      <c r="H44" s="19">
        <v>71397</v>
      </c>
      <c r="I44" s="19">
        <v>97044.395999999993</v>
      </c>
      <c r="J44" s="19">
        <v>500</v>
      </c>
      <c r="K44" s="19">
        <v>72499</v>
      </c>
      <c r="L44" s="20">
        <v>90420.327999999994</v>
      </c>
      <c r="N44" s="9"/>
      <c r="O44" s="9"/>
      <c r="P44" s="9"/>
      <c r="Q44" s="9"/>
      <c r="R44" s="9"/>
      <c r="S44" s="9"/>
      <c r="T44" s="9"/>
      <c r="U44" s="9"/>
      <c r="V44" s="9"/>
      <c r="W44" s="9"/>
      <c r="X44" s="9"/>
      <c r="Y44" s="9"/>
      <c r="Z44" s="9"/>
    </row>
    <row r="45" spans="1:26" s="11" customFormat="1" ht="7.9" customHeight="1">
      <c r="A45" s="18">
        <v>2000</v>
      </c>
      <c r="B45" s="19">
        <v>100942</v>
      </c>
      <c r="C45" s="19">
        <v>511827.66200000001</v>
      </c>
      <c r="D45" s="19">
        <v>2000</v>
      </c>
      <c r="E45" s="19">
        <v>105188</v>
      </c>
      <c r="F45" s="19">
        <v>528901.25899999996</v>
      </c>
      <c r="G45" s="19">
        <v>2000</v>
      </c>
      <c r="H45" s="19">
        <v>132996</v>
      </c>
      <c r="I45" s="19">
        <v>732731.326</v>
      </c>
      <c r="J45" s="19">
        <v>2000</v>
      </c>
      <c r="K45" s="19">
        <v>138178</v>
      </c>
      <c r="L45" s="20">
        <v>704881.48800000001</v>
      </c>
      <c r="N45" s="9"/>
      <c r="O45" s="9"/>
      <c r="P45" s="9"/>
      <c r="Q45" s="9"/>
      <c r="R45" s="9"/>
      <c r="S45" s="9"/>
      <c r="T45" s="9"/>
      <c r="U45" s="9"/>
      <c r="V45" s="9"/>
      <c r="W45" s="9"/>
      <c r="X45" s="9"/>
      <c r="Y45" s="9"/>
      <c r="Z45" s="9"/>
    </row>
    <row r="46" spans="1:26" s="11" customFormat="1" ht="7.9" customHeight="1">
      <c r="A46" s="18">
        <v>10000</v>
      </c>
      <c r="B46" s="19">
        <v>45799</v>
      </c>
      <c r="C46" s="19">
        <v>977137.277</v>
      </c>
      <c r="D46" s="19">
        <v>10000</v>
      </c>
      <c r="E46" s="19">
        <v>47668</v>
      </c>
      <c r="F46" s="19">
        <v>999995.08100000001</v>
      </c>
      <c r="G46" s="19">
        <v>10000</v>
      </c>
      <c r="H46" s="19">
        <v>97793</v>
      </c>
      <c r="I46" s="19">
        <v>2097089.3570000001</v>
      </c>
      <c r="J46" s="19">
        <v>10000</v>
      </c>
      <c r="K46" s="19">
        <v>110409</v>
      </c>
      <c r="L46" s="20">
        <v>2277880.7089999998</v>
      </c>
      <c r="N46" s="9"/>
      <c r="O46" s="9"/>
      <c r="P46" s="9"/>
      <c r="Q46" s="9"/>
      <c r="R46" s="9"/>
      <c r="S46" s="9"/>
      <c r="T46" s="9"/>
      <c r="U46" s="9"/>
      <c r="V46" s="9"/>
      <c r="W46" s="9"/>
      <c r="X46" s="9"/>
      <c r="Y46" s="9"/>
      <c r="Z46" s="9"/>
    </row>
    <row r="47" spans="1:26" s="11" customFormat="1" ht="7.9" customHeight="1">
      <c r="A47" s="18">
        <v>50000</v>
      </c>
      <c r="B47" s="19">
        <v>7738</v>
      </c>
      <c r="C47" s="19">
        <v>528327.51899999997</v>
      </c>
      <c r="D47" s="19">
        <v>50000</v>
      </c>
      <c r="E47" s="19">
        <v>7731</v>
      </c>
      <c r="F47" s="19">
        <v>524304.84600000002</v>
      </c>
      <c r="G47" s="19">
        <v>50000</v>
      </c>
      <c r="H47" s="19">
        <v>17606</v>
      </c>
      <c r="I47" s="19">
        <v>1162299.388</v>
      </c>
      <c r="J47" s="19">
        <v>50000</v>
      </c>
      <c r="K47" s="19">
        <v>20115</v>
      </c>
      <c r="L47" s="20">
        <v>1303003.5090000001</v>
      </c>
      <c r="N47" s="9"/>
      <c r="O47" s="9"/>
      <c r="P47" s="9"/>
      <c r="Q47" s="9"/>
      <c r="R47" s="9"/>
      <c r="S47" s="9"/>
      <c r="T47" s="9"/>
      <c r="U47" s="9"/>
      <c r="V47" s="9"/>
      <c r="W47" s="9"/>
      <c r="X47" s="9"/>
      <c r="Y47" s="9"/>
      <c r="Z47" s="9"/>
    </row>
    <row r="48" spans="1:26" s="11" customFormat="1" ht="7.9" customHeight="1">
      <c r="A48" s="18">
        <v>100000</v>
      </c>
      <c r="B48" s="19">
        <v>4597</v>
      </c>
      <c r="C48" s="19">
        <v>711132.93599999999</v>
      </c>
      <c r="D48" s="19">
        <v>100000</v>
      </c>
      <c r="E48" s="19">
        <v>5042</v>
      </c>
      <c r="F48" s="19">
        <v>770712.24899999995</v>
      </c>
      <c r="G48" s="19">
        <v>100000</v>
      </c>
      <c r="H48" s="19">
        <v>10053</v>
      </c>
      <c r="I48" s="19">
        <v>1473813.2109999999</v>
      </c>
      <c r="J48" s="19">
        <v>100000</v>
      </c>
      <c r="K48" s="19">
        <v>11041</v>
      </c>
      <c r="L48" s="20">
        <v>1570558.4879999999</v>
      </c>
      <c r="N48" s="9"/>
      <c r="O48" s="9"/>
      <c r="P48" s="9"/>
      <c r="Q48" s="9"/>
      <c r="R48" s="9"/>
      <c r="S48" s="9"/>
      <c r="T48" s="9"/>
      <c r="U48" s="9"/>
      <c r="V48" s="9"/>
      <c r="W48" s="9"/>
      <c r="X48" s="9"/>
      <c r="Y48" s="9"/>
      <c r="Z48" s="9"/>
    </row>
    <row r="49" spans="1:26" s="11" customFormat="1" ht="7.9" customHeight="1">
      <c r="A49" s="18">
        <v>250000</v>
      </c>
      <c r="B49" s="19">
        <v>1630</v>
      </c>
      <c r="C49" s="19">
        <v>564804.84100000001</v>
      </c>
      <c r="D49" s="19">
        <v>250000</v>
      </c>
      <c r="E49" s="19">
        <v>1734</v>
      </c>
      <c r="F49" s="19">
        <v>579943.65300000005</v>
      </c>
      <c r="G49" s="19">
        <v>250000</v>
      </c>
      <c r="H49" s="19">
        <v>3006</v>
      </c>
      <c r="I49" s="19">
        <v>1016776.246</v>
      </c>
      <c r="J49" s="19">
        <v>250000</v>
      </c>
      <c r="K49" s="19">
        <v>3559</v>
      </c>
      <c r="L49" s="20">
        <v>1120890.1310000001</v>
      </c>
      <c r="N49" s="9"/>
      <c r="O49" s="9"/>
      <c r="P49" s="9"/>
      <c r="Q49" s="9"/>
      <c r="R49" s="9"/>
      <c r="S49" s="9"/>
      <c r="T49" s="9"/>
      <c r="U49" s="9"/>
      <c r="V49" s="9"/>
      <c r="W49" s="9"/>
      <c r="X49" s="9"/>
      <c r="Y49" s="9"/>
      <c r="Z49" s="9"/>
    </row>
    <row r="50" spans="1:26" s="11" customFormat="1" ht="7.9" customHeight="1">
      <c r="A50" s="18">
        <v>500000</v>
      </c>
      <c r="B50" s="19">
        <v>768</v>
      </c>
      <c r="C50" s="19">
        <v>539125.30799999996</v>
      </c>
      <c r="D50" s="19">
        <v>500000</v>
      </c>
      <c r="E50" s="19">
        <v>795</v>
      </c>
      <c r="F50" s="19">
        <v>549858.92799999996</v>
      </c>
      <c r="G50" s="19">
        <v>500000</v>
      </c>
      <c r="H50" s="19">
        <v>1352</v>
      </c>
      <c r="I50" s="19">
        <v>952527.59</v>
      </c>
      <c r="J50" s="19">
        <v>500000</v>
      </c>
      <c r="K50" s="19">
        <v>1563</v>
      </c>
      <c r="L50" s="20">
        <v>1000920.281</v>
      </c>
      <c r="N50" s="9"/>
      <c r="O50" s="9"/>
      <c r="P50" s="9"/>
      <c r="Q50" s="9"/>
      <c r="R50" s="9"/>
      <c r="S50" s="9"/>
      <c r="T50" s="9"/>
      <c r="U50" s="9"/>
      <c r="V50" s="9"/>
      <c r="W50" s="9"/>
      <c r="X50" s="9"/>
      <c r="Y50" s="9"/>
      <c r="Z50" s="9"/>
    </row>
    <row r="51" spans="1:26" ht="7.9" customHeight="1">
      <c r="A51" s="18">
        <v>1000000</v>
      </c>
      <c r="B51" s="19">
        <v>352</v>
      </c>
      <c r="C51" s="19">
        <v>500213.57400000002</v>
      </c>
      <c r="D51" s="19">
        <v>1000000</v>
      </c>
      <c r="E51" s="19">
        <v>376</v>
      </c>
      <c r="F51" s="19">
        <v>531382.79099999997</v>
      </c>
      <c r="G51" s="19">
        <v>1000000</v>
      </c>
      <c r="H51" s="19">
        <v>572</v>
      </c>
      <c r="I51" s="19">
        <v>826141.03399999999</v>
      </c>
      <c r="J51" s="19">
        <v>1000000</v>
      </c>
      <c r="K51" s="19">
        <v>715</v>
      </c>
      <c r="L51" s="20">
        <v>927899.995</v>
      </c>
      <c r="N51" s="9"/>
      <c r="O51" s="9"/>
      <c r="P51" s="9"/>
      <c r="Q51" s="9"/>
      <c r="R51" s="9"/>
      <c r="S51" s="9"/>
      <c r="T51" s="9"/>
      <c r="U51" s="9"/>
      <c r="V51" s="9"/>
      <c r="W51" s="9"/>
      <c r="X51" s="9"/>
      <c r="Y51" s="9"/>
      <c r="Z51" s="9"/>
    </row>
    <row r="52" spans="1:26" ht="7.9" customHeight="1">
      <c r="A52" s="18">
        <v>2000000</v>
      </c>
      <c r="B52" s="19">
        <v>137</v>
      </c>
      <c r="C52" s="19">
        <v>409353.90399999998</v>
      </c>
      <c r="D52" s="19">
        <v>2000000</v>
      </c>
      <c r="E52" s="19">
        <v>125</v>
      </c>
      <c r="F52" s="19">
        <v>373697.28499999997</v>
      </c>
      <c r="G52" s="19">
        <v>2000000</v>
      </c>
      <c r="H52" s="19">
        <v>239</v>
      </c>
      <c r="I52" s="19">
        <v>736521.19499999995</v>
      </c>
      <c r="J52" s="19">
        <v>2000000</v>
      </c>
      <c r="K52" s="19">
        <v>305</v>
      </c>
      <c r="L52" s="20">
        <v>867283.24199999997</v>
      </c>
      <c r="N52" s="9"/>
      <c r="O52" s="9"/>
      <c r="P52" s="9"/>
      <c r="Q52" s="9"/>
      <c r="R52" s="9"/>
      <c r="S52" s="9"/>
      <c r="T52" s="9"/>
      <c r="U52" s="9"/>
      <c r="V52" s="9"/>
      <c r="W52" s="9"/>
      <c r="X52" s="9"/>
      <c r="Y52" s="9"/>
      <c r="Z52" s="9"/>
    </row>
    <row r="53" spans="1:26" ht="7.9" customHeight="1">
      <c r="A53" s="18">
        <v>5000000</v>
      </c>
      <c r="B53" s="19">
        <v>30</v>
      </c>
      <c r="C53" s="19">
        <v>196567.23800000001</v>
      </c>
      <c r="D53" s="19">
        <v>5000000</v>
      </c>
      <c r="E53" s="19">
        <v>29</v>
      </c>
      <c r="F53" s="19">
        <v>194414.038</v>
      </c>
      <c r="G53" s="19">
        <v>5000000</v>
      </c>
      <c r="H53" s="19">
        <v>48</v>
      </c>
      <c r="I53" s="19">
        <v>310635.603</v>
      </c>
      <c r="J53" s="19">
        <v>5000000</v>
      </c>
      <c r="K53" s="19">
        <v>85</v>
      </c>
      <c r="L53" s="20">
        <v>492914.15700000001</v>
      </c>
      <c r="N53" s="9"/>
      <c r="O53" s="9"/>
      <c r="P53" s="9"/>
      <c r="Q53" s="9"/>
      <c r="R53" s="9"/>
      <c r="S53" s="9"/>
      <c r="T53" s="9"/>
      <c r="U53" s="9"/>
      <c r="V53" s="9"/>
      <c r="W53" s="9"/>
      <c r="X53" s="9"/>
      <c r="Y53" s="9"/>
      <c r="Z53" s="9"/>
    </row>
    <row r="54" spans="1:26" ht="7.9" customHeight="1">
      <c r="A54" s="18">
        <v>10000000</v>
      </c>
      <c r="B54" s="19">
        <v>16</v>
      </c>
      <c r="C54" s="19">
        <v>252327.905</v>
      </c>
      <c r="D54" s="19">
        <v>10000000</v>
      </c>
      <c r="E54" s="19">
        <v>18</v>
      </c>
      <c r="F54" s="19">
        <v>337327.36900000001</v>
      </c>
      <c r="G54" s="19">
        <v>10000000</v>
      </c>
      <c r="H54" s="19">
        <v>14</v>
      </c>
      <c r="I54" s="19">
        <v>234330.38500000001</v>
      </c>
      <c r="J54" s="19">
        <v>10000000</v>
      </c>
      <c r="K54" s="19">
        <v>27</v>
      </c>
      <c r="L54" s="20">
        <v>470794.31</v>
      </c>
      <c r="N54" s="9"/>
      <c r="O54" s="9"/>
      <c r="P54" s="9"/>
      <c r="Q54" s="9"/>
      <c r="R54" s="9"/>
      <c r="S54" s="9"/>
      <c r="T54" s="9"/>
      <c r="U54" s="9"/>
      <c r="V54" s="9"/>
      <c r="W54" s="9"/>
      <c r="X54" s="9"/>
      <c r="Y54" s="9"/>
      <c r="Z54" s="9"/>
    </row>
    <row r="55" spans="1:26" ht="7.9" customHeight="1">
      <c r="A55" s="18">
        <v>50000000</v>
      </c>
      <c r="B55" s="19">
        <v>1</v>
      </c>
      <c r="C55" s="19">
        <v>242700.56700000001</v>
      </c>
      <c r="D55" s="19">
        <v>50000000</v>
      </c>
      <c r="E55" s="19">
        <v>0</v>
      </c>
      <c r="F55" s="19">
        <v>0</v>
      </c>
      <c r="G55" s="19">
        <v>50000000</v>
      </c>
      <c r="H55" s="19">
        <v>2</v>
      </c>
      <c r="I55" s="19">
        <v>145700.682</v>
      </c>
      <c r="J55" s="19">
        <v>50000000</v>
      </c>
      <c r="K55" s="19">
        <v>3</v>
      </c>
      <c r="L55" s="20">
        <v>217561.49900000001</v>
      </c>
      <c r="N55" s="9"/>
      <c r="O55" s="9"/>
      <c r="P55" s="9"/>
      <c r="Q55" s="9"/>
      <c r="R55" s="9"/>
      <c r="S55" s="9"/>
      <c r="T55" s="9"/>
      <c r="U55" s="9"/>
      <c r="V55" s="9"/>
      <c r="W55" s="9"/>
      <c r="X55" s="9"/>
      <c r="Y55" s="9"/>
      <c r="Z55" s="9"/>
    </row>
    <row r="56" spans="1:26" ht="7.9" customHeight="1">
      <c r="A56" s="18" t="s">
        <v>4</v>
      </c>
      <c r="B56" s="19">
        <v>358921</v>
      </c>
      <c r="C56" s="19">
        <v>5577146.2130000005</v>
      </c>
      <c r="D56" s="19" t="s">
        <v>4</v>
      </c>
      <c r="E56" s="19">
        <v>360539</v>
      </c>
      <c r="F56" s="19">
        <v>5531522.6979999999</v>
      </c>
      <c r="G56" s="19" t="s">
        <v>4</v>
      </c>
      <c r="H56" s="19">
        <v>385943</v>
      </c>
      <c r="I56" s="19">
        <v>9801533.3839999996</v>
      </c>
      <c r="J56" s="19" t="s">
        <v>4</v>
      </c>
      <c r="K56" s="19">
        <v>403990</v>
      </c>
      <c r="L56" s="20">
        <v>11058090.232999999</v>
      </c>
      <c r="N56" s="9"/>
      <c r="O56" s="9"/>
      <c r="P56" s="9"/>
      <c r="Q56" s="9"/>
      <c r="R56" s="9"/>
      <c r="S56" s="9"/>
      <c r="T56" s="9"/>
      <c r="U56" s="9"/>
      <c r="V56" s="9"/>
      <c r="W56" s="9"/>
      <c r="X56" s="9"/>
      <c r="Y56" s="9"/>
      <c r="Z56" s="9"/>
    </row>
    <row r="57" spans="1:26" ht="7.9" customHeight="1">
      <c r="A57" s="466"/>
      <c r="B57" s="467"/>
      <c r="C57" s="467"/>
      <c r="D57" s="467"/>
      <c r="E57" s="467"/>
      <c r="F57" s="467"/>
      <c r="G57" s="467"/>
      <c r="H57" s="467"/>
      <c r="I57" s="467"/>
      <c r="J57" s="467"/>
      <c r="K57" s="467"/>
      <c r="L57" s="468"/>
      <c r="M57" s="9"/>
      <c r="N57" s="9"/>
      <c r="O57" s="9"/>
      <c r="P57" s="9"/>
      <c r="Q57" s="9"/>
      <c r="R57" s="9"/>
      <c r="S57" s="9"/>
      <c r="T57" s="9"/>
      <c r="U57" s="9"/>
      <c r="V57" s="9"/>
      <c r="W57" s="9"/>
      <c r="X57" s="9"/>
      <c r="Y57" s="9"/>
      <c r="Z57" s="9"/>
    </row>
    <row r="58" spans="1:26" ht="7.9" customHeight="1">
      <c r="A58" s="469" t="s">
        <v>13</v>
      </c>
      <c r="B58" s="467"/>
      <c r="C58" s="467"/>
      <c r="D58" s="470" t="s">
        <v>14</v>
      </c>
      <c r="E58" s="467"/>
      <c r="F58" s="467"/>
      <c r="G58" s="470" t="s">
        <v>15</v>
      </c>
      <c r="H58" s="467"/>
      <c r="I58" s="467"/>
      <c r="J58" s="470" t="s">
        <v>16</v>
      </c>
      <c r="K58" s="467"/>
      <c r="L58" s="468"/>
      <c r="M58" s="9"/>
      <c r="N58" s="9"/>
      <c r="O58" s="9"/>
      <c r="P58" s="9"/>
      <c r="Q58" s="9"/>
      <c r="R58" s="9"/>
      <c r="S58" s="9"/>
      <c r="T58" s="9"/>
      <c r="U58" s="9"/>
      <c r="V58" s="9"/>
      <c r="W58" s="9"/>
      <c r="X58" s="9"/>
      <c r="Y58" s="9"/>
      <c r="Z58" s="9"/>
    </row>
    <row r="59" spans="1:26" ht="7.9" customHeight="1">
      <c r="A59" s="14" t="s">
        <v>47</v>
      </c>
      <c r="B59" s="15" t="s">
        <v>48</v>
      </c>
      <c r="C59" s="16" t="s">
        <v>49</v>
      </c>
      <c r="D59" s="15" t="s">
        <v>47</v>
      </c>
      <c r="E59" s="15" t="s">
        <v>48</v>
      </c>
      <c r="F59" s="16" t="s">
        <v>49</v>
      </c>
      <c r="G59" s="15" t="s">
        <v>47</v>
      </c>
      <c r="H59" s="15" t="s">
        <v>48</v>
      </c>
      <c r="I59" s="16" t="s">
        <v>49</v>
      </c>
      <c r="J59" s="15" t="s">
        <v>47</v>
      </c>
      <c r="K59" s="15" t="s">
        <v>48</v>
      </c>
      <c r="L59" s="17" t="s">
        <v>49</v>
      </c>
      <c r="M59" s="9"/>
      <c r="N59" s="9"/>
      <c r="O59" s="9"/>
      <c r="P59" s="9"/>
      <c r="Q59" s="9"/>
      <c r="R59" s="9"/>
      <c r="S59" s="9"/>
      <c r="T59" s="9"/>
      <c r="U59" s="9"/>
      <c r="V59" s="9"/>
      <c r="W59" s="9"/>
      <c r="X59" s="9"/>
      <c r="Y59" s="9"/>
      <c r="Z59" s="9"/>
    </row>
    <row r="60" spans="1:26" ht="7.9" customHeight="1">
      <c r="A60" s="18">
        <v>1</v>
      </c>
      <c r="B60" s="19">
        <v>40051</v>
      </c>
      <c r="C60" s="19">
        <v>10817.272000000001</v>
      </c>
      <c r="D60" s="19">
        <v>1</v>
      </c>
      <c r="E60" s="19">
        <v>34826</v>
      </c>
      <c r="F60" s="19">
        <v>10082.584000000001</v>
      </c>
      <c r="G60" s="19">
        <v>1</v>
      </c>
      <c r="H60" s="19">
        <v>31505</v>
      </c>
      <c r="I60" s="19">
        <v>8538.3799999999992</v>
      </c>
      <c r="J60" s="19">
        <v>1</v>
      </c>
      <c r="K60" s="19">
        <v>29051</v>
      </c>
      <c r="L60" s="20">
        <v>7972.9759999999997</v>
      </c>
      <c r="M60" s="9"/>
      <c r="N60" s="9"/>
      <c r="O60" s="9"/>
      <c r="P60" s="9"/>
      <c r="Q60" s="9"/>
      <c r="R60" s="9"/>
      <c r="S60" s="9"/>
      <c r="T60" s="9"/>
      <c r="U60" s="9"/>
      <c r="V60" s="9"/>
      <c r="W60" s="9"/>
      <c r="X60" s="9"/>
      <c r="Y60" s="9"/>
      <c r="Z60" s="9"/>
    </row>
    <row r="61" spans="1:26" ht="7.9" customHeight="1">
      <c r="A61" s="18">
        <v>500</v>
      </c>
      <c r="B61" s="19">
        <v>65279</v>
      </c>
      <c r="C61" s="19">
        <v>82438.839000000007</v>
      </c>
      <c r="D61" s="19">
        <v>500</v>
      </c>
      <c r="E61" s="19">
        <v>58634</v>
      </c>
      <c r="F61" s="19">
        <v>75772.926999999996</v>
      </c>
      <c r="G61" s="19">
        <v>500</v>
      </c>
      <c r="H61" s="19">
        <v>51298</v>
      </c>
      <c r="I61" s="19">
        <v>66080.278000000006</v>
      </c>
      <c r="J61" s="19">
        <v>500</v>
      </c>
      <c r="K61" s="19">
        <v>52032</v>
      </c>
      <c r="L61" s="20">
        <v>64741.858</v>
      </c>
      <c r="M61" s="9"/>
      <c r="N61" s="9"/>
      <c r="O61" s="9"/>
      <c r="P61" s="9"/>
      <c r="Q61" s="9"/>
      <c r="R61" s="9"/>
      <c r="S61" s="9"/>
      <c r="T61" s="9"/>
      <c r="U61" s="9"/>
      <c r="V61" s="9"/>
      <c r="W61" s="9"/>
      <c r="X61" s="9"/>
      <c r="Y61" s="9"/>
      <c r="Z61" s="9"/>
    </row>
    <row r="62" spans="1:26" ht="7.9" customHeight="1">
      <c r="A62" s="18">
        <v>2000</v>
      </c>
      <c r="B62" s="19">
        <v>129688</v>
      </c>
      <c r="C62" s="19">
        <v>686648.04599999997</v>
      </c>
      <c r="D62" s="19">
        <v>2000</v>
      </c>
      <c r="E62" s="19">
        <v>127039</v>
      </c>
      <c r="F62" s="19">
        <v>707122.92799999996</v>
      </c>
      <c r="G62" s="19">
        <v>2000</v>
      </c>
      <c r="H62" s="19">
        <v>113460</v>
      </c>
      <c r="I62" s="19">
        <v>636015.46799999999</v>
      </c>
      <c r="J62" s="19">
        <v>2000</v>
      </c>
      <c r="K62" s="19">
        <v>117214</v>
      </c>
      <c r="L62" s="20">
        <v>646275.63199999998</v>
      </c>
      <c r="M62" s="9"/>
      <c r="N62" s="9"/>
      <c r="O62" s="9"/>
      <c r="P62" s="9"/>
      <c r="Q62" s="9"/>
      <c r="R62" s="9"/>
      <c r="S62" s="9"/>
      <c r="T62" s="9"/>
      <c r="U62" s="9"/>
      <c r="V62" s="9"/>
      <c r="W62" s="9"/>
      <c r="X62" s="9"/>
      <c r="Y62" s="9"/>
      <c r="Z62" s="9"/>
    </row>
    <row r="63" spans="1:26" ht="7.9" customHeight="1">
      <c r="A63" s="18">
        <v>10000</v>
      </c>
      <c r="B63" s="19">
        <v>107206</v>
      </c>
      <c r="C63" s="19">
        <v>2259780.2740000002</v>
      </c>
      <c r="D63" s="19">
        <v>10000</v>
      </c>
      <c r="E63" s="19">
        <v>120126</v>
      </c>
      <c r="F63" s="19">
        <v>2684825.2089999998</v>
      </c>
      <c r="G63" s="19">
        <v>10000</v>
      </c>
      <c r="H63" s="19">
        <v>112767</v>
      </c>
      <c r="I63" s="19">
        <v>2535556.8080000002</v>
      </c>
      <c r="J63" s="19">
        <v>10000</v>
      </c>
      <c r="K63" s="19">
        <v>121515</v>
      </c>
      <c r="L63" s="20">
        <v>2748741.2170000002</v>
      </c>
      <c r="M63" s="9"/>
      <c r="N63" s="9"/>
      <c r="O63" s="9"/>
      <c r="P63" s="9"/>
      <c r="Q63" s="9"/>
      <c r="R63" s="9"/>
      <c r="S63" s="9"/>
      <c r="T63" s="9"/>
      <c r="U63" s="9"/>
      <c r="V63" s="9"/>
      <c r="W63" s="9"/>
      <c r="X63" s="9"/>
      <c r="Y63" s="9"/>
      <c r="Z63" s="9"/>
    </row>
    <row r="64" spans="1:26" ht="7.9" customHeight="1">
      <c r="A64" s="18">
        <v>50000</v>
      </c>
      <c r="B64" s="19">
        <v>20792</v>
      </c>
      <c r="C64" s="19">
        <v>1374265.4909999999</v>
      </c>
      <c r="D64" s="19">
        <v>50000</v>
      </c>
      <c r="E64" s="19">
        <v>25374</v>
      </c>
      <c r="F64" s="19">
        <v>1709162.5249999999</v>
      </c>
      <c r="G64" s="19">
        <v>50000</v>
      </c>
      <c r="H64" s="19">
        <v>24911</v>
      </c>
      <c r="I64" s="19">
        <v>1667486.409</v>
      </c>
      <c r="J64" s="19">
        <v>50000</v>
      </c>
      <c r="K64" s="19">
        <v>27113</v>
      </c>
      <c r="L64" s="20">
        <v>1797958.307</v>
      </c>
      <c r="M64" s="9"/>
      <c r="N64" s="9"/>
      <c r="O64" s="9"/>
      <c r="P64" s="9"/>
      <c r="Q64" s="9"/>
      <c r="R64" s="9"/>
      <c r="S64" s="9"/>
      <c r="T64" s="9"/>
      <c r="U64" s="9"/>
      <c r="V64" s="9"/>
      <c r="W64" s="9"/>
      <c r="X64" s="9"/>
      <c r="Y64" s="9"/>
      <c r="Z64" s="9"/>
    </row>
    <row r="65" spans="1:26" ht="7.9" customHeight="1">
      <c r="A65" s="18">
        <v>100000</v>
      </c>
      <c r="B65" s="19">
        <v>11741</v>
      </c>
      <c r="C65" s="19">
        <v>1664965.6610000001</v>
      </c>
      <c r="D65" s="19">
        <v>100000</v>
      </c>
      <c r="E65" s="19">
        <v>14370</v>
      </c>
      <c r="F65" s="19">
        <v>2146740.5</v>
      </c>
      <c r="G65" s="19">
        <v>100000</v>
      </c>
      <c r="H65" s="19">
        <v>14769</v>
      </c>
      <c r="I65" s="19">
        <v>2146988.051</v>
      </c>
      <c r="J65" s="19">
        <v>100000</v>
      </c>
      <c r="K65" s="19">
        <v>16442</v>
      </c>
      <c r="L65" s="20">
        <v>2414476.574</v>
      </c>
      <c r="M65" s="9"/>
      <c r="N65" s="9"/>
      <c r="O65" s="9"/>
      <c r="P65" s="9"/>
      <c r="Q65" s="9"/>
      <c r="R65" s="9"/>
      <c r="S65" s="9"/>
      <c r="T65" s="9"/>
      <c r="U65" s="9"/>
      <c r="V65" s="9"/>
      <c r="W65" s="9"/>
      <c r="X65" s="9"/>
      <c r="Y65" s="9"/>
      <c r="Z65" s="9"/>
    </row>
    <row r="66" spans="1:26" ht="7.9" customHeight="1">
      <c r="A66" s="18">
        <v>250000</v>
      </c>
      <c r="B66" s="19">
        <v>3700</v>
      </c>
      <c r="C66" s="19">
        <v>1224715.1310000001</v>
      </c>
      <c r="D66" s="19">
        <v>250000</v>
      </c>
      <c r="E66" s="19">
        <v>4348</v>
      </c>
      <c r="F66" s="19">
        <v>1528068.5090000001</v>
      </c>
      <c r="G66" s="19">
        <v>250000</v>
      </c>
      <c r="H66" s="19">
        <v>4668</v>
      </c>
      <c r="I66" s="19">
        <v>1581490.5959999999</v>
      </c>
      <c r="J66" s="19">
        <v>250000</v>
      </c>
      <c r="K66" s="19">
        <v>4975</v>
      </c>
      <c r="L66" s="20">
        <v>1710573.125</v>
      </c>
      <c r="M66" s="9"/>
      <c r="N66" s="9"/>
      <c r="O66" s="9"/>
      <c r="P66" s="9"/>
      <c r="Q66" s="9"/>
      <c r="R66" s="9"/>
      <c r="S66" s="9"/>
      <c r="T66" s="9"/>
      <c r="U66" s="9"/>
      <c r="V66" s="9"/>
      <c r="W66" s="9"/>
      <c r="X66" s="9"/>
      <c r="Y66" s="9"/>
      <c r="Z66" s="9"/>
    </row>
    <row r="67" spans="1:26" ht="7.9" customHeight="1">
      <c r="A67" s="18">
        <v>500000</v>
      </c>
      <c r="B67" s="19">
        <v>1727</v>
      </c>
      <c r="C67" s="19">
        <v>1143578.648</v>
      </c>
      <c r="D67" s="19">
        <v>500000</v>
      </c>
      <c r="E67" s="19">
        <v>2219</v>
      </c>
      <c r="F67" s="19">
        <v>1525773.919</v>
      </c>
      <c r="G67" s="19">
        <v>500000</v>
      </c>
      <c r="H67" s="19">
        <v>2102</v>
      </c>
      <c r="I67" s="19">
        <v>1482250.818</v>
      </c>
      <c r="J67" s="19">
        <v>500000</v>
      </c>
      <c r="K67" s="19">
        <v>2114</v>
      </c>
      <c r="L67" s="20">
        <v>1464971.13</v>
      </c>
      <c r="M67" s="9"/>
      <c r="N67" s="9"/>
      <c r="O67" s="9"/>
      <c r="P67" s="9"/>
      <c r="Q67" s="9"/>
      <c r="R67" s="9"/>
      <c r="S67" s="9"/>
      <c r="T67" s="9"/>
      <c r="U67" s="9"/>
      <c r="V67" s="9"/>
      <c r="W67" s="9"/>
      <c r="X67" s="9"/>
      <c r="Y67" s="9"/>
      <c r="Z67" s="9"/>
    </row>
    <row r="68" spans="1:26" ht="7.9" customHeight="1">
      <c r="A68" s="18">
        <v>1000000</v>
      </c>
      <c r="B68" s="19">
        <v>780</v>
      </c>
      <c r="C68" s="19">
        <v>1057269.3940000001</v>
      </c>
      <c r="D68" s="19">
        <v>1000000</v>
      </c>
      <c r="E68" s="19">
        <v>968</v>
      </c>
      <c r="F68" s="19">
        <v>1368749.4750000001</v>
      </c>
      <c r="G68" s="19">
        <v>1000000</v>
      </c>
      <c r="H68" s="19">
        <v>1002</v>
      </c>
      <c r="I68" s="19">
        <v>1409635.46</v>
      </c>
      <c r="J68" s="19">
        <v>1000000</v>
      </c>
      <c r="K68" s="19">
        <v>1049</v>
      </c>
      <c r="L68" s="20">
        <v>1467029.9450000001</v>
      </c>
      <c r="M68" s="9"/>
      <c r="N68" s="9"/>
      <c r="O68" s="9"/>
      <c r="P68" s="9"/>
      <c r="Q68" s="9"/>
      <c r="R68" s="9"/>
      <c r="S68" s="9"/>
      <c r="T68" s="9"/>
      <c r="U68" s="9"/>
      <c r="V68" s="9"/>
      <c r="W68" s="9"/>
      <c r="X68" s="9"/>
      <c r="Y68" s="9"/>
      <c r="Z68" s="9"/>
    </row>
    <row r="69" spans="1:26" ht="7.9" customHeight="1">
      <c r="A69" s="18">
        <v>2000000</v>
      </c>
      <c r="B69" s="19">
        <v>352</v>
      </c>
      <c r="C69" s="19">
        <v>1017452.659</v>
      </c>
      <c r="D69" s="19">
        <v>2000000</v>
      </c>
      <c r="E69" s="19">
        <v>520</v>
      </c>
      <c r="F69" s="19">
        <v>1536683.7779999999</v>
      </c>
      <c r="G69" s="19">
        <v>2000000</v>
      </c>
      <c r="H69" s="19">
        <v>522</v>
      </c>
      <c r="I69" s="19">
        <v>1530020.4509999999</v>
      </c>
      <c r="J69" s="19">
        <v>2000000</v>
      </c>
      <c r="K69" s="19">
        <v>501</v>
      </c>
      <c r="L69" s="20">
        <v>1565963.32</v>
      </c>
      <c r="M69" s="9"/>
      <c r="N69" s="9"/>
      <c r="O69" s="9"/>
      <c r="P69" s="9"/>
      <c r="Q69" s="9"/>
      <c r="R69" s="9"/>
      <c r="S69" s="9"/>
      <c r="T69" s="9"/>
      <c r="U69" s="9"/>
      <c r="V69" s="9"/>
      <c r="W69" s="9"/>
      <c r="X69" s="9"/>
      <c r="Y69" s="9"/>
      <c r="Z69" s="9"/>
    </row>
    <row r="70" spans="1:26" ht="7.9" customHeight="1">
      <c r="A70" s="18">
        <v>5000000</v>
      </c>
      <c r="B70" s="19">
        <v>94</v>
      </c>
      <c r="C70" s="19">
        <v>602830.804</v>
      </c>
      <c r="D70" s="19">
        <v>5000000</v>
      </c>
      <c r="E70" s="19">
        <v>117</v>
      </c>
      <c r="F70" s="19">
        <v>807287.51100000006</v>
      </c>
      <c r="G70" s="19">
        <v>5000000</v>
      </c>
      <c r="H70" s="19">
        <v>167</v>
      </c>
      <c r="I70" s="19">
        <v>1142627.7290000001</v>
      </c>
      <c r="J70" s="19">
        <v>5000000</v>
      </c>
      <c r="K70" s="19">
        <v>123</v>
      </c>
      <c r="L70" s="20">
        <v>851274.26899999997</v>
      </c>
      <c r="M70" s="9"/>
      <c r="N70" s="9"/>
      <c r="O70" s="9"/>
      <c r="P70" s="9"/>
      <c r="Q70" s="9"/>
      <c r="R70" s="9"/>
      <c r="S70" s="9"/>
      <c r="T70" s="9"/>
      <c r="U70" s="9"/>
      <c r="V70" s="9"/>
      <c r="W70" s="9"/>
      <c r="X70" s="9"/>
      <c r="Y70" s="9"/>
      <c r="Z70" s="9"/>
    </row>
    <row r="71" spans="1:26" ht="7.9" customHeight="1">
      <c r="A71" s="18">
        <v>10000000</v>
      </c>
      <c r="B71" s="19">
        <v>43</v>
      </c>
      <c r="C71" s="19">
        <v>805941.853</v>
      </c>
      <c r="D71" s="19">
        <v>10000000</v>
      </c>
      <c r="E71" s="19">
        <v>74</v>
      </c>
      <c r="F71" s="19">
        <v>1203710.128</v>
      </c>
      <c r="G71" s="19">
        <v>10000000</v>
      </c>
      <c r="H71" s="19">
        <v>62</v>
      </c>
      <c r="I71" s="19">
        <v>1129857.0220000001</v>
      </c>
      <c r="J71" s="19">
        <v>10000000</v>
      </c>
      <c r="K71" s="19">
        <v>50</v>
      </c>
      <c r="L71" s="20">
        <v>904889.93599999999</v>
      </c>
      <c r="M71" s="9"/>
      <c r="N71" s="9"/>
      <c r="O71" s="9"/>
      <c r="P71" s="9"/>
      <c r="Q71" s="9"/>
      <c r="R71" s="9"/>
      <c r="S71" s="9"/>
      <c r="T71" s="9"/>
      <c r="U71" s="9"/>
      <c r="V71" s="9"/>
      <c r="W71" s="9"/>
      <c r="X71" s="9"/>
      <c r="Y71" s="9"/>
      <c r="Z71" s="9"/>
    </row>
    <row r="72" spans="1:26" ht="7.9" customHeight="1">
      <c r="A72" s="18">
        <v>50000000</v>
      </c>
      <c r="B72" s="19">
        <v>3</v>
      </c>
      <c r="C72" s="19">
        <v>211935.144</v>
      </c>
      <c r="D72" s="19">
        <v>50000000</v>
      </c>
      <c r="E72" s="19">
        <v>5</v>
      </c>
      <c r="F72" s="19">
        <v>590371.66299999994</v>
      </c>
      <c r="G72" s="19">
        <v>50000000</v>
      </c>
      <c r="H72" s="19">
        <v>7</v>
      </c>
      <c r="I72" s="19">
        <v>642386.90800000005</v>
      </c>
      <c r="J72" s="19">
        <v>50000000</v>
      </c>
      <c r="K72" s="19">
        <v>4</v>
      </c>
      <c r="L72" s="20">
        <v>325077.05800000002</v>
      </c>
      <c r="M72" s="9"/>
      <c r="N72" s="9"/>
      <c r="O72" s="9"/>
      <c r="P72" s="9"/>
      <c r="Q72" s="9"/>
      <c r="R72" s="9"/>
      <c r="S72" s="9"/>
      <c r="T72" s="9"/>
      <c r="U72" s="9"/>
      <c r="V72" s="9"/>
      <c r="W72" s="9"/>
      <c r="X72" s="9"/>
      <c r="Y72" s="9"/>
      <c r="Z72" s="9"/>
    </row>
    <row r="73" spans="1:26" ht="7.9" customHeight="1">
      <c r="A73" s="18" t="s">
        <v>4</v>
      </c>
      <c r="B73" s="19">
        <v>381456</v>
      </c>
      <c r="C73" s="19">
        <v>12142639.216</v>
      </c>
      <c r="D73" s="19" t="s">
        <v>4</v>
      </c>
      <c r="E73" s="19">
        <v>388620</v>
      </c>
      <c r="F73" s="19">
        <v>15894351.655999999</v>
      </c>
      <c r="G73" s="19" t="s">
        <v>4</v>
      </c>
      <c r="H73" s="19">
        <v>357240</v>
      </c>
      <c r="I73" s="19">
        <v>15978934.378</v>
      </c>
      <c r="J73" s="19" t="s">
        <v>4</v>
      </c>
      <c r="K73" s="19">
        <v>372183</v>
      </c>
      <c r="L73" s="20">
        <v>15969945.346999999</v>
      </c>
      <c r="M73" s="9"/>
      <c r="N73" s="9"/>
      <c r="O73" s="9"/>
      <c r="P73" s="9"/>
      <c r="Q73" s="9"/>
      <c r="R73" s="9"/>
      <c r="S73" s="9"/>
      <c r="T73" s="9"/>
      <c r="U73" s="9"/>
      <c r="V73" s="9"/>
      <c r="W73" s="9"/>
      <c r="X73" s="9"/>
      <c r="Y73" s="9"/>
      <c r="Z73" s="9"/>
    </row>
    <row r="74" spans="1:26" ht="7.9" customHeight="1">
      <c r="A74" s="456"/>
      <c r="B74" s="457"/>
      <c r="C74" s="457"/>
      <c r="D74" s="457"/>
      <c r="E74" s="457"/>
      <c r="F74" s="457"/>
      <c r="G74" s="457"/>
      <c r="H74" s="457"/>
      <c r="I74" s="457"/>
      <c r="J74" s="457"/>
      <c r="K74" s="457"/>
      <c r="L74" s="458"/>
      <c r="M74" s="9"/>
      <c r="N74" s="9"/>
      <c r="O74" s="9"/>
      <c r="P74" s="9"/>
      <c r="Q74" s="9"/>
      <c r="R74" s="9"/>
      <c r="S74" s="9"/>
      <c r="T74" s="9"/>
      <c r="U74" s="9"/>
      <c r="V74" s="9"/>
      <c r="W74" s="9"/>
      <c r="X74" s="9"/>
      <c r="Y74" s="9"/>
      <c r="Z74" s="9"/>
    </row>
    <row r="75" spans="1:26" ht="7.9" customHeight="1">
      <c r="A75" s="469" t="s">
        <v>17</v>
      </c>
      <c r="B75" s="467"/>
      <c r="C75" s="467"/>
      <c r="D75" s="470" t="s">
        <v>18</v>
      </c>
      <c r="E75" s="467"/>
      <c r="F75" s="467"/>
      <c r="G75" s="470" t="s">
        <v>19</v>
      </c>
      <c r="H75" s="467"/>
      <c r="I75" s="467"/>
      <c r="J75" s="470" t="s">
        <v>20</v>
      </c>
      <c r="K75" s="467"/>
      <c r="L75" s="468"/>
      <c r="M75" s="9"/>
      <c r="N75" s="9"/>
      <c r="O75" s="9"/>
      <c r="P75" s="9"/>
      <c r="Q75" s="9"/>
      <c r="R75" s="9"/>
      <c r="S75" s="9"/>
      <c r="T75" s="9"/>
      <c r="U75" s="9"/>
      <c r="V75" s="9"/>
      <c r="W75" s="9"/>
      <c r="X75" s="9"/>
      <c r="Y75" s="9"/>
      <c r="Z75" s="9"/>
    </row>
    <row r="76" spans="1:26" ht="7.9" customHeight="1">
      <c r="A76" s="14" t="s">
        <v>47</v>
      </c>
      <c r="B76" s="15" t="s">
        <v>48</v>
      </c>
      <c r="C76" s="16" t="s">
        <v>49</v>
      </c>
      <c r="D76" s="15" t="s">
        <v>47</v>
      </c>
      <c r="E76" s="15" t="s">
        <v>48</v>
      </c>
      <c r="F76" s="16" t="s">
        <v>49</v>
      </c>
      <c r="G76" s="15" t="s">
        <v>47</v>
      </c>
      <c r="H76" s="15" t="s">
        <v>48</v>
      </c>
      <c r="I76" s="16" t="s">
        <v>49</v>
      </c>
      <c r="J76" s="15" t="s">
        <v>47</v>
      </c>
      <c r="K76" s="15" t="s">
        <v>48</v>
      </c>
      <c r="L76" s="17" t="s">
        <v>49</v>
      </c>
      <c r="M76" s="9"/>
      <c r="N76" s="9"/>
      <c r="O76" s="9"/>
      <c r="P76" s="9"/>
      <c r="Q76" s="9"/>
      <c r="R76" s="9"/>
      <c r="S76" s="9"/>
      <c r="T76" s="9"/>
      <c r="U76" s="9"/>
      <c r="V76" s="9"/>
      <c r="W76" s="9"/>
      <c r="X76" s="9"/>
      <c r="Y76" s="9"/>
      <c r="Z76" s="9"/>
    </row>
    <row r="77" spans="1:26" ht="7.9" customHeight="1">
      <c r="A77" s="18">
        <v>1</v>
      </c>
      <c r="B77" s="19">
        <v>29584</v>
      </c>
      <c r="C77" s="19">
        <v>7938.4906666666666</v>
      </c>
      <c r="D77" s="19">
        <v>1</v>
      </c>
      <c r="E77" s="19">
        <v>27466</v>
      </c>
      <c r="F77" s="19">
        <v>7334.0349999999999</v>
      </c>
      <c r="G77" s="19">
        <v>1</v>
      </c>
      <c r="H77" s="19">
        <v>26382</v>
      </c>
      <c r="I77" s="19">
        <v>7504.7539999999999</v>
      </c>
      <c r="J77" s="19">
        <v>1</v>
      </c>
      <c r="K77" s="19">
        <v>24654</v>
      </c>
      <c r="L77" s="20">
        <v>7136.96</v>
      </c>
      <c r="M77" s="10"/>
      <c r="N77" s="9"/>
      <c r="O77" s="9"/>
      <c r="P77" s="9"/>
      <c r="Q77" s="9"/>
      <c r="R77" s="9"/>
      <c r="S77" s="9"/>
      <c r="T77" s="9"/>
      <c r="U77" s="9"/>
      <c r="V77" s="9"/>
      <c r="W77" s="9"/>
      <c r="X77" s="9"/>
      <c r="Y77" s="9"/>
      <c r="Z77" s="9"/>
    </row>
    <row r="78" spans="1:26" ht="7.9" customHeight="1">
      <c r="A78" s="18">
        <v>500</v>
      </c>
      <c r="B78" s="19">
        <v>52497.333333333336</v>
      </c>
      <c r="C78" s="19">
        <v>64860.238666666664</v>
      </c>
      <c r="D78" s="19">
        <v>500</v>
      </c>
      <c r="E78" s="19">
        <v>46724</v>
      </c>
      <c r="F78" s="19">
        <v>59602.411999999997</v>
      </c>
      <c r="G78" s="19">
        <v>500</v>
      </c>
      <c r="H78" s="19">
        <v>46103</v>
      </c>
      <c r="I78" s="19">
        <v>61548.349000000002</v>
      </c>
      <c r="J78" s="19">
        <v>500</v>
      </c>
      <c r="K78" s="19">
        <v>45544</v>
      </c>
      <c r="L78" s="20">
        <v>60375.830999999998</v>
      </c>
      <c r="M78" s="10"/>
      <c r="N78" s="9"/>
      <c r="O78" s="9"/>
      <c r="P78" s="9"/>
      <c r="Q78" s="9"/>
      <c r="R78" s="9"/>
      <c r="S78" s="9"/>
      <c r="T78" s="9"/>
      <c r="U78" s="9"/>
      <c r="V78" s="9"/>
      <c r="W78" s="9"/>
      <c r="X78" s="9"/>
      <c r="Y78" s="9"/>
      <c r="Z78" s="9"/>
    </row>
    <row r="79" spans="1:26" ht="7.9" customHeight="1">
      <c r="A79" s="18">
        <v>2000</v>
      </c>
      <c r="B79" s="19">
        <v>117918.66666666667</v>
      </c>
      <c r="C79" s="19">
        <v>657757.22133333341</v>
      </c>
      <c r="D79" s="19">
        <v>2000</v>
      </c>
      <c r="E79" s="19">
        <v>111283</v>
      </c>
      <c r="F79" s="19">
        <v>622630.04700000002</v>
      </c>
      <c r="G79" s="19">
        <v>2000</v>
      </c>
      <c r="H79" s="19">
        <v>121581</v>
      </c>
      <c r="I79" s="19">
        <v>679421.76699999999</v>
      </c>
      <c r="J79" s="19">
        <v>2000</v>
      </c>
      <c r="K79" s="19">
        <v>119814</v>
      </c>
      <c r="L79" s="20">
        <v>694943.06099999999</v>
      </c>
      <c r="N79" s="9"/>
      <c r="O79" s="9"/>
      <c r="P79" s="9"/>
      <c r="Q79" s="9"/>
      <c r="R79" s="9"/>
      <c r="S79" s="9"/>
      <c r="T79" s="9"/>
      <c r="U79" s="9"/>
      <c r="V79" s="9"/>
      <c r="W79" s="9"/>
      <c r="X79" s="9"/>
      <c r="Y79" s="9"/>
      <c r="Z79" s="9"/>
    </row>
    <row r="80" spans="1:26" ht="7.9" customHeight="1">
      <c r="A80" s="18">
        <v>10000</v>
      </c>
      <c r="B80" s="19">
        <v>121600</v>
      </c>
      <c r="C80" s="19">
        <v>2759176.5026666666</v>
      </c>
      <c r="D80" s="19">
        <v>10000</v>
      </c>
      <c r="E80" s="19">
        <v>119774</v>
      </c>
      <c r="F80" s="19">
        <v>2667885.3149999999</v>
      </c>
      <c r="G80" s="19">
        <v>10000</v>
      </c>
      <c r="H80" s="19">
        <v>127694</v>
      </c>
      <c r="I80" s="19">
        <v>2795981.5750000002</v>
      </c>
      <c r="J80" s="19">
        <v>10000</v>
      </c>
      <c r="K80" s="19">
        <v>125314</v>
      </c>
      <c r="L80" s="20">
        <v>2813808.0860000001</v>
      </c>
      <c r="N80" s="9"/>
      <c r="O80" s="9"/>
      <c r="P80" s="9"/>
      <c r="Q80" s="9"/>
      <c r="R80" s="9"/>
      <c r="S80" s="9"/>
      <c r="T80" s="9"/>
      <c r="U80" s="9"/>
      <c r="V80" s="9"/>
      <c r="W80" s="9"/>
      <c r="X80" s="9"/>
      <c r="Y80" s="9"/>
      <c r="Z80" s="9"/>
    </row>
    <row r="81" spans="1:26" ht="7.9" customHeight="1">
      <c r="A81" s="18">
        <v>50000</v>
      </c>
      <c r="B81" s="19">
        <v>25920</v>
      </c>
      <c r="C81" s="19">
        <v>1767333.9733333332</v>
      </c>
      <c r="D81" s="19">
        <v>50000</v>
      </c>
      <c r="E81" s="19">
        <v>25808</v>
      </c>
      <c r="F81" s="19">
        <v>1715260.1939999999</v>
      </c>
      <c r="G81" s="19">
        <v>50000</v>
      </c>
      <c r="H81" s="19">
        <v>25529</v>
      </c>
      <c r="I81" s="19">
        <v>1700038.43</v>
      </c>
      <c r="J81" s="19">
        <v>50000</v>
      </c>
      <c r="K81" s="19">
        <v>25245</v>
      </c>
      <c r="L81" s="20">
        <v>1711663.4010000001</v>
      </c>
      <c r="N81" s="9"/>
      <c r="O81" s="9"/>
      <c r="P81" s="9"/>
      <c r="Q81" s="9"/>
      <c r="R81" s="9"/>
      <c r="S81" s="9"/>
      <c r="T81" s="9"/>
      <c r="U81" s="9"/>
      <c r="V81" s="9"/>
      <c r="W81" s="9"/>
      <c r="X81" s="9"/>
      <c r="Y81" s="9"/>
      <c r="Z81" s="9"/>
    </row>
    <row r="82" spans="1:26" ht="7.9" customHeight="1">
      <c r="A82" s="18">
        <v>100000</v>
      </c>
      <c r="B82" s="19">
        <v>15001.333333333334</v>
      </c>
      <c r="C82" s="19">
        <v>2244886.3280000002</v>
      </c>
      <c r="D82" s="19">
        <v>100000</v>
      </c>
      <c r="E82" s="19">
        <v>14838</v>
      </c>
      <c r="F82" s="19">
        <v>2223452.6260000002</v>
      </c>
      <c r="G82" s="19">
        <v>100000</v>
      </c>
      <c r="H82" s="19">
        <v>14789</v>
      </c>
      <c r="I82" s="19">
        <v>2186050.2089999998</v>
      </c>
      <c r="J82" s="19">
        <v>100000</v>
      </c>
      <c r="K82" s="19">
        <v>14349</v>
      </c>
      <c r="L82" s="20">
        <v>2185841.3259999999</v>
      </c>
      <c r="N82" s="9"/>
      <c r="O82" s="9"/>
      <c r="P82" s="9"/>
      <c r="Q82" s="9"/>
      <c r="R82" s="9"/>
      <c r="S82" s="9"/>
      <c r="T82" s="9"/>
      <c r="U82" s="9"/>
      <c r="V82" s="9"/>
      <c r="W82" s="9"/>
      <c r="X82" s="9"/>
      <c r="Y82" s="9"/>
      <c r="Z82" s="9"/>
    </row>
    <row r="83" spans="1:26" ht="7.9" customHeight="1">
      <c r="A83" s="18">
        <v>250000</v>
      </c>
      <c r="B83" s="19">
        <v>4782.666666666667</v>
      </c>
      <c r="C83" s="19">
        <v>1671067.3640000001</v>
      </c>
      <c r="D83" s="19">
        <v>250000</v>
      </c>
      <c r="E83" s="19">
        <v>4709</v>
      </c>
      <c r="F83" s="19">
        <v>1598528.3230000001</v>
      </c>
      <c r="G83" s="19">
        <v>250000</v>
      </c>
      <c r="H83" s="19">
        <v>4637</v>
      </c>
      <c r="I83" s="19">
        <v>1599055.064</v>
      </c>
      <c r="J83" s="19">
        <v>250000</v>
      </c>
      <c r="K83" s="19">
        <v>4510</v>
      </c>
      <c r="L83" s="20">
        <v>1554372.99</v>
      </c>
      <c r="N83" s="9"/>
      <c r="O83" s="9"/>
      <c r="P83" s="9"/>
      <c r="Q83" s="9"/>
      <c r="R83" s="9"/>
      <c r="S83" s="9"/>
      <c r="T83" s="9"/>
      <c r="U83" s="9"/>
      <c r="V83" s="9"/>
      <c r="W83" s="9"/>
      <c r="X83" s="9"/>
      <c r="Y83" s="9"/>
      <c r="Z83" s="9"/>
    </row>
    <row r="84" spans="1:26" ht="7.9" customHeight="1">
      <c r="A84" s="18">
        <v>500000</v>
      </c>
      <c r="B84" s="19">
        <v>2121.3333333333335</v>
      </c>
      <c r="C84" s="19">
        <v>1448394.9213333332</v>
      </c>
      <c r="D84" s="19">
        <v>500000</v>
      </c>
      <c r="E84" s="19">
        <v>2032</v>
      </c>
      <c r="F84" s="19">
        <v>1391903.138</v>
      </c>
      <c r="G84" s="19">
        <v>500000</v>
      </c>
      <c r="H84" s="19">
        <v>2004</v>
      </c>
      <c r="I84" s="19">
        <v>1387266.372</v>
      </c>
      <c r="J84" s="19">
        <v>500000</v>
      </c>
      <c r="K84" s="19">
        <v>1823</v>
      </c>
      <c r="L84" s="20">
        <v>1277011.5689999999</v>
      </c>
      <c r="N84" s="9"/>
      <c r="O84" s="9"/>
      <c r="P84" s="9"/>
      <c r="Q84" s="9"/>
      <c r="R84" s="9"/>
      <c r="S84" s="9"/>
      <c r="T84" s="9"/>
      <c r="U84" s="9"/>
      <c r="V84" s="9"/>
      <c r="W84" s="9"/>
      <c r="X84" s="9"/>
      <c r="Y84" s="9"/>
      <c r="Z84" s="9"/>
    </row>
    <row r="85" spans="1:26" ht="7.9" customHeight="1">
      <c r="A85" s="18">
        <v>1000000</v>
      </c>
      <c r="B85" s="19">
        <v>965.33333333333337</v>
      </c>
      <c r="C85" s="19">
        <v>1323185.2439999999</v>
      </c>
      <c r="D85" s="19">
        <v>1000000</v>
      </c>
      <c r="E85" s="19">
        <v>947</v>
      </c>
      <c r="F85" s="19">
        <v>1289164.56</v>
      </c>
      <c r="G85" s="19">
        <v>1000000</v>
      </c>
      <c r="H85" s="19">
        <v>891</v>
      </c>
      <c r="I85" s="19">
        <v>1233041.7050000001</v>
      </c>
      <c r="J85" s="19">
        <v>1000000</v>
      </c>
      <c r="K85" s="19">
        <v>909</v>
      </c>
      <c r="L85" s="20">
        <v>1271953.753</v>
      </c>
      <c r="N85" s="9"/>
      <c r="O85" s="9"/>
      <c r="P85" s="9"/>
      <c r="Q85" s="9"/>
      <c r="R85" s="9"/>
      <c r="S85" s="9"/>
      <c r="T85" s="9"/>
      <c r="U85" s="9"/>
      <c r="V85" s="9"/>
      <c r="W85" s="9"/>
      <c r="X85" s="9"/>
      <c r="Y85" s="9"/>
      <c r="Z85" s="9"/>
    </row>
    <row r="86" spans="1:26" ht="7.9" customHeight="1">
      <c r="A86" s="18">
        <v>2000000</v>
      </c>
      <c r="B86" s="19">
        <v>481.33333333333331</v>
      </c>
      <c r="C86" s="19">
        <v>1434698.848</v>
      </c>
      <c r="D86" s="19">
        <v>2000000</v>
      </c>
      <c r="E86" s="19">
        <v>404</v>
      </c>
      <c r="F86" s="19">
        <v>1195448.8389999999</v>
      </c>
      <c r="G86" s="19">
        <v>2000000</v>
      </c>
      <c r="H86" s="19">
        <v>418</v>
      </c>
      <c r="I86" s="19">
        <v>1204356.8389999999</v>
      </c>
      <c r="J86" s="19">
        <v>2000000</v>
      </c>
      <c r="K86" s="19">
        <v>344</v>
      </c>
      <c r="L86" s="20">
        <v>1018111.687</v>
      </c>
      <c r="N86" s="9"/>
      <c r="O86" s="9"/>
      <c r="P86" s="9"/>
      <c r="Q86" s="9"/>
      <c r="R86" s="9"/>
      <c r="S86" s="9"/>
      <c r="T86" s="9"/>
      <c r="U86" s="9"/>
      <c r="V86" s="9"/>
      <c r="W86" s="9"/>
      <c r="X86" s="9"/>
      <c r="Y86" s="9"/>
      <c r="Z86" s="9"/>
    </row>
    <row r="87" spans="1:26" ht="7.9" customHeight="1">
      <c r="A87" s="18">
        <v>5000000</v>
      </c>
      <c r="B87" s="19">
        <v>77.333333333333329</v>
      </c>
      <c r="C87" s="19">
        <v>542824.60133333341</v>
      </c>
      <c r="D87" s="19">
        <v>5000000</v>
      </c>
      <c r="E87" s="19">
        <v>94</v>
      </c>
      <c r="F87" s="19">
        <v>626189.51599999995</v>
      </c>
      <c r="G87" s="19">
        <v>5000000</v>
      </c>
      <c r="H87" s="19">
        <v>83</v>
      </c>
      <c r="I87" s="19">
        <v>586030.24600000004</v>
      </c>
      <c r="J87" s="19">
        <v>5000000</v>
      </c>
      <c r="K87" s="19">
        <v>99</v>
      </c>
      <c r="L87" s="20">
        <v>627268.82900000003</v>
      </c>
      <c r="N87" s="9"/>
      <c r="O87" s="9"/>
      <c r="P87" s="9"/>
      <c r="Q87" s="9"/>
      <c r="R87" s="9"/>
      <c r="S87" s="9"/>
      <c r="T87" s="9"/>
      <c r="U87" s="9"/>
      <c r="V87" s="9"/>
      <c r="W87" s="9"/>
      <c r="X87" s="9"/>
      <c r="Y87" s="9"/>
      <c r="Z87" s="9"/>
    </row>
    <row r="88" spans="1:26" ht="7.9" customHeight="1">
      <c r="A88" s="18">
        <v>10000000</v>
      </c>
      <c r="B88" s="19">
        <v>44</v>
      </c>
      <c r="C88" s="19">
        <v>700454.05066666659</v>
      </c>
      <c r="D88" s="19">
        <v>10000000</v>
      </c>
      <c r="E88" s="19">
        <v>66</v>
      </c>
      <c r="F88" s="19">
        <v>838365.24199999997</v>
      </c>
      <c r="G88" s="19">
        <v>10000000</v>
      </c>
      <c r="H88" s="19">
        <v>37</v>
      </c>
      <c r="I88" s="19">
        <v>586565.59499999997</v>
      </c>
      <c r="J88" s="19">
        <v>10000000</v>
      </c>
      <c r="K88" s="19">
        <v>30</v>
      </c>
      <c r="L88" s="20">
        <v>474762.93400000001</v>
      </c>
      <c r="N88" s="9"/>
      <c r="O88" s="9"/>
      <c r="P88" s="9"/>
      <c r="Q88" s="9"/>
      <c r="R88" s="9"/>
      <c r="S88" s="9"/>
      <c r="T88" s="9"/>
      <c r="U88" s="9"/>
      <c r="V88" s="9"/>
      <c r="W88" s="9"/>
      <c r="X88" s="9"/>
      <c r="Y88" s="9"/>
      <c r="Z88" s="9"/>
    </row>
    <row r="89" spans="1:26" ht="7.9" customHeight="1">
      <c r="A89" s="18">
        <v>50000000</v>
      </c>
      <c r="B89" s="19">
        <v>5.333333333333333</v>
      </c>
      <c r="C89" s="19">
        <v>479407.90666666668</v>
      </c>
      <c r="D89" s="19">
        <v>50000000</v>
      </c>
      <c r="E89" s="19">
        <v>2</v>
      </c>
      <c r="F89" s="19">
        <v>254091.25</v>
      </c>
      <c r="G89" s="19">
        <v>50000000</v>
      </c>
      <c r="H89" s="19">
        <v>2</v>
      </c>
      <c r="I89" s="19">
        <v>911574.34900000005</v>
      </c>
      <c r="J89" s="19">
        <v>50000000</v>
      </c>
      <c r="K89" s="19">
        <v>3</v>
      </c>
      <c r="L89" s="20">
        <v>1122407.871</v>
      </c>
      <c r="N89" s="9"/>
      <c r="O89" s="9"/>
      <c r="P89" s="9"/>
      <c r="Q89" s="9"/>
      <c r="R89" s="9"/>
      <c r="S89" s="9"/>
      <c r="T89" s="9"/>
      <c r="U89" s="9"/>
      <c r="V89" s="9"/>
      <c r="W89" s="9"/>
      <c r="X89" s="9"/>
      <c r="Y89" s="9"/>
      <c r="Z89" s="9"/>
    </row>
    <row r="90" spans="1:26" ht="7.9" customHeight="1">
      <c r="A90" s="18" t="s">
        <v>4</v>
      </c>
      <c r="B90" s="19">
        <v>370998.66666666669</v>
      </c>
      <c r="C90" s="19">
        <v>15101985.690666666</v>
      </c>
      <c r="D90" s="19" t="s">
        <v>4</v>
      </c>
      <c r="E90" s="19">
        <v>354147</v>
      </c>
      <c r="F90" s="19">
        <v>14489855.497</v>
      </c>
      <c r="G90" s="19" t="s">
        <v>4</v>
      </c>
      <c r="H90" s="19">
        <v>370150</v>
      </c>
      <c r="I90" s="19">
        <v>14938435.254000001</v>
      </c>
      <c r="J90" s="19" t="s">
        <v>4</v>
      </c>
      <c r="K90" s="19">
        <v>362638</v>
      </c>
      <c r="L90" s="20">
        <v>14819658.298</v>
      </c>
      <c r="N90" s="9"/>
      <c r="O90" s="9"/>
      <c r="P90" s="9"/>
      <c r="Q90" s="9"/>
      <c r="R90" s="9"/>
      <c r="S90" s="9"/>
      <c r="T90" s="9"/>
      <c r="U90" s="9"/>
      <c r="V90" s="9"/>
      <c r="W90" s="9"/>
      <c r="X90" s="9"/>
      <c r="Y90" s="9"/>
      <c r="Z90" s="9"/>
    </row>
    <row r="91" spans="1:26" ht="7.9" customHeight="1">
      <c r="A91" s="466"/>
      <c r="B91" s="467"/>
      <c r="C91" s="467"/>
      <c r="D91" s="467"/>
      <c r="E91" s="467"/>
      <c r="F91" s="467"/>
      <c r="G91" s="467"/>
      <c r="H91" s="467"/>
      <c r="I91" s="467"/>
      <c r="J91" s="467"/>
      <c r="K91" s="467"/>
      <c r="L91" s="468"/>
      <c r="N91" s="9"/>
      <c r="O91" s="9"/>
      <c r="P91" s="9"/>
      <c r="Q91" s="9"/>
      <c r="R91" s="9"/>
      <c r="S91" s="9"/>
      <c r="T91" s="9"/>
      <c r="U91" s="9"/>
      <c r="V91" s="9"/>
      <c r="W91" s="9"/>
      <c r="X91" s="9"/>
      <c r="Y91" s="9"/>
      <c r="Z91" s="9"/>
    </row>
    <row r="92" spans="1:26" ht="7.9" customHeight="1">
      <c r="A92" s="469" t="s">
        <v>21</v>
      </c>
      <c r="B92" s="467"/>
      <c r="C92" s="467"/>
      <c r="D92" s="470" t="s">
        <v>22</v>
      </c>
      <c r="E92" s="467"/>
      <c r="F92" s="467"/>
      <c r="G92" s="470" t="s">
        <v>23</v>
      </c>
      <c r="H92" s="467"/>
      <c r="I92" s="467"/>
      <c r="J92" s="470" t="s">
        <v>24</v>
      </c>
      <c r="K92" s="467"/>
      <c r="L92" s="468"/>
      <c r="N92" s="9"/>
      <c r="O92" s="9"/>
      <c r="P92" s="9"/>
      <c r="Q92" s="9"/>
      <c r="R92" s="9"/>
      <c r="S92" s="9"/>
      <c r="T92" s="9"/>
      <c r="U92" s="9"/>
      <c r="V92" s="9"/>
      <c r="W92" s="9"/>
      <c r="X92" s="9"/>
      <c r="Y92" s="9"/>
      <c r="Z92" s="9"/>
    </row>
    <row r="93" spans="1:26" ht="7.9" customHeight="1">
      <c r="A93" s="14" t="s">
        <v>47</v>
      </c>
      <c r="B93" s="15" t="s">
        <v>48</v>
      </c>
      <c r="C93" s="16" t="s">
        <v>49</v>
      </c>
      <c r="D93" s="15" t="s">
        <v>47</v>
      </c>
      <c r="E93" s="15" t="s">
        <v>48</v>
      </c>
      <c r="F93" s="16" t="s">
        <v>49</v>
      </c>
      <c r="G93" s="15" t="s">
        <v>47</v>
      </c>
      <c r="H93" s="15" t="s">
        <v>48</v>
      </c>
      <c r="I93" s="16" t="s">
        <v>49</v>
      </c>
      <c r="J93" s="15" t="s">
        <v>47</v>
      </c>
      <c r="K93" s="15" t="s">
        <v>48</v>
      </c>
      <c r="L93" s="17" t="s">
        <v>49</v>
      </c>
      <c r="N93" s="9"/>
      <c r="O93" s="9"/>
      <c r="P93" s="9"/>
      <c r="Q93" s="9"/>
      <c r="R93" s="9"/>
      <c r="S93" s="9"/>
      <c r="T93" s="9"/>
      <c r="U93" s="9"/>
      <c r="V93" s="9"/>
      <c r="W93" s="9"/>
      <c r="X93" s="9"/>
      <c r="Y93" s="9"/>
      <c r="Z93" s="9"/>
    </row>
    <row r="94" spans="1:26" ht="7.9" customHeight="1">
      <c r="A94" s="18">
        <v>1</v>
      </c>
      <c r="B94" s="19">
        <v>21424</v>
      </c>
      <c r="C94" s="19">
        <v>6694.9539999999997</v>
      </c>
      <c r="D94" s="19">
        <v>1</v>
      </c>
      <c r="E94" s="19">
        <v>112805</v>
      </c>
      <c r="F94" s="19">
        <v>249258.91899999999</v>
      </c>
      <c r="G94" s="19">
        <v>1</v>
      </c>
      <c r="H94" s="19">
        <v>91776</v>
      </c>
      <c r="I94" s="19">
        <v>199117.94699999999</v>
      </c>
      <c r="J94" s="19">
        <v>1</v>
      </c>
      <c r="K94" s="19">
        <v>70336</v>
      </c>
      <c r="L94" s="20">
        <v>165147.68400000001</v>
      </c>
      <c r="N94" s="9"/>
      <c r="O94" s="9"/>
      <c r="P94" s="9"/>
      <c r="Q94" s="9"/>
      <c r="R94" s="9"/>
      <c r="S94" s="9"/>
      <c r="T94" s="9"/>
      <c r="U94" s="9"/>
      <c r="V94" s="9"/>
      <c r="W94" s="9"/>
      <c r="X94" s="9"/>
      <c r="Y94" s="9"/>
      <c r="Z94" s="9"/>
    </row>
    <row r="95" spans="1:26" ht="7.9" customHeight="1">
      <c r="A95" s="18">
        <v>500</v>
      </c>
      <c r="B95" s="19">
        <v>42404</v>
      </c>
      <c r="C95" s="19">
        <v>56159.21</v>
      </c>
      <c r="D95" s="19">
        <v>5000</v>
      </c>
      <c r="E95" s="19">
        <v>68273</v>
      </c>
      <c r="F95" s="19">
        <v>490935.04200000002</v>
      </c>
      <c r="G95" s="19">
        <v>5000</v>
      </c>
      <c r="H95" s="19">
        <v>58972</v>
      </c>
      <c r="I95" s="19">
        <v>431156.99900000001</v>
      </c>
      <c r="J95" s="19">
        <v>5000</v>
      </c>
      <c r="K95" s="19">
        <v>50676</v>
      </c>
      <c r="L95" s="20">
        <v>361301.3</v>
      </c>
      <c r="N95" s="9"/>
      <c r="O95" s="9"/>
      <c r="P95" s="9"/>
      <c r="Q95" s="9"/>
      <c r="R95" s="9"/>
      <c r="S95" s="9"/>
      <c r="T95" s="9"/>
      <c r="U95" s="9"/>
      <c r="V95" s="9"/>
      <c r="W95" s="9"/>
      <c r="X95" s="9"/>
      <c r="Y95" s="9"/>
      <c r="Z95" s="9"/>
    </row>
    <row r="96" spans="1:26" ht="7.9" customHeight="1">
      <c r="A96" s="18">
        <v>2000</v>
      </c>
      <c r="B96" s="19">
        <v>118829</v>
      </c>
      <c r="C96" s="19">
        <v>664621.17000000004</v>
      </c>
      <c r="D96" s="19">
        <v>10000</v>
      </c>
      <c r="E96" s="19">
        <v>137687</v>
      </c>
      <c r="F96" s="19">
        <v>3147347.6779999998</v>
      </c>
      <c r="G96" s="19">
        <v>10000</v>
      </c>
      <c r="H96" s="19">
        <v>120399</v>
      </c>
      <c r="I96" s="19">
        <v>2813668.8840000001</v>
      </c>
      <c r="J96" s="19">
        <v>10000</v>
      </c>
      <c r="K96" s="19">
        <v>112202</v>
      </c>
      <c r="L96" s="20">
        <v>2581207.34</v>
      </c>
      <c r="N96" s="9"/>
      <c r="O96" s="9"/>
      <c r="P96" s="9"/>
      <c r="Q96" s="9"/>
      <c r="R96" s="9"/>
      <c r="S96" s="9"/>
      <c r="T96" s="9"/>
      <c r="U96" s="9"/>
      <c r="V96" s="9"/>
      <c r="W96" s="9"/>
      <c r="X96" s="9"/>
      <c r="Y96" s="9"/>
      <c r="Z96" s="9"/>
    </row>
    <row r="97" spans="1:26" ht="7.9" customHeight="1">
      <c r="A97" s="18">
        <v>10000</v>
      </c>
      <c r="B97" s="19">
        <v>128361</v>
      </c>
      <c r="C97" s="19">
        <v>2884788.798</v>
      </c>
      <c r="D97" s="19">
        <v>50000</v>
      </c>
      <c r="E97" s="19">
        <v>32505</v>
      </c>
      <c r="F97" s="19">
        <v>2185837.5290000001</v>
      </c>
      <c r="G97" s="19">
        <v>50000</v>
      </c>
      <c r="H97" s="19">
        <v>31489</v>
      </c>
      <c r="I97" s="19">
        <v>2128697.2599999998</v>
      </c>
      <c r="J97" s="19">
        <v>50000</v>
      </c>
      <c r="K97" s="19">
        <v>35803</v>
      </c>
      <c r="L97" s="20">
        <v>2139956.781</v>
      </c>
      <c r="N97" s="9"/>
      <c r="O97" s="9"/>
      <c r="P97" s="9"/>
      <c r="Q97" s="9"/>
      <c r="R97" s="9"/>
      <c r="S97" s="9"/>
      <c r="T97" s="9"/>
      <c r="U97" s="9"/>
      <c r="V97" s="9"/>
      <c r="W97" s="9"/>
      <c r="X97" s="9"/>
      <c r="Y97" s="9"/>
      <c r="Z97" s="9"/>
    </row>
    <row r="98" spans="1:26" ht="7.9" customHeight="1">
      <c r="A98" s="18">
        <v>50000</v>
      </c>
      <c r="B98" s="19">
        <v>26772</v>
      </c>
      <c r="C98" s="19">
        <v>1802310.1529999999</v>
      </c>
      <c r="D98" s="19">
        <v>100000</v>
      </c>
      <c r="E98" s="19">
        <v>16472</v>
      </c>
      <c r="F98" s="19">
        <v>2341618.6940000001</v>
      </c>
      <c r="G98" s="19">
        <v>100000</v>
      </c>
      <c r="H98" s="19">
        <v>18637</v>
      </c>
      <c r="I98" s="19">
        <v>2806376.9539999999</v>
      </c>
      <c r="J98" s="19">
        <v>100000</v>
      </c>
      <c r="K98" s="19">
        <v>18780</v>
      </c>
      <c r="L98" s="20">
        <v>2660801.6460000002</v>
      </c>
      <c r="N98" s="9"/>
      <c r="O98" s="9"/>
      <c r="P98" s="9"/>
      <c r="Q98" s="9"/>
      <c r="R98" s="9"/>
      <c r="S98" s="9"/>
      <c r="T98" s="9"/>
      <c r="U98" s="9"/>
      <c r="V98" s="9"/>
      <c r="W98" s="9"/>
      <c r="X98" s="9"/>
      <c r="Y98" s="9"/>
      <c r="Z98" s="9"/>
    </row>
    <row r="99" spans="1:26" ht="7.9" customHeight="1">
      <c r="A99" s="18">
        <v>100000</v>
      </c>
      <c r="B99" s="19">
        <v>15176</v>
      </c>
      <c r="C99" s="19">
        <v>2316053.15</v>
      </c>
      <c r="D99" s="19">
        <v>250000</v>
      </c>
      <c r="E99" s="19">
        <v>7548</v>
      </c>
      <c r="F99" s="19">
        <v>2377280.6150000002</v>
      </c>
      <c r="G99" s="19">
        <v>250000</v>
      </c>
      <c r="H99" s="19">
        <v>5431</v>
      </c>
      <c r="I99" s="19">
        <v>1845932.6769999999</v>
      </c>
      <c r="J99" s="19">
        <v>250000</v>
      </c>
      <c r="K99" s="19">
        <v>5614</v>
      </c>
      <c r="L99" s="20">
        <v>1670871.189</v>
      </c>
      <c r="N99" s="9"/>
      <c r="O99" s="9"/>
      <c r="P99" s="9"/>
      <c r="Q99" s="9"/>
      <c r="R99" s="9"/>
      <c r="S99" s="9"/>
      <c r="T99" s="9"/>
      <c r="U99" s="9"/>
      <c r="V99" s="9"/>
      <c r="W99" s="9"/>
      <c r="X99" s="9"/>
      <c r="Y99" s="9"/>
      <c r="Z99" s="9"/>
    </row>
    <row r="100" spans="1:26" ht="7.9" customHeight="1">
      <c r="A100" s="18">
        <v>250000</v>
      </c>
      <c r="B100" s="19">
        <v>4714</v>
      </c>
      <c r="C100" s="19">
        <v>1638672.402</v>
      </c>
      <c r="D100" s="19">
        <v>500000</v>
      </c>
      <c r="E100" s="19">
        <v>2347</v>
      </c>
      <c r="F100" s="19">
        <v>1616086.0589999999</v>
      </c>
      <c r="G100" s="19">
        <v>500000</v>
      </c>
      <c r="H100" s="19">
        <v>2397</v>
      </c>
      <c r="I100" s="19">
        <v>1640645.4979999999</v>
      </c>
      <c r="J100" s="19">
        <v>500000</v>
      </c>
      <c r="K100" s="19">
        <v>2161</v>
      </c>
      <c r="L100" s="20">
        <v>1361977.719</v>
      </c>
      <c r="N100" s="9"/>
      <c r="O100" s="9"/>
      <c r="P100" s="9"/>
      <c r="Q100" s="9"/>
      <c r="R100" s="9"/>
      <c r="S100" s="9"/>
      <c r="T100" s="9"/>
      <c r="U100" s="9"/>
      <c r="V100" s="9"/>
      <c r="W100" s="9"/>
      <c r="X100" s="9"/>
      <c r="Y100" s="9"/>
      <c r="Z100" s="9"/>
    </row>
    <row r="101" spans="1:26" ht="7.9" customHeight="1">
      <c r="A101" s="18">
        <v>500000</v>
      </c>
      <c r="B101" s="19">
        <v>2098</v>
      </c>
      <c r="C101" s="19">
        <v>1414239.8370000001</v>
      </c>
      <c r="D101" s="19">
        <v>1000000</v>
      </c>
      <c r="E101" s="19">
        <v>1024</v>
      </c>
      <c r="F101" s="19">
        <v>1417388.439</v>
      </c>
      <c r="G101" s="19">
        <v>1000000</v>
      </c>
      <c r="H101" s="19">
        <v>1037</v>
      </c>
      <c r="I101" s="19">
        <v>1421095.527</v>
      </c>
      <c r="J101" s="19">
        <v>1000000</v>
      </c>
      <c r="K101" s="19">
        <v>721</v>
      </c>
      <c r="L101" s="20">
        <v>951657.38899999997</v>
      </c>
      <c r="N101" s="9"/>
      <c r="O101" s="9"/>
      <c r="P101" s="9"/>
      <c r="Q101" s="9"/>
      <c r="R101" s="9"/>
      <c r="S101" s="9"/>
      <c r="T101" s="9"/>
      <c r="U101" s="9"/>
      <c r="V101" s="9"/>
      <c r="W101" s="9"/>
      <c r="X101" s="9"/>
      <c r="Y101" s="9"/>
      <c r="Z101" s="9"/>
    </row>
    <row r="102" spans="1:26" ht="7.9" customHeight="1">
      <c r="A102" s="18">
        <v>1000000</v>
      </c>
      <c r="B102" s="19">
        <v>1019</v>
      </c>
      <c r="C102" s="19">
        <v>1345882.1980000001</v>
      </c>
      <c r="D102" s="19">
        <v>2000000</v>
      </c>
      <c r="E102" s="19">
        <v>440</v>
      </c>
      <c r="F102" s="19">
        <v>1353823.993</v>
      </c>
      <c r="G102" s="19">
        <v>2000000</v>
      </c>
      <c r="H102" s="19">
        <v>425</v>
      </c>
      <c r="I102" s="19">
        <v>1244222.527</v>
      </c>
      <c r="J102" s="19">
        <v>2000000</v>
      </c>
      <c r="K102" s="19">
        <v>271</v>
      </c>
      <c r="L102" s="20">
        <v>708952.49699999997</v>
      </c>
      <c r="N102" s="9"/>
      <c r="O102" s="9"/>
      <c r="P102" s="9"/>
      <c r="Q102" s="9"/>
      <c r="R102" s="9"/>
      <c r="S102" s="9"/>
      <c r="T102" s="9"/>
      <c r="U102" s="9"/>
      <c r="V102" s="9"/>
      <c r="W102" s="9"/>
      <c r="X102" s="9"/>
      <c r="Y102" s="9"/>
      <c r="Z102" s="9"/>
    </row>
    <row r="103" spans="1:26" ht="7.9" customHeight="1">
      <c r="A103" s="18">
        <v>2000000</v>
      </c>
      <c r="B103" s="19">
        <v>400</v>
      </c>
      <c r="C103" s="19">
        <v>1100275.9639999999</v>
      </c>
      <c r="D103" s="19">
        <v>5000000</v>
      </c>
      <c r="E103" s="19">
        <v>87</v>
      </c>
      <c r="F103" s="19">
        <v>576349.87300000002</v>
      </c>
      <c r="G103" s="19">
        <v>5000000</v>
      </c>
      <c r="H103" s="19">
        <v>92</v>
      </c>
      <c r="I103" s="19">
        <v>633864.98699999996</v>
      </c>
      <c r="J103" s="19">
        <v>5000000</v>
      </c>
      <c r="K103" s="19">
        <v>50</v>
      </c>
      <c r="L103" s="20">
        <v>288992.93099999998</v>
      </c>
      <c r="M103" s="9"/>
      <c r="N103" s="9"/>
      <c r="O103" s="9"/>
      <c r="P103" s="9"/>
      <c r="Q103" s="9"/>
      <c r="R103" s="9"/>
      <c r="S103" s="9"/>
      <c r="T103" s="9"/>
      <c r="U103" s="9"/>
      <c r="V103" s="9"/>
      <c r="W103" s="9"/>
      <c r="X103" s="9"/>
      <c r="Y103" s="9"/>
      <c r="Z103" s="9"/>
    </row>
    <row r="104" spans="1:26" ht="7.9" customHeight="1">
      <c r="A104" s="18">
        <v>5000000</v>
      </c>
      <c r="B104" s="19">
        <v>88</v>
      </c>
      <c r="C104" s="19">
        <v>601019.57299999997</v>
      </c>
      <c r="D104" s="19">
        <v>10000000</v>
      </c>
      <c r="E104" s="19">
        <v>35</v>
      </c>
      <c r="F104" s="19">
        <v>549202.69700000004</v>
      </c>
      <c r="G104" s="19">
        <v>10000000</v>
      </c>
      <c r="H104" s="19">
        <v>39</v>
      </c>
      <c r="I104" s="19">
        <v>619438.89500000002</v>
      </c>
      <c r="J104" s="19">
        <v>10000000</v>
      </c>
      <c r="K104" s="19">
        <v>17</v>
      </c>
      <c r="L104" s="20">
        <v>342827.82799999998</v>
      </c>
      <c r="M104" s="9"/>
      <c r="N104" s="9"/>
      <c r="O104" s="9"/>
      <c r="P104" s="9"/>
      <c r="Q104" s="9"/>
      <c r="R104" s="9"/>
      <c r="S104" s="9"/>
      <c r="T104" s="9"/>
      <c r="U104" s="9"/>
      <c r="V104" s="9"/>
      <c r="W104" s="9"/>
      <c r="X104" s="9"/>
      <c r="Y104" s="9"/>
      <c r="Z104" s="9"/>
    </row>
    <row r="105" spans="1:26" ht="7.9" customHeight="1">
      <c r="A105" s="18">
        <v>10000000</v>
      </c>
      <c r="B105" s="19">
        <v>40</v>
      </c>
      <c r="C105" s="19">
        <v>710614.31599999999</v>
      </c>
      <c r="D105" s="19">
        <v>50000000</v>
      </c>
      <c r="E105" s="19">
        <v>2</v>
      </c>
      <c r="F105" s="19">
        <v>194350.11799999999</v>
      </c>
      <c r="G105" s="19">
        <v>50000000</v>
      </c>
      <c r="H105" s="19">
        <v>1</v>
      </c>
      <c r="I105" s="19">
        <v>60024.6</v>
      </c>
      <c r="J105" s="19">
        <v>50000000</v>
      </c>
      <c r="K105" s="19">
        <v>2</v>
      </c>
      <c r="L105" s="20">
        <v>186116.11</v>
      </c>
      <c r="M105" s="9"/>
      <c r="N105" s="9"/>
      <c r="O105" s="9"/>
      <c r="P105" s="9"/>
      <c r="Q105" s="9"/>
      <c r="R105" s="9"/>
      <c r="S105" s="9"/>
      <c r="T105" s="9"/>
      <c r="U105" s="9"/>
      <c r="V105" s="9"/>
      <c r="W105" s="9"/>
      <c r="X105" s="9"/>
      <c r="Y105" s="9"/>
      <c r="Z105" s="9"/>
    </row>
    <row r="106" spans="1:26" ht="7.9" customHeight="1">
      <c r="A106" s="18">
        <v>50000000</v>
      </c>
      <c r="B106" s="19">
        <v>3</v>
      </c>
      <c r="C106" s="19">
        <v>344854.51</v>
      </c>
      <c r="D106" s="19">
        <v>150000000</v>
      </c>
      <c r="E106" s="19">
        <v>1</v>
      </c>
      <c r="F106" s="19">
        <v>742830.88</v>
      </c>
      <c r="G106" s="19">
        <v>150000000</v>
      </c>
      <c r="H106" s="19">
        <v>1</v>
      </c>
      <c r="I106" s="19">
        <v>851905.96600000001</v>
      </c>
      <c r="J106" s="19">
        <v>150000000</v>
      </c>
      <c r="K106" s="19">
        <v>0</v>
      </c>
      <c r="L106" s="20">
        <v>0</v>
      </c>
      <c r="M106" s="9"/>
      <c r="N106" s="9"/>
      <c r="O106" s="9"/>
      <c r="P106" s="9"/>
      <c r="Q106" s="9"/>
      <c r="R106" s="9"/>
      <c r="S106" s="9"/>
      <c r="T106" s="9"/>
      <c r="U106" s="9"/>
      <c r="V106" s="9"/>
      <c r="W106" s="9"/>
      <c r="X106" s="9"/>
      <c r="Y106" s="9"/>
      <c r="Z106" s="9"/>
    </row>
    <row r="107" spans="1:26" ht="7.9" customHeight="1">
      <c r="A107" s="18" t="s">
        <v>4</v>
      </c>
      <c r="B107" s="19">
        <v>361328</v>
      </c>
      <c r="C107" s="19">
        <v>14886186.234999999</v>
      </c>
      <c r="D107" s="19" t="s">
        <v>4</v>
      </c>
      <c r="E107" s="19">
        <v>379226</v>
      </c>
      <c r="F107" s="19">
        <v>17242310.636</v>
      </c>
      <c r="G107" s="19" t="s">
        <v>4</v>
      </c>
      <c r="H107" s="19">
        <v>330696</v>
      </c>
      <c r="I107" s="19">
        <v>16696148.721000001</v>
      </c>
      <c r="J107" s="19" t="s">
        <v>4</v>
      </c>
      <c r="K107" s="19">
        <v>296633</v>
      </c>
      <c r="L107" s="20">
        <v>13419810.414000001</v>
      </c>
      <c r="M107" s="9"/>
      <c r="N107" s="9"/>
      <c r="O107" s="9"/>
      <c r="P107" s="9"/>
      <c r="Q107" s="9"/>
      <c r="R107" s="9"/>
      <c r="S107" s="9"/>
      <c r="T107" s="9"/>
      <c r="U107" s="9"/>
      <c r="V107" s="9"/>
      <c r="W107" s="9"/>
      <c r="X107" s="9"/>
      <c r="Y107" s="9"/>
      <c r="Z107" s="9"/>
    </row>
    <row r="108" spans="1:26" ht="7.9" customHeight="1">
      <c r="A108" s="466"/>
      <c r="B108" s="467"/>
      <c r="C108" s="467"/>
      <c r="D108" s="467"/>
      <c r="E108" s="467"/>
      <c r="F108" s="467"/>
      <c r="G108" s="467"/>
      <c r="H108" s="467"/>
      <c r="I108" s="467"/>
      <c r="J108" s="467"/>
      <c r="K108" s="467"/>
      <c r="L108" s="468"/>
      <c r="M108" s="9"/>
      <c r="N108" s="9"/>
      <c r="O108" s="9"/>
      <c r="P108" s="9"/>
      <c r="Q108" s="9"/>
      <c r="R108" s="9"/>
      <c r="S108" s="9"/>
      <c r="T108" s="9"/>
      <c r="U108" s="9"/>
      <c r="V108" s="9"/>
      <c r="W108" s="9"/>
      <c r="X108" s="9"/>
      <c r="Y108" s="9"/>
      <c r="Z108" s="9"/>
    </row>
    <row r="109" spans="1:26" ht="7.9" customHeight="1">
      <c r="A109" s="469" t="s">
        <v>25</v>
      </c>
      <c r="B109" s="467"/>
      <c r="C109" s="467"/>
      <c r="D109" s="470" t="s">
        <v>26</v>
      </c>
      <c r="E109" s="467"/>
      <c r="F109" s="467"/>
      <c r="G109" s="470" t="s">
        <v>27</v>
      </c>
      <c r="H109" s="467"/>
      <c r="I109" s="467"/>
      <c r="J109" s="470" t="s">
        <v>28</v>
      </c>
      <c r="K109" s="467"/>
      <c r="L109" s="468"/>
      <c r="M109" s="9"/>
      <c r="N109" s="9"/>
      <c r="O109" s="9"/>
      <c r="P109" s="9"/>
      <c r="Q109" s="9"/>
      <c r="R109" s="9"/>
      <c r="S109" s="9"/>
      <c r="T109" s="9"/>
      <c r="U109" s="9"/>
      <c r="V109" s="9"/>
      <c r="W109" s="9"/>
      <c r="X109" s="9"/>
      <c r="Y109" s="9"/>
      <c r="Z109" s="9"/>
    </row>
    <row r="110" spans="1:26" ht="7.9" customHeight="1">
      <c r="A110" s="14" t="s">
        <v>47</v>
      </c>
      <c r="B110" s="15" t="s">
        <v>48</v>
      </c>
      <c r="C110" s="16" t="s">
        <v>49</v>
      </c>
      <c r="D110" s="15" t="s">
        <v>47</v>
      </c>
      <c r="E110" s="15" t="s">
        <v>48</v>
      </c>
      <c r="F110" s="16" t="s">
        <v>49</v>
      </c>
      <c r="G110" s="15" t="s">
        <v>47</v>
      </c>
      <c r="H110" s="15" t="s">
        <v>48</v>
      </c>
      <c r="I110" s="16" t="s">
        <v>49</v>
      </c>
      <c r="J110" s="15" t="s">
        <v>47</v>
      </c>
      <c r="K110" s="15" t="s">
        <v>48</v>
      </c>
      <c r="L110" s="17" t="s">
        <v>49</v>
      </c>
      <c r="M110" s="9"/>
      <c r="N110" s="9"/>
      <c r="O110" s="9"/>
      <c r="P110" s="9"/>
      <c r="Q110" s="9"/>
      <c r="R110" s="9"/>
      <c r="S110" s="9"/>
      <c r="T110" s="9"/>
      <c r="U110" s="9"/>
      <c r="V110" s="9"/>
      <c r="W110" s="9"/>
      <c r="X110" s="9"/>
      <c r="Y110" s="9"/>
      <c r="Z110" s="9"/>
    </row>
    <row r="111" spans="1:26" ht="7.9" customHeight="1">
      <c r="A111" s="18">
        <v>1</v>
      </c>
      <c r="B111" s="19">
        <v>77722</v>
      </c>
      <c r="C111" s="19">
        <v>178024.4</v>
      </c>
      <c r="D111" s="19">
        <v>1</v>
      </c>
      <c r="E111" s="19">
        <v>74132</v>
      </c>
      <c r="F111" s="19">
        <v>172204.364</v>
      </c>
      <c r="G111" s="19">
        <v>1</v>
      </c>
      <c r="H111" s="19">
        <v>49884</v>
      </c>
      <c r="I111" s="19">
        <v>109874</v>
      </c>
      <c r="J111" s="19">
        <v>1</v>
      </c>
      <c r="K111" s="19">
        <v>40505</v>
      </c>
      <c r="L111" s="20">
        <v>87341</v>
      </c>
      <c r="M111" s="9"/>
      <c r="N111" s="9"/>
      <c r="O111" s="9"/>
      <c r="P111" s="9"/>
      <c r="Q111" s="9"/>
      <c r="R111" s="9"/>
      <c r="S111" s="9"/>
      <c r="T111" s="9"/>
      <c r="U111" s="9"/>
      <c r="V111" s="9"/>
      <c r="W111" s="9"/>
      <c r="X111" s="9"/>
      <c r="Y111" s="9"/>
      <c r="Z111" s="9"/>
    </row>
    <row r="112" spans="1:26" ht="7.9" customHeight="1">
      <c r="A112" s="18">
        <v>5000</v>
      </c>
      <c r="B112" s="19">
        <v>53262</v>
      </c>
      <c r="C112" s="19">
        <v>402002.08100000001</v>
      </c>
      <c r="D112" s="19">
        <v>5000</v>
      </c>
      <c r="E112" s="19">
        <v>47612</v>
      </c>
      <c r="F112" s="19">
        <v>362914.10800000001</v>
      </c>
      <c r="G112" s="19">
        <v>5000</v>
      </c>
      <c r="H112" s="19">
        <v>39038</v>
      </c>
      <c r="I112" s="19">
        <v>274984</v>
      </c>
      <c r="J112" s="19">
        <v>5000</v>
      </c>
      <c r="K112" s="19">
        <v>33379</v>
      </c>
      <c r="L112" s="20">
        <v>229199</v>
      </c>
      <c r="M112" s="9"/>
      <c r="N112" s="9"/>
      <c r="O112" s="9"/>
      <c r="P112" s="9"/>
      <c r="Q112" s="9"/>
      <c r="R112" s="9"/>
      <c r="S112" s="9"/>
      <c r="T112" s="9"/>
      <c r="U112" s="9"/>
      <c r="V112" s="9"/>
      <c r="W112" s="9"/>
      <c r="X112" s="9"/>
      <c r="Y112" s="9"/>
      <c r="Z112" s="9"/>
    </row>
    <row r="113" spans="1:26" ht="7.9" customHeight="1">
      <c r="A113" s="18">
        <v>10000</v>
      </c>
      <c r="B113" s="19">
        <v>131887</v>
      </c>
      <c r="C113" s="19">
        <v>3256005.4739999999</v>
      </c>
      <c r="D113" s="19">
        <v>10000</v>
      </c>
      <c r="E113" s="19">
        <v>130120</v>
      </c>
      <c r="F113" s="19">
        <v>3352123.2039999999</v>
      </c>
      <c r="G113" s="19">
        <v>10000</v>
      </c>
      <c r="H113" s="19">
        <v>126032</v>
      </c>
      <c r="I113" s="19">
        <v>3161548</v>
      </c>
      <c r="J113" s="19">
        <v>10000</v>
      </c>
      <c r="K113" s="19">
        <v>118142</v>
      </c>
      <c r="L113" s="20">
        <v>2989053</v>
      </c>
      <c r="M113" s="9"/>
      <c r="N113" s="9"/>
      <c r="O113" s="9"/>
      <c r="P113" s="9"/>
      <c r="Q113" s="9"/>
      <c r="R113" s="9"/>
      <c r="S113" s="9"/>
      <c r="T113" s="9"/>
      <c r="U113" s="9"/>
      <c r="V113" s="9"/>
      <c r="W113" s="9"/>
      <c r="X113" s="9"/>
      <c r="Y113" s="9"/>
      <c r="Z113" s="9"/>
    </row>
    <row r="114" spans="1:26" ht="7.9" customHeight="1">
      <c r="A114" s="18">
        <v>50000</v>
      </c>
      <c r="B114" s="19">
        <v>42151</v>
      </c>
      <c r="C114" s="19">
        <v>2887732.6719999998</v>
      </c>
      <c r="D114" s="19">
        <v>50000</v>
      </c>
      <c r="E114" s="19">
        <v>48258</v>
      </c>
      <c r="F114" s="19">
        <v>3382290.8319999999</v>
      </c>
      <c r="G114" s="19">
        <v>50000</v>
      </c>
      <c r="H114" s="19">
        <v>49397</v>
      </c>
      <c r="I114" s="19">
        <v>3526068</v>
      </c>
      <c r="J114" s="19">
        <v>50000</v>
      </c>
      <c r="K114" s="19">
        <v>49448</v>
      </c>
      <c r="L114" s="20">
        <v>3510372</v>
      </c>
      <c r="M114" s="9"/>
      <c r="N114" s="9"/>
      <c r="O114" s="9"/>
      <c r="P114" s="9"/>
      <c r="Q114" s="9"/>
      <c r="R114" s="9"/>
      <c r="S114" s="9"/>
      <c r="T114" s="9"/>
      <c r="U114" s="9"/>
      <c r="V114" s="9"/>
      <c r="W114" s="9"/>
      <c r="X114" s="9"/>
      <c r="Y114" s="9"/>
      <c r="Z114" s="9"/>
    </row>
    <row r="115" spans="1:26" ht="7.9" customHeight="1">
      <c r="A115" s="18">
        <v>100000</v>
      </c>
      <c r="B115" s="19">
        <v>27357</v>
      </c>
      <c r="C115" s="19">
        <v>4180994.8569999998</v>
      </c>
      <c r="D115" s="19">
        <v>100000</v>
      </c>
      <c r="E115" s="19">
        <v>34266</v>
      </c>
      <c r="F115" s="19">
        <v>5323231.2170000002</v>
      </c>
      <c r="G115" s="19">
        <v>100000</v>
      </c>
      <c r="H115" s="19">
        <v>40894</v>
      </c>
      <c r="I115" s="19">
        <v>6333430</v>
      </c>
      <c r="J115" s="19">
        <v>100000</v>
      </c>
      <c r="K115" s="19">
        <v>43156</v>
      </c>
      <c r="L115" s="20">
        <v>6689267</v>
      </c>
      <c r="M115" s="9"/>
      <c r="N115" s="9"/>
      <c r="O115" s="9"/>
      <c r="P115" s="9"/>
      <c r="Q115" s="9"/>
      <c r="R115" s="9"/>
      <c r="S115" s="9"/>
      <c r="T115" s="9"/>
      <c r="U115" s="9"/>
      <c r="V115" s="9"/>
      <c r="W115" s="9"/>
      <c r="X115" s="9"/>
      <c r="Y115" s="9"/>
      <c r="Z115" s="9"/>
    </row>
    <row r="116" spans="1:26" ht="7.9" customHeight="1">
      <c r="A116" s="18">
        <v>250000</v>
      </c>
      <c r="B116" s="19">
        <v>8513</v>
      </c>
      <c r="C116" s="19">
        <v>2895172.3739999998</v>
      </c>
      <c r="D116" s="19">
        <v>250000</v>
      </c>
      <c r="E116" s="19">
        <v>11880</v>
      </c>
      <c r="F116" s="19">
        <v>4066803.3</v>
      </c>
      <c r="G116" s="19">
        <v>250000</v>
      </c>
      <c r="H116" s="19">
        <v>15119</v>
      </c>
      <c r="I116" s="19">
        <v>5234351</v>
      </c>
      <c r="J116" s="19">
        <v>250000</v>
      </c>
      <c r="K116" s="19">
        <v>16242</v>
      </c>
      <c r="L116" s="20">
        <v>5629526</v>
      </c>
      <c r="M116" s="9"/>
      <c r="N116" s="9"/>
      <c r="O116" s="9"/>
      <c r="P116" s="9"/>
      <c r="Q116" s="9"/>
      <c r="R116" s="9"/>
      <c r="S116" s="9"/>
      <c r="T116" s="9"/>
      <c r="U116" s="9"/>
      <c r="V116" s="9"/>
      <c r="W116" s="9"/>
      <c r="X116" s="9"/>
      <c r="Y116" s="9"/>
      <c r="Z116" s="9"/>
    </row>
    <row r="117" spans="1:26" ht="7.9" customHeight="1">
      <c r="A117" s="18">
        <v>500000</v>
      </c>
      <c r="B117" s="19">
        <v>3464</v>
      </c>
      <c r="C117" s="19">
        <v>2382102.0750000002</v>
      </c>
      <c r="D117" s="19">
        <v>500000</v>
      </c>
      <c r="E117" s="19">
        <v>5018</v>
      </c>
      <c r="F117" s="19">
        <v>3480121.3810000001</v>
      </c>
      <c r="G117" s="19">
        <v>500000</v>
      </c>
      <c r="H117" s="19">
        <v>7026</v>
      </c>
      <c r="I117" s="19">
        <v>4845090</v>
      </c>
      <c r="J117" s="19">
        <v>500000</v>
      </c>
      <c r="K117" s="19">
        <v>7330</v>
      </c>
      <c r="L117" s="20">
        <v>5043898</v>
      </c>
      <c r="M117" s="9"/>
      <c r="N117" s="9"/>
      <c r="O117" s="9"/>
      <c r="P117" s="9"/>
      <c r="Q117" s="9"/>
      <c r="R117" s="9"/>
      <c r="S117" s="9"/>
      <c r="T117" s="9"/>
      <c r="U117" s="9"/>
      <c r="V117" s="9"/>
      <c r="W117" s="9"/>
      <c r="X117" s="9"/>
      <c r="Y117" s="9"/>
      <c r="Z117" s="9"/>
    </row>
    <row r="118" spans="1:26" ht="7.9" customHeight="1">
      <c r="A118" s="18">
        <v>1000000</v>
      </c>
      <c r="B118" s="19">
        <v>1203</v>
      </c>
      <c r="C118" s="19">
        <v>1674274.69</v>
      </c>
      <c r="D118" s="19">
        <v>1000000</v>
      </c>
      <c r="E118" s="19">
        <v>2097</v>
      </c>
      <c r="F118" s="19">
        <v>2881707.3190000001</v>
      </c>
      <c r="G118" s="19">
        <v>1000000</v>
      </c>
      <c r="H118" s="19">
        <v>2984</v>
      </c>
      <c r="I118" s="19">
        <v>4085168</v>
      </c>
      <c r="J118" s="19">
        <v>1000000</v>
      </c>
      <c r="K118" s="19">
        <v>3164</v>
      </c>
      <c r="L118" s="20">
        <v>4317949</v>
      </c>
      <c r="M118" s="9"/>
      <c r="N118" s="9"/>
      <c r="O118" s="9"/>
      <c r="P118" s="9"/>
      <c r="Q118" s="9"/>
      <c r="R118" s="9"/>
      <c r="S118" s="9"/>
      <c r="T118" s="9"/>
      <c r="U118" s="9"/>
      <c r="V118" s="9"/>
      <c r="W118" s="9"/>
      <c r="X118" s="9"/>
      <c r="Y118" s="9"/>
      <c r="Z118" s="9"/>
    </row>
    <row r="119" spans="1:26" ht="7.9" customHeight="1">
      <c r="A119" s="18">
        <v>2000000</v>
      </c>
      <c r="B119" s="19">
        <v>510</v>
      </c>
      <c r="C119" s="19">
        <v>1508739.412</v>
      </c>
      <c r="D119" s="19">
        <v>2000000</v>
      </c>
      <c r="E119" s="19">
        <v>938</v>
      </c>
      <c r="F119" s="19">
        <v>2814894.6869999999</v>
      </c>
      <c r="G119" s="19">
        <v>2000000</v>
      </c>
      <c r="H119" s="19">
        <v>1451</v>
      </c>
      <c r="I119" s="19">
        <v>4289878</v>
      </c>
      <c r="J119" s="19">
        <v>2000000</v>
      </c>
      <c r="K119" s="19">
        <v>1397</v>
      </c>
      <c r="L119" s="20">
        <v>4190542</v>
      </c>
      <c r="M119" s="9"/>
      <c r="N119" s="9"/>
      <c r="O119" s="9"/>
      <c r="P119" s="9"/>
      <c r="Q119" s="9"/>
      <c r="R119" s="9"/>
      <c r="S119" s="9"/>
      <c r="T119" s="9"/>
      <c r="U119" s="9"/>
      <c r="V119" s="9"/>
      <c r="W119" s="9"/>
      <c r="X119" s="9"/>
      <c r="Y119" s="9"/>
      <c r="Z119" s="9"/>
    </row>
    <row r="120" spans="1:26" ht="7.9" customHeight="1">
      <c r="A120" s="18">
        <v>5000000</v>
      </c>
      <c r="B120" s="19">
        <v>104</v>
      </c>
      <c r="C120" s="19">
        <v>690191.09199999995</v>
      </c>
      <c r="D120" s="19">
        <v>5000000</v>
      </c>
      <c r="E120" s="19">
        <v>196</v>
      </c>
      <c r="F120" s="19">
        <v>1328117.5830000001</v>
      </c>
      <c r="G120" s="19">
        <v>5000000</v>
      </c>
      <c r="H120" s="19">
        <v>326</v>
      </c>
      <c r="I120" s="19">
        <v>2224787</v>
      </c>
      <c r="J120" s="19">
        <v>5000000</v>
      </c>
      <c r="K120" s="19">
        <v>332</v>
      </c>
      <c r="L120" s="20">
        <v>2236685</v>
      </c>
      <c r="M120" s="9"/>
      <c r="N120" s="9"/>
      <c r="O120" s="9"/>
      <c r="P120" s="9"/>
      <c r="Q120" s="9"/>
      <c r="R120" s="9"/>
      <c r="S120" s="9"/>
      <c r="T120" s="9"/>
      <c r="U120" s="9"/>
      <c r="V120" s="9"/>
      <c r="W120" s="9"/>
      <c r="X120" s="9"/>
      <c r="Y120" s="9"/>
      <c r="Z120" s="9"/>
    </row>
    <row r="121" spans="1:26" ht="7.9" customHeight="1">
      <c r="A121" s="18">
        <v>10000000</v>
      </c>
      <c r="B121" s="19">
        <v>40</v>
      </c>
      <c r="C121" s="19">
        <v>675772.19400000002</v>
      </c>
      <c r="D121" s="19">
        <v>10000000</v>
      </c>
      <c r="E121" s="19">
        <v>60</v>
      </c>
      <c r="F121" s="19">
        <v>841439.18299999996</v>
      </c>
      <c r="G121" s="19">
        <v>10000000</v>
      </c>
      <c r="H121" s="19">
        <v>93</v>
      </c>
      <c r="I121" s="19">
        <v>1214230</v>
      </c>
      <c r="J121" s="19">
        <v>10000000</v>
      </c>
      <c r="K121" s="19">
        <v>112</v>
      </c>
      <c r="L121" s="20">
        <v>1454110</v>
      </c>
      <c r="M121" s="9"/>
      <c r="N121" s="9"/>
      <c r="O121" s="9"/>
      <c r="P121" s="9"/>
      <c r="Q121" s="9"/>
      <c r="R121" s="9"/>
      <c r="S121" s="9"/>
      <c r="T121" s="9"/>
      <c r="U121" s="9"/>
      <c r="V121" s="9"/>
      <c r="W121" s="9"/>
      <c r="X121" s="9"/>
      <c r="Y121" s="9"/>
      <c r="Z121" s="9"/>
    </row>
    <row r="122" spans="1:26" ht="7.9" customHeight="1">
      <c r="A122" s="18">
        <v>50000000</v>
      </c>
      <c r="B122" s="19">
        <v>0</v>
      </c>
      <c r="C122" s="19">
        <v>0</v>
      </c>
      <c r="D122" s="19">
        <v>50000000</v>
      </c>
      <c r="E122" s="19">
        <v>2</v>
      </c>
      <c r="F122" s="19">
        <v>125379.423</v>
      </c>
      <c r="G122" s="19">
        <v>20000000</v>
      </c>
      <c r="H122" s="19">
        <v>30</v>
      </c>
      <c r="I122" s="19">
        <v>881175</v>
      </c>
      <c r="J122" s="19">
        <v>20000000</v>
      </c>
      <c r="K122" s="19">
        <v>38</v>
      </c>
      <c r="L122" s="20">
        <v>1154089</v>
      </c>
      <c r="M122" s="9"/>
      <c r="N122" s="9"/>
      <c r="O122" s="9"/>
      <c r="P122" s="9"/>
      <c r="Q122" s="9"/>
      <c r="R122" s="9"/>
      <c r="S122" s="9"/>
      <c r="T122" s="9"/>
      <c r="U122" s="9"/>
      <c r="V122" s="9"/>
      <c r="W122" s="9"/>
      <c r="X122" s="9"/>
      <c r="Y122" s="9"/>
      <c r="Z122" s="9"/>
    </row>
    <row r="123" spans="1:26" ht="7.9" customHeight="1">
      <c r="A123" s="18">
        <v>150000000</v>
      </c>
      <c r="B123" s="19">
        <v>0</v>
      </c>
      <c r="C123" s="19">
        <v>0</v>
      </c>
      <c r="D123" s="19">
        <v>150000000</v>
      </c>
      <c r="E123" s="19">
        <v>2</v>
      </c>
      <c r="F123" s="19">
        <v>375063.31599999999</v>
      </c>
      <c r="G123" s="19">
        <v>50000000</v>
      </c>
      <c r="H123" s="19">
        <v>2</v>
      </c>
      <c r="I123" s="19">
        <v>121324</v>
      </c>
      <c r="J123" s="19">
        <v>50000000</v>
      </c>
      <c r="K123" s="19">
        <v>4</v>
      </c>
      <c r="L123" s="20">
        <v>308937</v>
      </c>
      <c r="M123" s="9"/>
      <c r="N123" s="9"/>
      <c r="O123" s="9"/>
      <c r="P123" s="9"/>
      <c r="Q123" s="9"/>
      <c r="R123" s="9"/>
      <c r="S123" s="9"/>
      <c r="T123" s="9"/>
      <c r="U123" s="9"/>
      <c r="V123" s="9"/>
      <c r="W123" s="9"/>
      <c r="X123" s="9"/>
      <c r="Y123" s="9"/>
      <c r="Z123" s="9"/>
    </row>
    <row r="124" spans="1:26" ht="7.9" customHeight="1">
      <c r="A124" s="18" t="s">
        <v>4</v>
      </c>
      <c r="B124" s="19">
        <v>346213</v>
      </c>
      <c r="C124" s="19">
        <v>20731011.320999999</v>
      </c>
      <c r="D124" s="19" t="s">
        <v>4</v>
      </c>
      <c r="E124" s="19">
        <v>354581</v>
      </c>
      <c r="F124" s="19">
        <v>28506289.916999999</v>
      </c>
      <c r="G124" s="19">
        <v>100000000</v>
      </c>
      <c r="H124" s="19">
        <v>0</v>
      </c>
      <c r="I124" s="19">
        <v>0</v>
      </c>
      <c r="J124" s="19">
        <v>100000000</v>
      </c>
      <c r="K124" s="19">
        <v>1</v>
      </c>
      <c r="L124" s="20">
        <v>109184</v>
      </c>
      <c r="M124" s="9"/>
      <c r="N124" s="9"/>
      <c r="O124" s="9"/>
      <c r="P124" s="9"/>
      <c r="Q124" s="9"/>
      <c r="R124" s="9"/>
      <c r="S124" s="9"/>
      <c r="T124" s="9"/>
      <c r="U124" s="9"/>
      <c r="V124" s="9"/>
      <c r="W124" s="9"/>
      <c r="X124" s="9"/>
      <c r="Y124" s="9"/>
      <c r="Z124" s="9"/>
    </row>
    <row r="125" spans="1:26" ht="7.9" customHeight="1">
      <c r="A125" s="18"/>
      <c r="B125" s="19"/>
      <c r="C125" s="19"/>
      <c r="D125" s="19"/>
      <c r="E125" s="19"/>
      <c r="F125" s="19"/>
      <c r="G125" s="19">
        <v>150000000</v>
      </c>
      <c r="H125" s="19">
        <v>0</v>
      </c>
      <c r="I125" s="19">
        <v>0</v>
      </c>
      <c r="J125" s="19" t="s">
        <v>4</v>
      </c>
      <c r="K125" s="19">
        <v>313250</v>
      </c>
      <c r="L125" s="20">
        <v>37950152</v>
      </c>
      <c r="M125" s="9"/>
      <c r="N125" s="9"/>
      <c r="O125" s="9"/>
      <c r="P125" s="9"/>
      <c r="Q125" s="9"/>
      <c r="R125" s="9"/>
      <c r="S125" s="9"/>
      <c r="T125" s="9"/>
      <c r="U125" s="9"/>
      <c r="V125" s="9"/>
      <c r="W125" s="9"/>
      <c r="X125" s="9"/>
      <c r="Y125" s="9"/>
      <c r="Z125" s="9"/>
    </row>
    <row r="126" spans="1:26" ht="7.9" customHeight="1">
      <c r="A126" s="18"/>
      <c r="B126" s="19"/>
      <c r="C126" s="19"/>
      <c r="D126" s="19"/>
      <c r="E126" s="19"/>
      <c r="F126" s="19"/>
      <c r="G126" s="19" t="s">
        <v>4</v>
      </c>
      <c r="H126" s="19">
        <v>332276</v>
      </c>
      <c r="I126" s="19">
        <v>36301907</v>
      </c>
      <c r="J126" s="19"/>
      <c r="K126" s="19"/>
      <c r="L126" s="20"/>
      <c r="M126" s="9"/>
      <c r="N126" s="9"/>
      <c r="O126" s="9"/>
      <c r="P126" s="9"/>
      <c r="Q126" s="9"/>
      <c r="R126" s="9"/>
      <c r="S126" s="9"/>
      <c r="T126" s="9"/>
      <c r="U126" s="9"/>
      <c r="V126" s="9"/>
      <c r="W126" s="9"/>
      <c r="X126" s="9"/>
      <c r="Y126" s="9"/>
      <c r="Z126" s="9"/>
    </row>
    <row r="127" spans="1:26" ht="7.9" customHeight="1">
      <c r="A127" s="466"/>
      <c r="B127" s="457"/>
      <c r="C127" s="457"/>
      <c r="D127" s="457"/>
      <c r="E127" s="457"/>
      <c r="F127" s="457"/>
      <c r="G127" s="457"/>
      <c r="H127" s="457"/>
      <c r="I127" s="457"/>
      <c r="J127" s="457"/>
      <c r="K127" s="457"/>
      <c r="L127" s="458"/>
      <c r="M127" s="9"/>
      <c r="N127" s="9"/>
      <c r="O127" s="9"/>
      <c r="P127" s="9"/>
      <c r="Q127" s="9"/>
      <c r="R127" s="9"/>
      <c r="S127" s="9"/>
      <c r="T127" s="9"/>
      <c r="U127" s="9"/>
      <c r="V127" s="9"/>
      <c r="W127" s="9"/>
      <c r="X127" s="9"/>
      <c r="Y127" s="9"/>
      <c r="Z127" s="9"/>
    </row>
    <row r="128" spans="1:26" ht="7.9" customHeight="1">
      <c r="A128" s="469" t="s">
        <v>29</v>
      </c>
      <c r="B128" s="467"/>
      <c r="C128" s="467"/>
      <c r="D128" s="470" t="s">
        <v>30</v>
      </c>
      <c r="E128" s="467"/>
      <c r="F128" s="467"/>
      <c r="G128" s="470" t="s">
        <v>31</v>
      </c>
      <c r="H128" s="467"/>
      <c r="I128" s="467"/>
      <c r="J128" s="470" t="s">
        <v>32</v>
      </c>
      <c r="K128" s="467"/>
      <c r="L128" s="468"/>
      <c r="M128" s="9"/>
      <c r="N128" s="9"/>
      <c r="O128" s="9"/>
      <c r="P128" s="9"/>
      <c r="Q128" s="9"/>
      <c r="R128" s="9"/>
      <c r="S128" s="9"/>
      <c r="T128" s="9"/>
    </row>
    <row r="129" spans="1:20" ht="7.9" customHeight="1">
      <c r="A129" s="14" t="s">
        <v>47</v>
      </c>
      <c r="B129" s="15" t="s">
        <v>48</v>
      </c>
      <c r="C129" s="16" t="s">
        <v>49</v>
      </c>
      <c r="D129" s="15" t="s">
        <v>47</v>
      </c>
      <c r="E129" s="15" t="s">
        <v>48</v>
      </c>
      <c r="F129" s="16" t="s">
        <v>49</v>
      </c>
      <c r="G129" s="15" t="s">
        <v>47</v>
      </c>
      <c r="H129" s="15" t="s">
        <v>48</v>
      </c>
      <c r="I129" s="16" t="s">
        <v>49</v>
      </c>
      <c r="J129" s="15" t="s">
        <v>47</v>
      </c>
      <c r="K129" s="15" t="s">
        <v>48</v>
      </c>
      <c r="L129" s="17" t="s">
        <v>49</v>
      </c>
      <c r="M129" s="9"/>
      <c r="N129" s="9"/>
      <c r="O129" s="9"/>
      <c r="P129" s="9"/>
      <c r="Q129" s="9"/>
      <c r="R129" s="9"/>
      <c r="S129" s="9"/>
      <c r="T129" s="9"/>
    </row>
    <row r="130" spans="1:20" ht="7.9" customHeight="1">
      <c r="A130" s="18">
        <v>1</v>
      </c>
      <c r="B130" s="19">
        <v>32145</v>
      </c>
      <c r="C130" s="19">
        <v>74582</v>
      </c>
      <c r="D130" s="19">
        <v>1</v>
      </c>
      <c r="E130" s="19">
        <v>241356</v>
      </c>
      <c r="F130" s="19">
        <v>15453997</v>
      </c>
      <c r="G130" s="19">
        <v>1</v>
      </c>
      <c r="H130" s="19">
        <v>247483</v>
      </c>
      <c r="I130" s="19">
        <v>16990729</v>
      </c>
      <c r="J130" s="19">
        <v>1</v>
      </c>
      <c r="K130" s="19">
        <v>214029</v>
      </c>
      <c r="L130" s="20">
        <v>15760339</v>
      </c>
      <c r="M130" s="9"/>
      <c r="N130" s="9"/>
      <c r="O130" s="9"/>
      <c r="P130" s="9"/>
      <c r="Q130" s="9"/>
      <c r="R130" s="9"/>
      <c r="S130" s="9"/>
      <c r="T130" s="9"/>
    </row>
    <row r="131" spans="1:20" ht="7.9" customHeight="1">
      <c r="A131" s="18">
        <v>5000</v>
      </c>
      <c r="B131" s="19">
        <v>29389</v>
      </c>
      <c r="C131" s="19">
        <v>201454</v>
      </c>
      <c r="D131" s="19">
        <v>250000</v>
      </c>
      <c r="E131" s="19">
        <v>24791</v>
      </c>
      <c r="F131" s="19">
        <v>8751403</v>
      </c>
      <c r="G131" s="19">
        <v>250000</v>
      </c>
      <c r="H131" s="19">
        <v>33048</v>
      </c>
      <c r="I131" s="19">
        <v>11686201</v>
      </c>
      <c r="J131" s="19">
        <v>250000</v>
      </c>
      <c r="K131" s="19">
        <v>35623</v>
      </c>
      <c r="L131" s="20">
        <v>12574145</v>
      </c>
      <c r="M131" s="9"/>
      <c r="N131" s="9"/>
      <c r="O131" s="9"/>
      <c r="P131" s="9"/>
      <c r="Q131" s="9"/>
      <c r="R131" s="9"/>
      <c r="S131" s="9"/>
      <c r="T131" s="9"/>
    </row>
    <row r="132" spans="1:20" ht="7.9" customHeight="1">
      <c r="A132" s="18">
        <v>10000</v>
      </c>
      <c r="B132" s="19">
        <v>115880</v>
      </c>
      <c r="C132" s="19">
        <v>2982158</v>
      </c>
      <c r="D132" s="19">
        <v>500000</v>
      </c>
      <c r="E132" s="19">
        <v>11724</v>
      </c>
      <c r="F132" s="19">
        <v>8163454</v>
      </c>
      <c r="G132" s="19">
        <v>500000</v>
      </c>
      <c r="H132" s="19">
        <v>16685</v>
      </c>
      <c r="I132" s="19">
        <v>11620934</v>
      </c>
      <c r="J132" s="19">
        <v>500000</v>
      </c>
      <c r="K132" s="19">
        <v>20071</v>
      </c>
      <c r="L132" s="20">
        <v>14057918</v>
      </c>
      <c r="M132" s="9"/>
      <c r="N132" s="9"/>
      <c r="O132" s="9"/>
      <c r="P132" s="9"/>
      <c r="Q132" s="9"/>
      <c r="R132" s="9"/>
      <c r="S132" s="9"/>
      <c r="T132" s="9"/>
    </row>
    <row r="133" spans="1:20" ht="7.9" customHeight="1">
      <c r="A133" s="18">
        <v>50000</v>
      </c>
      <c r="B133" s="19">
        <v>53893</v>
      </c>
      <c r="C133" s="19">
        <v>3816041</v>
      </c>
      <c r="D133" s="19">
        <v>1000000</v>
      </c>
      <c r="E133" s="19">
        <v>4716</v>
      </c>
      <c r="F133" s="19">
        <v>6479080</v>
      </c>
      <c r="G133" s="19">
        <v>1000000</v>
      </c>
      <c r="H133" s="19">
        <v>7202</v>
      </c>
      <c r="I133" s="19">
        <v>9926772</v>
      </c>
      <c r="J133" s="19">
        <v>1000000</v>
      </c>
      <c r="K133" s="19">
        <v>9110</v>
      </c>
      <c r="L133" s="20">
        <v>12630294</v>
      </c>
      <c r="M133" s="9"/>
      <c r="N133" s="9"/>
      <c r="O133" s="9"/>
      <c r="P133" s="9"/>
      <c r="Q133" s="9"/>
      <c r="R133" s="9"/>
      <c r="S133" s="9"/>
      <c r="T133" s="9"/>
    </row>
    <row r="134" spans="1:20" ht="7.9" customHeight="1">
      <c r="A134" s="18">
        <v>100000</v>
      </c>
      <c r="B134" s="19">
        <v>51076</v>
      </c>
      <c r="C134" s="19">
        <v>7975304</v>
      </c>
      <c r="D134" s="19">
        <v>2000000</v>
      </c>
      <c r="E134" s="19">
        <v>2041</v>
      </c>
      <c r="F134" s="19">
        <v>6019723</v>
      </c>
      <c r="G134" s="19">
        <v>2000000</v>
      </c>
      <c r="H134" s="19">
        <v>3102</v>
      </c>
      <c r="I134" s="19">
        <v>9092700</v>
      </c>
      <c r="J134" s="19">
        <v>2000000</v>
      </c>
      <c r="K134" s="19">
        <v>4117</v>
      </c>
      <c r="L134" s="20">
        <v>12258523</v>
      </c>
      <c r="M134" s="9"/>
      <c r="N134" s="9"/>
      <c r="O134" s="9"/>
      <c r="P134" s="9"/>
      <c r="Q134" s="9"/>
      <c r="R134" s="9"/>
    </row>
    <row r="135" spans="1:20" ht="7.9" customHeight="1">
      <c r="A135" s="18">
        <v>250000</v>
      </c>
      <c r="B135" s="19">
        <v>20400</v>
      </c>
      <c r="C135" s="19">
        <v>7068838</v>
      </c>
      <c r="D135" s="19">
        <v>5000000</v>
      </c>
      <c r="E135" s="19">
        <v>548</v>
      </c>
      <c r="F135" s="19">
        <v>4576467</v>
      </c>
      <c r="G135" s="19">
        <v>5000000</v>
      </c>
      <c r="H135" s="19">
        <v>920</v>
      </c>
      <c r="I135" s="19">
        <v>7835849</v>
      </c>
      <c r="J135" s="19">
        <v>5000000</v>
      </c>
      <c r="K135" s="19">
        <v>1197</v>
      </c>
      <c r="L135" s="20">
        <v>10100559</v>
      </c>
      <c r="M135" s="9"/>
      <c r="N135" s="9"/>
      <c r="O135" s="9"/>
      <c r="P135" s="9"/>
      <c r="Q135" s="9"/>
      <c r="R135" s="9"/>
    </row>
    <row r="136" spans="1:20" ht="7.9" customHeight="1">
      <c r="A136" s="18">
        <v>500000</v>
      </c>
      <c r="B136" s="19">
        <v>9461</v>
      </c>
      <c r="C136" s="19">
        <v>6508479</v>
      </c>
      <c r="D136" s="19">
        <v>20000000</v>
      </c>
      <c r="E136" s="19">
        <v>46</v>
      </c>
      <c r="F136" s="19">
        <v>1218762</v>
      </c>
      <c r="G136" s="19">
        <v>20000000</v>
      </c>
      <c r="H136" s="19">
        <v>72</v>
      </c>
      <c r="I136" s="19">
        <v>2159878</v>
      </c>
      <c r="J136" s="19">
        <v>20000000</v>
      </c>
      <c r="K136" s="19">
        <v>95</v>
      </c>
      <c r="L136" s="20">
        <v>2840156</v>
      </c>
      <c r="M136" s="9"/>
      <c r="N136" s="9"/>
      <c r="O136" s="9"/>
      <c r="P136" s="9"/>
      <c r="Q136" s="9"/>
      <c r="R136" s="9"/>
    </row>
    <row r="137" spans="1:20" ht="7.9" customHeight="1">
      <c r="A137" s="18">
        <v>1000000</v>
      </c>
      <c r="B137" s="19">
        <v>4127</v>
      </c>
      <c r="C137" s="19">
        <v>5644255</v>
      </c>
      <c r="D137" s="19">
        <v>50000000</v>
      </c>
      <c r="E137" s="19">
        <v>5</v>
      </c>
      <c r="F137" s="19">
        <v>317058</v>
      </c>
      <c r="G137" s="19">
        <v>50000000</v>
      </c>
      <c r="H137" s="19">
        <v>14</v>
      </c>
      <c r="I137" s="19">
        <v>1064509</v>
      </c>
      <c r="J137" s="19">
        <v>50000000</v>
      </c>
      <c r="K137" s="19">
        <v>22</v>
      </c>
      <c r="L137" s="20">
        <v>1676255</v>
      </c>
      <c r="M137" s="9"/>
      <c r="N137" s="9"/>
      <c r="O137" s="9"/>
      <c r="P137" s="9"/>
      <c r="Q137" s="9"/>
      <c r="R137" s="9"/>
    </row>
    <row r="138" spans="1:20" ht="7.9" customHeight="1">
      <c r="A138" s="18">
        <v>2000000</v>
      </c>
      <c r="B138" s="19">
        <v>1750</v>
      </c>
      <c r="C138" s="19">
        <v>5244384</v>
      </c>
      <c r="D138" s="19">
        <v>100000000</v>
      </c>
      <c r="E138" s="19">
        <v>2</v>
      </c>
      <c r="F138" s="19">
        <v>240402</v>
      </c>
      <c r="G138" s="19">
        <v>100000000</v>
      </c>
      <c r="H138" s="19">
        <v>0</v>
      </c>
      <c r="I138" s="19">
        <v>0</v>
      </c>
      <c r="J138" s="19">
        <v>100000000</v>
      </c>
      <c r="K138" s="19">
        <v>0</v>
      </c>
      <c r="L138" s="20">
        <v>0</v>
      </c>
      <c r="M138" s="9"/>
      <c r="N138" s="9"/>
      <c r="O138" s="9"/>
      <c r="P138" s="9"/>
      <c r="Q138" s="9"/>
      <c r="R138" s="9"/>
    </row>
    <row r="139" spans="1:20" ht="7.9" customHeight="1">
      <c r="A139" s="18">
        <v>5000000</v>
      </c>
      <c r="B139" s="19">
        <v>421</v>
      </c>
      <c r="C139" s="19">
        <v>2954141</v>
      </c>
      <c r="D139" s="19" t="s">
        <v>4</v>
      </c>
      <c r="E139" s="19">
        <v>285229</v>
      </c>
      <c r="F139" s="19">
        <v>51220346</v>
      </c>
      <c r="G139" s="19" t="s">
        <v>4</v>
      </c>
      <c r="H139" s="19">
        <v>308526</v>
      </c>
      <c r="I139" s="19">
        <v>70377572</v>
      </c>
      <c r="J139" s="19" t="s">
        <v>4</v>
      </c>
      <c r="K139" s="19">
        <v>284264</v>
      </c>
      <c r="L139" s="20">
        <v>81898189</v>
      </c>
      <c r="M139" s="9"/>
      <c r="N139" s="9"/>
      <c r="O139" s="9"/>
      <c r="P139" s="9"/>
      <c r="Q139" s="9"/>
      <c r="R139" s="9"/>
    </row>
    <row r="140" spans="1:20" ht="7.9" customHeight="1">
      <c r="A140" s="18">
        <v>10000000</v>
      </c>
      <c r="B140" s="19">
        <v>100</v>
      </c>
      <c r="C140" s="19">
        <v>1311284</v>
      </c>
      <c r="D140" s="19"/>
      <c r="E140" s="19"/>
      <c r="F140" s="19"/>
      <c r="G140" s="19"/>
      <c r="H140" s="19"/>
      <c r="I140" s="19"/>
      <c r="J140" s="19"/>
      <c r="K140" s="19"/>
      <c r="L140" s="20"/>
      <c r="M140" s="9"/>
      <c r="N140" s="9"/>
      <c r="O140" s="9"/>
      <c r="P140" s="9"/>
      <c r="Q140" s="9"/>
      <c r="R140" s="9"/>
    </row>
    <row r="141" spans="1:20" ht="7.9" customHeight="1">
      <c r="A141" s="18">
        <v>20000000</v>
      </c>
      <c r="B141" s="19">
        <v>41</v>
      </c>
      <c r="C141" s="19">
        <v>1277463</v>
      </c>
      <c r="D141" s="19"/>
      <c r="E141" s="19"/>
      <c r="F141" s="19"/>
      <c r="G141" s="22"/>
      <c r="H141" s="22"/>
      <c r="I141" s="22"/>
      <c r="J141" s="22"/>
      <c r="K141" s="22"/>
      <c r="L141" s="23"/>
      <c r="M141" s="9"/>
      <c r="N141" s="9"/>
      <c r="O141" s="9"/>
      <c r="P141" s="9"/>
      <c r="Q141" s="9"/>
      <c r="R141" s="9"/>
    </row>
    <row r="142" spans="1:20" ht="7.9" customHeight="1">
      <c r="A142" s="18">
        <v>50000000</v>
      </c>
      <c r="B142" s="19">
        <v>9</v>
      </c>
      <c r="C142" s="19">
        <v>589752</v>
      </c>
      <c r="D142" s="19"/>
      <c r="E142" s="19"/>
      <c r="F142" s="19"/>
      <c r="G142" s="22"/>
      <c r="H142" s="22"/>
      <c r="I142" s="22"/>
      <c r="J142" s="22"/>
      <c r="K142" s="22"/>
      <c r="L142" s="23"/>
      <c r="M142" s="9"/>
      <c r="N142" s="9"/>
      <c r="O142" s="9"/>
      <c r="P142" s="9"/>
      <c r="Q142" s="9"/>
      <c r="R142" s="9"/>
    </row>
    <row r="143" spans="1:20" ht="7.9" customHeight="1">
      <c r="A143" s="18">
        <v>100000000</v>
      </c>
      <c r="B143" s="19">
        <v>1</v>
      </c>
      <c r="C143" s="19">
        <v>124768</v>
      </c>
      <c r="D143" s="19"/>
      <c r="E143" s="19"/>
      <c r="F143" s="19"/>
      <c r="G143" s="22"/>
      <c r="H143" s="22"/>
      <c r="I143" s="22"/>
      <c r="J143" s="22"/>
      <c r="K143" s="22"/>
      <c r="L143" s="23"/>
      <c r="N143" s="9"/>
      <c r="O143" s="9"/>
      <c r="P143" s="9"/>
      <c r="Q143" s="9"/>
      <c r="R143" s="9"/>
    </row>
    <row r="144" spans="1:20" ht="7.9" customHeight="1">
      <c r="A144" s="18" t="s">
        <v>4</v>
      </c>
      <c r="B144" s="19">
        <v>318693</v>
      </c>
      <c r="C144" s="19">
        <v>45772903</v>
      </c>
      <c r="D144" s="19"/>
      <c r="E144" s="19"/>
      <c r="F144" s="19"/>
      <c r="G144" s="22"/>
      <c r="H144" s="22"/>
      <c r="I144" s="22"/>
      <c r="J144" s="22"/>
      <c r="K144" s="22"/>
      <c r="L144" s="23"/>
      <c r="N144" s="9"/>
      <c r="O144" s="9"/>
      <c r="P144" s="9"/>
      <c r="Q144" s="9"/>
      <c r="R144" s="9"/>
    </row>
    <row r="145" spans="1:26" ht="7.9" customHeight="1">
      <c r="A145" s="466"/>
      <c r="B145" s="457"/>
      <c r="C145" s="457"/>
      <c r="D145" s="457"/>
      <c r="E145" s="457"/>
      <c r="F145" s="457"/>
      <c r="G145" s="457"/>
      <c r="H145" s="457"/>
      <c r="I145" s="457"/>
      <c r="J145" s="457"/>
      <c r="K145" s="457"/>
      <c r="L145" s="458"/>
      <c r="N145" s="9"/>
      <c r="O145" s="9"/>
      <c r="P145" s="9"/>
      <c r="Q145" s="9"/>
      <c r="R145" s="9"/>
      <c r="S145" s="9"/>
      <c r="T145" s="9"/>
    </row>
    <row r="146" spans="1:26" ht="7.9" customHeight="1">
      <c r="A146" s="469" t="s">
        <v>33</v>
      </c>
      <c r="B146" s="467"/>
      <c r="C146" s="467"/>
      <c r="D146" s="470" t="s">
        <v>34</v>
      </c>
      <c r="E146" s="467"/>
      <c r="F146" s="467"/>
      <c r="G146" s="470" t="s">
        <v>35</v>
      </c>
      <c r="H146" s="467"/>
      <c r="I146" s="467"/>
      <c r="J146" s="470" t="s">
        <v>36</v>
      </c>
      <c r="K146" s="467"/>
      <c r="L146" s="468"/>
      <c r="N146" s="9"/>
      <c r="O146" s="9"/>
      <c r="P146" s="9"/>
      <c r="Q146" s="9"/>
      <c r="R146" s="9"/>
      <c r="S146" s="9"/>
      <c r="T146" s="9"/>
      <c r="U146" s="9"/>
      <c r="V146" s="9"/>
      <c r="W146" s="9"/>
      <c r="X146" s="9"/>
      <c r="Y146" s="9"/>
      <c r="Z146" s="9"/>
    </row>
    <row r="147" spans="1:26" ht="7.9" customHeight="1">
      <c r="A147" s="14" t="s">
        <v>47</v>
      </c>
      <c r="B147" s="15" t="s">
        <v>48</v>
      </c>
      <c r="C147" s="16" t="s">
        <v>49</v>
      </c>
      <c r="D147" s="15" t="s">
        <v>47</v>
      </c>
      <c r="E147" s="15" t="s">
        <v>48</v>
      </c>
      <c r="F147" s="16" t="s">
        <v>49</v>
      </c>
      <c r="G147" s="15" t="s">
        <v>47</v>
      </c>
      <c r="H147" s="15" t="s">
        <v>48</v>
      </c>
      <c r="I147" s="16" t="s">
        <v>49</v>
      </c>
      <c r="J147" s="15" t="s">
        <v>47</v>
      </c>
      <c r="K147" s="15" t="s">
        <v>48</v>
      </c>
      <c r="L147" s="17" t="s">
        <v>49</v>
      </c>
      <c r="N147" s="9"/>
      <c r="O147" s="9"/>
      <c r="P147" s="9"/>
      <c r="Q147" s="9"/>
      <c r="R147" s="9"/>
      <c r="S147" s="9"/>
      <c r="T147" s="9"/>
      <c r="U147" s="9"/>
      <c r="V147" s="9"/>
      <c r="W147" s="9"/>
      <c r="X147" s="9"/>
      <c r="Y147" s="9"/>
      <c r="Z147" s="9"/>
    </row>
    <row r="148" spans="1:26" ht="7.9" customHeight="1">
      <c r="A148" s="18">
        <v>1</v>
      </c>
      <c r="B148" s="19">
        <v>200105</v>
      </c>
      <c r="C148" s="19">
        <v>15858078</v>
      </c>
      <c r="D148" s="19">
        <v>1</v>
      </c>
      <c r="E148" s="19">
        <v>174645</v>
      </c>
      <c r="F148" s="19">
        <v>13653121</v>
      </c>
      <c r="G148" s="19">
        <v>1</v>
      </c>
      <c r="H148" s="19">
        <v>172490</v>
      </c>
      <c r="I148" s="19">
        <v>14621735</v>
      </c>
      <c r="J148" s="19">
        <v>1</v>
      </c>
      <c r="K148" s="19">
        <v>150113</v>
      </c>
      <c r="L148" s="20">
        <v>12940155</v>
      </c>
      <c r="N148" s="9"/>
      <c r="O148" s="9"/>
      <c r="P148" s="9"/>
      <c r="Q148" s="9"/>
      <c r="R148" s="9"/>
      <c r="S148" s="9"/>
      <c r="T148" s="9"/>
      <c r="U148" s="9"/>
      <c r="V148" s="9"/>
      <c r="W148" s="9"/>
      <c r="X148" s="9"/>
      <c r="Y148" s="9"/>
      <c r="Z148" s="9"/>
    </row>
    <row r="149" spans="1:26" ht="7.9" customHeight="1">
      <c r="A149" s="18">
        <v>250000</v>
      </c>
      <c r="B149" s="19">
        <v>41973</v>
      </c>
      <c r="C149" s="19">
        <v>15054548</v>
      </c>
      <c r="D149" s="19">
        <v>250000</v>
      </c>
      <c r="E149" s="19">
        <v>48761</v>
      </c>
      <c r="F149" s="19">
        <v>16538919</v>
      </c>
      <c r="G149" s="19">
        <v>250000</v>
      </c>
      <c r="H149" s="19">
        <v>47237</v>
      </c>
      <c r="I149" s="19">
        <v>17287370</v>
      </c>
      <c r="J149" s="19">
        <v>250000</v>
      </c>
      <c r="K149" s="19">
        <v>49139</v>
      </c>
      <c r="L149" s="20">
        <v>17801632</v>
      </c>
      <c r="N149" s="9"/>
      <c r="O149" s="9"/>
      <c r="P149" s="9"/>
      <c r="Q149" s="9"/>
      <c r="R149" s="9"/>
      <c r="S149" s="9"/>
      <c r="T149" s="9"/>
      <c r="U149" s="9"/>
      <c r="V149" s="9"/>
      <c r="W149" s="9"/>
      <c r="X149" s="9"/>
      <c r="Y149" s="9"/>
      <c r="Z149" s="9"/>
    </row>
    <row r="150" spans="1:26" ht="7.9" customHeight="1">
      <c r="A150" s="18">
        <v>500000</v>
      </c>
      <c r="B150" s="19">
        <v>25749</v>
      </c>
      <c r="C150" s="19">
        <v>18117755</v>
      </c>
      <c r="D150" s="19">
        <v>500000</v>
      </c>
      <c r="E150" s="19">
        <v>27791</v>
      </c>
      <c r="F150" s="19">
        <v>19834295</v>
      </c>
      <c r="G150" s="19">
        <v>500000</v>
      </c>
      <c r="H150" s="19">
        <v>32438</v>
      </c>
      <c r="I150" s="19">
        <v>23437809</v>
      </c>
      <c r="J150" s="19">
        <v>500000</v>
      </c>
      <c r="K150" s="19">
        <v>39053</v>
      </c>
      <c r="L150" s="20">
        <v>27827885</v>
      </c>
      <c r="N150" s="9"/>
      <c r="O150" s="9"/>
      <c r="P150" s="9"/>
      <c r="Q150" s="9"/>
      <c r="R150" s="9"/>
      <c r="S150" s="9"/>
      <c r="T150" s="9"/>
      <c r="U150" s="9"/>
      <c r="V150" s="9"/>
      <c r="W150" s="9"/>
      <c r="X150" s="9"/>
      <c r="Y150" s="9"/>
      <c r="Z150" s="9"/>
    </row>
    <row r="151" spans="1:26" ht="7.9" customHeight="1">
      <c r="A151" s="18">
        <v>1000000</v>
      </c>
      <c r="B151" s="19">
        <v>12226</v>
      </c>
      <c r="C151" s="19">
        <v>17021274</v>
      </c>
      <c r="D151" s="19">
        <v>1000000</v>
      </c>
      <c r="E151" s="19">
        <v>14501</v>
      </c>
      <c r="F151" s="19">
        <v>20423304</v>
      </c>
      <c r="G151" s="19">
        <v>1000000</v>
      </c>
      <c r="H151" s="19">
        <v>17832</v>
      </c>
      <c r="I151" s="19">
        <v>25477346</v>
      </c>
      <c r="J151" s="19">
        <v>1000000</v>
      </c>
      <c r="K151" s="19">
        <v>24950</v>
      </c>
      <c r="L151" s="20">
        <v>35211978</v>
      </c>
      <c r="N151" s="9"/>
      <c r="O151" s="9"/>
      <c r="P151" s="9"/>
      <c r="Q151" s="9"/>
      <c r="R151" s="9"/>
      <c r="S151" s="9"/>
      <c r="T151" s="9"/>
      <c r="U151" s="9"/>
      <c r="V151" s="9"/>
      <c r="W151" s="9"/>
      <c r="X151" s="9"/>
      <c r="Y151" s="9"/>
      <c r="Z151" s="9"/>
    </row>
    <row r="152" spans="1:26" ht="7.9" customHeight="1">
      <c r="A152" s="18">
        <v>2000000</v>
      </c>
      <c r="B152" s="19">
        <v>5530</v>
      </c>
      <c r="C152" s="19">
        <v>18784121</v>
      </c>
      <c r="D152" s="19">
        <v>2000000</v>
      </c>
      <c r="E152" s="19">
        <v>7467</v>
      </c>
      <c r="F152" s="19">
        <v>22762843</v>
      </c>
      <c r="G152" s="19">
        <v>2000000</v>
      </c>
      <c r="H152" s="19">
        <v>9377</v>
      </c>
      <c r="I152" s="19">
        <v>28999710</v>
      </c>
      <c r="J152" s="19">
        <v>2000000</v>
      </c>
      <c r="K152" s="19">
        <v>15641</v>
      </c>
      <c r="L152" s="20">
        <v>47963178</v>
      </c>
      <c r="N152" s="9"/>
      <c r="O152" s="9"/>
      <c r="P152" s="9"/>
      <c r="Q152" s="9"/>
      <c r="R152" s="9"/>
      <c r="S152" s="9"/>
      <c r="T152" s="9"/>
      <c r="U152" s="9"/>
      <c r="V152" s="9"/>
      <c r="W152" s="9"/>
      <c r="X152" s="9"/>
      <c r="Y152" s="9"/>
      <c r="Z152" s="9"/>
    </row>
    <row r="153" spans="1:26" ht="7.9" customHeight="1">
      <c r="A153" s="18">
        <v>5000000</v>
      </c>
      <c r="B153" s="19">
        <v>1703</v>
      </c>
      <c r="C153" s="19">
        <v>16022477</v>
      </c>
      <c r="D153" s="19">
        <v>5000000</v>
      </c>
      <c r="E153" s="19">
        <v>2419</v>
      </c>
      <c r="F153" s="19">
        <v>21039928</v>
      </c>
      <c r="G153" s="19">
        <v>5000000</v>
      </c>
      <c r="H153" s="19">
        <v>3272</v>
      </c>
      <c r="I153" s="19">
        <v>29274339</v>
      </c>
      <c r="J153" s="19">
        <v>5000000</v>
      </c>
      <c r="K153" s="19">
        <v>4536</v>
      </c>
      <c r="L153" s="20">
        <v>31460622</v>
      </c>
      <c r="N153" s="9"/>
      <c r="O153" s="9"/>
      <c r="P153" s="9"/>
      <c r="Q153" s="9"/>
      <c r="R153" s="9"/>
      <c r="S153" s="9"/>
      <c r="T153" s="9"/>
      <c r="U153" s="9"/>
      <c r="V153" s="9"/>
      <c r="W153" s="9"/>
      <c r="X153" s="9"/>
      <c r="Y153" s="9"/>
      <c r="Z153" s="9"/>
    </row>
    <row r="154" spans="1:26" ht="7.9" customHeight="1">
      <c r="A154" s="18">
        <v>20000000</v>
      </c>
      <c r="B154" s="19">
        <v>153</v>
      </c>
      <c r="C154" s="19">
        <v>4543680</v>
      </c>
      <c r="D154" s="19">
        <v>20000000</v>
      </c>
      <c r="E154" s="19">
        <v>260</v>
      </c>
      <c r="F154" s="19">
        <v>7740440</v>
      </c>
      <c r="G154" s="19">
        <v>20000000</v>
      </c>
      <c r="H154" s="19">
        <v>358</v>
      </c>
      <c r="I154" s="19">
        <v>10427784</v>
      </c>
      <c r="J154" s="19">
        <v>10000000</v>
      </c>
      <c r="K154" s="19">
        <v>1607</v>
      </c>
      <c r="L154" s="20">
        <v>22027723</v>
      </c>
      <c r="N154" s="9"/>
      <c r="O154" s="9"/>
      <c r="P154" s="9"/>
      <c r="Q154" s="9"/>
      <c r="R154" s="9"/>
      <c r="S154" s="9"/>
      <c r="T154" s="9"/>
      <c r="U154" s="9"/>
      <c r="V154" s="9"/>
      <c r="W154" s="9"/>
      <c r="X154" s="9"/>
      <c r="Y154" s="9"/>
      <c r="Z154" s="9"/>
    </row>
    <row r="155" spans="1:26" ht="7.9" customHeight="1">
      <c r="A155" s="18">
        <v>50000000</v>
      </c>
      <c r="B155" s="19">
        <v>23</v>
      </c>
      <c r="C155" s="19">
        <v>1587286</v>
      </c>
      <c r="D155" s="19">
        <v>50000000</v>
      </c>
      <c r="E155" s="19">
        <v>41</v>
      </c>
      <c r="F155" s="19">
        <v>2776989</v>
      </c>
      <c r="G155" s="19">
        <v>50000000</v>
      </c>
      <c r="H155" s="19">
        <v>71</v>
      </c>
      <c r="I155" s="19">
        <v>4753211</v>
      </c>
      <c r="J155" s="19">
        <v>20000000</v>
      </c>
      <c r="K155" s="19">
        <v>575</v>
      </c>
      <c r="L155" s="20">
        <v>17152911</v>
      </c>
      <c r="N155" s="9"/>
      <c r="O155" s="9"/>
      <c r="P155" s="9"/>
      <c r="Q155" s="9"/>
      <c r="R155" s="9"/>
      <c r="S155" s="9"/>
      <c r="T155" s="9"/>
      <c r="U155" s="9"/>
      <c r="V155" s="9"/>
      <c r="W155" s="9"/>
      <c r="X155" s="9"/>
      <c r="Y155" s="9"/>
      <c r="Z155" s="9"/>
    </row>
    <row r="156" spans="1:26" ht="7.9" customHeight="1">
      <c r="A156" s="18">
        <v>100000000</v>
      </c>
      <c r="B156" s="19">
        <v>7</v>
      </c>
      <c r="C156" s="19">
        <v>1212932</v>
      </c>
      <c r="D156" s="19">
        <v>100000000</v>
      </c>
      <c r="E156" s="19">
        <v>14</v>
      </c>
      <c r="F156" s="19">
        <v>2885853</v>
      </c>
      <c r="G156" s="19">
        <v>100000000</v>
      </c>
      <c r="H156" s="19">
        <v>15</v>
      </c>
      <c r="I156" s="19">
        <v>10874619</v>
      </c>
      <c r="J156" s="19">
        <v>50000000</v>
      </c>
      <c r="K156" s="19">
        <v>120</v>
      </c>
      <c r="L156" s="20">
        <v>8565923</v>
      </c>
      <c r="N156" s="9"/>
      <c r="O156" s="9"/>
      <c r="P156" s="9"/>
      <c r="Q156" s="9"/>
      <c r="R156" s="9"/>
      <c r="S156" s="9"/>
      <c r="T156" s="9"/>
      <c r="U156" s="9"/>
      <c r="V156" s="9"/>
      <c r="W156" s="9"/>
      <c r="X156" s="9"/>
      <c r="Y156" s="9"/>
      <c r="Z156" s="9"/>
    </row>
    <row r="157" spans="1:26" ht="7.9" customHeight="1">
      <c r="A157" s="18" t="s">
        <v>4</v>
      </c>
      <c r="B157" s="19">
        <v>287469</v>
      </c>
      <c r="C157" s="19">
        <v>108202151</v>
      </c>
      <c r="D157" s="19" t="s">
        <v>4</v>
      </c>
      <c r="E157" s="19">
        <v>275899</v>
      </c>
      <c r="F157" s="19">
        <v>127655692</v>
      </c>
      <c r="G157" s="19" t="s">
        <v>4</v>
      </c>
      <c r="H157" s="19">
        <v>283090</v>
      </c>
      <c r="I157" s="19">
        <v>165153923</v>
      </c>
      <c r="J157" s="19">
        <v>100000000</v>
      </c>
      <c r="K157" s="19">
        <v>34</v>
      </c>
      <c r="L157" s="20">
        <v>5928026</v>
      </c>
      <c r="N157" s="9"/>
      <c r="O157" s="9"/>
      <c r="P157" s="9"/>
      <c r="Q157" s="9"/>
      <c r="R157" s="9"/>
      <c r="S157" s="9"/>
      <c r="T157" s="9"/>
      <c r="U157" s="9"/>
      <c r="V157" s="9"/>
      <c r="W157" s="9"/>
      <c r="X157" s="9"/>
      <c r="Y157" s="9"/>
      <c r="Z157" s="9"/>
    </row>
    <row r="158" spans="1:26" ht="7.9" customHeight="1">
      <c r="A158" s="18"/>
      <c r="B158" s="19"/>
      <c r="C158" s="19"/>
      <c r="D158" s="19"/>
      <c r="E158" s="19"/>
      <c r="F158" s="19"/>
      <c r="G158" s="22"/>
      <c r="H158" s="22"/>
      <c r="I158" s="22"/>
      <c r="J158" s="19" t="s">
        <v>4</v>
      </c>
      <c r="K158" s="19">
        <v>285768</v>
      </c>
      <c r="L158" s="20">
        <v>226880033</v>
      </c>
      <c r="N158" s="9"/>
      <c r="O158" s="9"/>
      <c r="P158" s="9"/>
      <c r="Q158" s="9"/>
      <c r="R158" s="9"/>
      <c r="S158" s="9"/>
      <c r="T158" s="9"/>
      <c r="U158" s="9"/>
      <c r="V158" s="9"/>
      <c r="W158" s="9"/>
      <c r="X158" s="9"/>
      <c r="Y158" s="9"/>
      <c r="Z158" s="9"/>
    </row>
    <row r="159" spans="1:26" ht="7.9" customHeight="1">
      <c r="A159" s="21"/>
      <c r="B159" s="22"/>
      <c r="C159" s="22"/>
      <c r="D159" s="22"/>
      <c r="E159" s="22"/>
      <c r="F159" s="22"/>
      <c r="G159" s="22"/>
      <c r="H159" s="22"/>
      <c r="I159" s="22"/>
      <c r="J159" s="22"/>
      <c r="K159" s="22"/>
      <c r="L159" s="23"/>
      <c r="N159" s="9"/>
      <c r="O159" s="9"/>
      <c r="P159" s="9"/>
      <c r="Q159" s="9"/>
      <c r="R159" s="9"/>
      <c r="S159" s="9"/>
      <c r="T159" s="9"/>
      <c r="U159" s="9"/>
      <c r="V159" s="9"/>
      <c r="W159" s="9"/>
      <c r="X159" s="9"/>
      <c r="Y159" s="9"/>
      <c r="Z159" s="9"/>
    </row>
    <row r="160" spans="1:26" ht="7.9" customHeight="1">
      <c r="A160" s="469" t="s">
        <v>37</v>
      </c>
      <c r="B160" s="467"/>
      <c r="C160" s="467"/>
      <c r="D160" s="470" t="s">
        <v>38</v>
      </c>
      <c r="E160" s="467"/>
      <c r="F160" s="467"/>
      <c r="G160" s="470" t="s">
        <v>39</v>
      </c>
      <c r="H160" s="467"/>
      <c r="I160" s="467"/>
      <c r="J160" s="470" t="s">
        <v>40</v>
      </c>
      <c r="K160" s="467"/>
      <c r="L160" s="468"/>
      <c r="N160" s="9"/>
      <c r="O160" s="9"/>
      <c r="P160" s="9"/>
      <c r="Q160" s="9"/>
      <c r="R160" s="9"/>
      <c r="S160" s="9"/>
      <c r="T160" s="9"/>
      <c r="U160" s="9"/>
      <c r="V160" s="9"/>
      <c r="W160" s="9"/>
      <c r="X160" s="9"/>
      <c r="Y160" s="9"/>
      <c r="Z160" s="9"/>
    </row>
    <row r="161" spans="1:26" ht="7.9" customHeight="1">
      <c r="A161" s="14" t="s">
        <v>47</v>
      </c>
      <c r="B161" s="15" t="s">
        <v>48</v>
      </c>
      <c r="C161" s="16" t="s">
        <v>49</v>
      </c>
      <c r="D161" s="15" t="s">
        <v>47</v>
      </c>
      <c r="E161" s="15" t="s">
        <v>48</v>
      </c>
      <c r="F161" s="16" t="s">
        <v>49</v>
      </c>
      <c r="G161" s="15" t="s">
        <v>47</v>
      </c>
      <c r="H161" s="15" t="s">
        <v>48</v>
      </c>
      <c r="I161" s="16" t="s">
        <v>49</v>
      </c>
      <c r="J161" s="15" t="s">
        <v>47</v>
      </c>
      <c r="K161" s="15" t="s">
        <v>48</v>
      </c>
      <c r="L161" s="17" t="s">
        <v>49</v>
      </c>
      <c r="N161" s="9"/>
      <c r="O161" s="9"/>
      <c r="P161" s="9"/>
      <c r="Q161" s="9"/>
      <c r="R161" s="9"/>
      <c r="S161" s="9"/>
      <c r="T161" s="9"/>
      <c r="U161" s="9"/>
      <c r="V161" s="9"/>
      <c r="W161" s="9"/>
      <c r="X161" s="9"/>
      <c r="Y161" s="9"/>
      <c r="Z161" s="9"/>
    </row>
    <row r="162" spans="1:26" ht="7.9" customHeight="1">
      <c r="A162" s="18">
        <v>1</v>
      </c>
      <c r="B162" s="19">
        <v>122321</v>
      </c>
      <c r="C162" s="19">
        <v>11568200</v>
      </c>
      <c r="D162" s="19">
        <v>1</v>
      </c>
      <c r="E162" s="19">
        <v>125799</v>
      </c>
      <c r="F162" s="19">
        <v>12086800</v>
      </c>
      <c r="G162" s="19">
        <v>1</v>
      </c>
      <c r="H162" s="19">
        <v>102365</v>
      </c>
      <c r="I162" s="19">
        <v>9802000</v>
      </c>
      <c r="J162" s="19">
        <v>1000000</v>
      </c>
      <c r="K162" s="19">
        <v>31402</v>
      </c>
      <c r="L162" s="20">
        <v>44151000</v>
      </c>
      <c r="N162" s="9"/>
      <c r="O162" s="9"/>
      <c r="P162" s="9"/>
      <c r="Q162" s="9"/>
      <c r="R162" s="9"/>
      <c r="S162" s="9"/>
      <c r="T162" s="9"/>
      <c r="U162" s="9"/>
      <c r="V162" s="9"/>
      <c r="W162" s="9"/>
      <c r="X162" s="9"/>
      <c r="Y162" s="9"/>
      <c r="Z162" s="9"/>
    </row>
    <row r="163" spans="1:26" ht="7.9" customHeight="1">
      <c r="A163" s="18">
        <v>250000</v>
      </c>
      <c r="B163" s="19">
        <v>46496</v>
      </c>
      <c r="C163" s="19">
        <v>17449369</v>
      </c>
      <c r="D163" s="19">
        <v>250000</v>
      </c>
      <c r="E163" s="19">
        <v>50736</v>
      </c>
      <c r="F163" s="19">
        <v>18699700</v>
      </c>
      <c r="G163" s="19">
        <v>250000</v>
      </c>
      <c r="H163" s="19">
        <f>44015</f>
        <v>44015</v>
      </c>
      <c r="I163" s="19">
        <v>16148000</v>
      </c>
      <c r="J163" s="19">
        <v>2000000</v>
      </c>
      <c r="K163" s="19">
        <v>21958</v>
      </c>
      <c r="L163" s="20">
        <v>67478000</v>
      </c>
      <c r="N163" s="9"/>
      <c r="O163" s="9"/>
      <c r="P163" s="9"/>
      <c r="Q163" s="9"/>
      <c r="R163" s="9"/>
      <c r="S163" s="9"/>
      <c r="T163" s="9"/>
      <c r="U163" s="9"/>
      <c r="V163" s="9"/>
      <c r="W163" s="9"/>
      <c r="X163" s="9"/>
      <c r="Y163" s="9"/>
      <c r="Z163" s="9"/>
    </row>
    <row r="164" spans="1:26" ht="7.9" customHeight="1">
      <c r="A164" s="18">
        <v>500000</v>
      </c>
      <c r="B164" s="19">
        <v>39633</v>
      </c>
      <c r="C164" s="19">
        <v>29047620</v>
      </c>
      <c r="D164" s="19">
        <v>500000</v>
      </c>
      <c r="E164" s="19">
        <v>45763</v>
      </c>
      <c r="F164" s="19">
        <v>33007900</v>
      </c>
      <c r="G164" s="19">
        <v>500000</v>
      </c>
      <c r="H164" s="19">
        <v>41397</v>
      </c>
      <c r="I164" s="19">
        <v>29669000</v>
      </c>
      <c r="J164" s="19">
        <v>5000000</v>
      </c>
      <c r="K164" s="19">
        <v>7213</v>
      </c>
      <c r="L164" s="20">
        <v>49548000</v>
      </c>
      <c r="N164" s="9"/>
      <c r="O164" s="9"/>
      <c r="P164" s="9"/>
      <c r="Q164" s="9"/>
      <c r="R164" s="9"/>
      <c r="S164" s="9"/>
      <c r="T164" s="9"/>
      <c r="U164" s="9"/>
      <c r="V164" s="9"/>
      <c r="W164" s="9"/>
      <c r="X164" s="9"/>
      <c r="Y164" s="9"/>
      <c r="Z164" s="9"/>
    </row>
    <row r="165" spans="1:26" ht="7.9" customHeight="1">
      <c r="A165" s="18">
        <v>1000000</v>
      </c>
      <c r="B165" s="19">
        <v>26320</v>
      </c>
      <c r="C165" s="19">
        <v>37542524</v>
      </c>
      <c r="D165" s="19">
        <v>1000000</v>
      </c>
      <c r="E165" s="19">
        <v>31698</v>
      </c>
      <c r="F165" s="19">
        <v>44894100</v>
      </c>
      <c r="G165" s="19">
        <v>1000000</v>
      </c>
      <c r="H165" s="19">
        <v>30146</v>
      </c>
      <c r="I165" s="19">
        <v>42430000</v>
      </c>
      <c r="J165" s="19">
        <v>10000000</v>
      </c>
      <c r="K165" s="19">
        <v>2829</v>
      </c>
      <c r="L165" s="20">
        <v>38436000</v>
      </c>
      <c r="N165" s="9"/>
      <c r="O165" s="9"/>
      <c r="P165" s="9"/>
      <c r="Q165" s="9"/>
      <c r="R165" s="9"/>
      <c r="S165" s="9"/>
      <c r="T165" s="9"/>
      <c r="U165" s="9"/>
      <c r="V165" s="9"/>
      <c r="W165" s="9"/>
      <c r="X165" s="9"/>
      <c r="Y165" s="9"/>
      <c r="Z165" s="9"/>
    </row>
    <row r="166" spans="1:26" ht="7.9" customHeight="1">
      <c r="A166" s="18">
        <v>2000000</v>
      </c>
      <c r="B166" s="19">
        <v>17022</v>
      </c>
      <c r="C166" s="19">
        <v>52608871</v>
      </c>
      <c r="D166" s="19">
        <v>2000000</v>
      </c>
      <c r="E166" s="19">
        <v>21799</v>
      </c>
      <c r="F166" s="19">
        <v>67000000</v>
      </c>
      <c r="G166" s="19">
        <v>2000000</v>
      </c>
      <c r="H166" s="19">
        <v>20749</v>
      </c>
      <c r="I166" s="19">
        <v>63367000</v>
      </c>
      <c r="J166" s="19">
        <v>20000000</v>
      </c>
      <c r="K166" s="19">
        <v>1037</v>
      </c>
      <c r="L166" s="20">
        <v>30288000</v>
      </c>
      <c r="N166" s="9"/>
      <c r="O166" s="9"/>
      <c r="P166" s="9"/>
      <c r="Q166" s="9"/>
      <c r="R166" s="9"/>
      <c r="S166" s="9"/>
      <c r="T166" s="9"/>
      <c r="U166" s="9"/>
      <c r="V166" s="9"/>
      <c r="W166" s="9"/>
      <c r="X166" s="9"/>
      <c r="Y166" s="9"/>
      <c r="Z166" s="9"/>
    </row>
    <row r="167" spans="1:26" ht="7.9" customHeight="1">
      <c r="A167" s="18">
        <v>5000000</v>
      </c>
      <c r="B167" s="19">
        <v>6651</v>
      </c>
      <c r="C167" s="19">
        <v>57606766</v>
      </c>
      <c r="D167" s="19">
        <v>5000000</v>
      </c>
      <c r="E167" s="19">
        <v>6601</v>
      </c>
      <c r="F167" s="19">
        <v>45627500</v>
      </c>
      <c r="G167" s="19">
        <v>5000000</v>
      </c>
      <c r="H167" s="19">
        <v>6645</v>
      </c>
      <c r="I167" s="19">
        <v>45667000</v>
      </c>
      <c r="J167" s="19">
        <v>50000000</v>
      </c>
      <c r="K167" s="19">
        <v>214</v>
      </c>
      <c r="L167" s="20">
        <v>14499000</v>
      </c>
      <c r="N167" s="9"/>
      <c r="O167" s="9"/>
      <c r="P167" s="9"/>
      <c r="Q167" s="9"/>
      <c r="R167" s="9"/>
      <c r="S167" s="9"/>
      <c r="T167" s="9"/>
      <c r="U167" s="9"/>
      <c r="V167" s="9"/>
      <c r="W167" s="9"/>
      <c r="X167" s="9"/>
      <c r="Y167" s="9"/>
      <c r="Z167" s="9"/>
    </row>
    <row r="168" spans="1:26" ht="7.9" customHeight="1">
      <c r="A168" s="18">
        <v>20000000</v>
      </c>
      <c r="B168" s="19">
        <v>647</v>
      </c>
      <c r="C168" s="19">
        <v>18979514</v>
      </c>
      <c r="D168" s="19">
        <v>10000000</v>
      </c>
      <c r="E168" s="19">
        <v>2431</v>
      </c>
      <c r="F168" s="19">
        <v>33004200</v>
      </c>
      <c r="G168" s="19">
        <v>10000000</v>
      </c>
      <c r="H168" s="19">
        <v>2451</v>
      </c>
      <c r="I168" s="19">
        <v>33400000</v>
      </c>
      <c r="J168" s="19">
        <v>100000000</v>
      </c>
      <c r="K168" s="19">
        <v>82</v>
      </c>
      <c r="L168" s="20">
        <v>14991000</v>
      </c>
      <c r="N168" s="9"/>
      <c r="O168" s="9"/>
      <c r="P168" s="9"/>
      <c r="Q168" s="9"/>
      <c r="R168" s="9"/>
      <c r="S168" s="9"/>
      <c r="T168" s="9"/>
      <c r="U168" s="9"/>
      <c r="V168" s="9"/>
      <c r="W168" s="9"/>
      <c r="X168" s="9"/>
      <c r="Y168" s="9"/>
      <c r="Z168" s="9"/>
    </row>
    <row r="169" spans="1:26" ht="7.9" customHeight="1">
      <c r="A169" s="18">
        <v>50000000</v>
      </c>
      <c r="B169" s="19">
        <v>92</v>
      </c>
      <c r="C169" s="19">
        <v>6172170</v>
      </c>
      <c r="D169" s="19">
        <v>20000000</v>
      </c>
      <c r="E169" s="19">
        <v>880</v>
      </c>
      <c r="F169" s="19">
        <v>25140700</v>
      </c>
      <c r="G169" s="19">
        <v>20000000</v>
      </c>
      <c r="H169" s="19">
        <v>938</v>
      </c>
      <c r="I169" s="19">
        <v>27410000</v>
      </c>
      <c r="J169" s="19" t="s">
        <v>4</v>
      </c>
      <c r="K169" s="19">
        <v>64735</v>
      </c>
      <c r="L169" s="20">
        <v>259391000</v>
      </c>
      <c r="N169" s="9"/>
      <c r="O169" s="9"/>
      <c r="P169" s="9"/>
      <c r="Q169" s="9"/>
      <c r="R169" s="9"/>
      <c r="S169" s="9"/>
      <c r="T169" s="9"/>
      <c r="U169" s="9"/>
      <c r="V169" s="9"/>
      <c r="W169" s="9"/>
      <c r="X169" s="9"/>
      <c r="Y169" s="9"/>
      <c r="Z169" s="9"/>
    </row>
    <row r="170" spans="1:26" ht="7.9" customHeight="1">
      <c r="A170" s="18">
        <v>100000000</v>
      </c>
      <c r="B170" s="19">
        <v>41</v>
      </c>
      <c r="C170" s="19">
        <v>7878580</v>
      </c>
      <c r="D170" s="19">
        <v>50000000</v>
      </c>
      <c r="E170" s="19">
        <v>160</v>
      </c>
      <c r="F170" s="19">
        <v>10917400</v>
      </c>
      <c r="G170" s="19">
        <v>50000000</v>
      </c>
      <c r="H170" s="19">
        <v>188</v>
      </c>
      <c r="I170" s="19">
        <v>12163000</v>
      </c>
      <c r="J170" s="19"/>
      <c r="K170" s="19"/>
      <c r="L170" s="20"/>
      <c r="N170" s="9"/>
      <c r="O170" s="9"/>
      <c r="P170" s="9"/>
      <c r="Q170" s="9"/>
      <c r="R170" s="9"/>
      <c r="S170" s="9"/>
      <c r="T170" s="9"/>
      <c r="U170" s="9"/>
      <c r="V170" s="9"/>
      <c r="W170" s="9"/>
      <c r="X170" s="9"/>
      <c r="Y170" s="9"/>
      <c r="Z170" s="9"/>
    </row>
    <row r="171" spans="1:26" ht="7.9" customHeight="1">
      <c r="A171" s="18" t="s">
        <v>4</v>
      </c>
      <c r="B171" s="19">
        <v>259223</v>
      </c>
      <c r="C171" s="19">
        <v>238853614</v>
      </c>
      <c r="D171" s="19">
        <v>100000000</v>
      </c>
      <c r="E171" s="19">
        <v>65</v>
      </c>
      <c r="F171" s="19">
        <v>12166100</v>
      </c>
      <c r="G171" s="19">
        <v>100000000</v>
      </c>
      <c r="H171" s="19">
        <v>66</v>
      </c>
      <c r="I171" s="19">
        <v>11557000</v>
      </c>
      <c r="J171" s="22"/>
      <c r="K171" s="22"/>
      <c r="L171" s="23"/>
      <c r="N171" s="9"/>
      <c r="O171" s="9"/>
      <c r="P171" s="9"/>
      <c r="Q171" s="9"/>
      <c r="R171" s="9"/>
      <c r="S171" s="9"/>
      <c r="T171" s="9"/>
      <c r="U171" s="9"/>
      <c r="V171" s="9"/>
      <c r="W171" s="9"/>
      <c r="X171" s="9"/>
      <c r="Y171" s="9"/>
      <c r="Z171" s="9"/>
    </row>
    <row r="172" spans="1:26" ht="7.9" customHeight="1">
      <c r="A172" s="18"/>
      <c r="B172" s="19"/>
      <c r="C172" s="19"/>
      <c r="D172" s="19" t="s">
        <v>4</v>
      </c>
      <c r="E172" s="19">
        <v>285932</v>
      </c>
      <c r="F172" s="19">
        <v>302544400</v>
      </c>
      <c r="G172" s="19" t="s">
        <v>4</v>
      </c>
      <c r="H172" s="19">
        <v>248960</v>
      </c>
      <c r="I172" s="19">
        <v>291613000</v>
      </c>
      <c r="J172" s="22"/>
      <c r="K172" s="22"/>
      <c r="L172" s="23"/>
      <c r="N172" s="9"/>
      <c r="O172" s="9"/>
      <c r="P172" s="9"/>
      <c r="Q172" s="9"/>
      <c r="R172" s="9"/>
      <c r="S172" s="9"/>
      <c r="T172" s="9"/>
      <c r="U172" s="9"/>
      <c r="V172" s="9"/>
      <c r="W172" s="9"/>
      <c r="X172" s="9"/>
      <c r="Y172" s="9"/>
      <c r="Z172" s="9"/>
    </row>
    <row r="173" spans="1:26" ht="7.9" customHeight="1">
      <c r="A173" s="14"/>
      <c r="B173" s="15"/>
      <c r="C173" s="15"/>
      <c r="D173" s="15"/>
      <c r="E173" s="24"/>
      <c r="F173" s="15"/>
      <c r="G173" s="25"/>
      <c r="H173" s="22"/>
      <c r="I173" s="22"/>
      <c r="J173" s="25"/>
      <c r="K173" s="25"/>
      <c r="L173" s="26"/>
      <c r="N173" s="9"/>
      <c r="O173" s="9"/>
      <c r="P173" s="9"/>
      <c r="Q173" s="9"/>
      <c r="R173" s="9"/>
      <c r="S173" s="9"/>
      <c r="T173" s="9"/>
      <c r="U173" s="9"/>
      <c r="V173" s="9"/>
      <c r="W173" s="9"/>
      <c r="X173" s="9"/>
      <c r="Y173" s="9"/>
      <c r="Z173" s="9"/>
    </row>
    <row r="174" spans="1:26" ht="7.9" customHeight="1">
      <c r="A174" s="456"/>
      <c r="B174" s="457"/>
      <c r="C174" s="457"/>
      <c r="D174" s="457"/>
      <c r="E174" s="457"/>
      <c r="F174" s="457"/>
      <c r="G174" s="457"/>
      <c r="H174" s="457"/>
      <c r="I174" s="457"/>
      <c r="J174" s="457"/>
      <c r="K174" s="457"/>
      <c r="L174" s="458"/>
      <c r="N174" s="9"/>
      <c r="O174" s="9"/>
      <c r="P174" s="9"/>
      <c r="Q174" s="9"/>
      <c r="R174" s="9"/>
      <c r="S174" s="9"/>
      <c r="T174" s="9"/>
      <c r="U174" s="9"/>
      <c r="V174" s="9"/>
      <c r="W174" s="9"/>
      <c r="X174" s="9"/>
      <c r="Y174" s="9"/>
      <c r="Z174" s="9"/>
    </row>
    <row r="175" spans="1:26" ht="7.9" customHeight="1">
      <c r="A175" s="469" t="s">
        <v>41</v>
      </c>
      <c r="B175" s="467"/>
      <c r="C175" s="467"/>
      <c r="D175" s="470" t="s">
        <v>42</v>
      </c>
      <c r="E175" s="467"/>
      <c r="F175" s="467"/>
      <c r="G175" s="470" t="s">
        <v>43</v>
      </c>
      <c r="H175" s="467"/>
      <c r="I175" s="467"/>
      <c r="J175" s="470" t="s">
        <v>44</v>
      </c>
      <c r="K175" s="467"/>
      <c r="L175" s="468"/>
      <c r="N175" s="9"/>
      <c r="O175" s="9"/>
      <c r="P175" s="9"/>
      <c r="Q175" s="9"/>
      <c r="R175" s="9"/>
      <c r="S175" s="9"/>
      <c r="T175" s="9"/>
      <c r="U175" s="9"/>
      <c r="V175" s="9"/>
      <c r="W175" s="9"/>
      <c r="X175" s="9"/>
      <c r="Y175" s="9"/>
      <c r="Z175" s="9"/>
    </row>
    <row r="176" spans="1:26" ht="7.9" customHeight="1">
      <c r="A176" s="14" t="s">
        <v>47</v>
      </c>
      <c r="B176" s="15" t="s">
        <v>48</v>
      </c>
      <c r="C176" s="16" t="s">
        <v>49</v>
      </c>
      <c r="D176" s="15" t="s">
        <v>47</v>
      </c>
      <c r="E176" s="15" t="s">
        <v>48</v>
      </c>
      <c r="F176" s="16" t="s">
        <v>49</v>
      </c>
      <c r="G176" s="15" t="s">
        <v>47</v>
      </c>
      <c r="H176" s="15" t="s">
        <v>48</v>
      </c>
      <c r="I176" s="16" t="s">
        <v>49</v>
      </c>
      <c r="J176" s="15" t="s">
        <v>47</v>
      </c>
      <c r="K176" s="15" t="s">
        <v>48</v>
      </c>
      <c r="L176" s="17" t="s">
        <v>49</v>
      </c>
      <c r="N176" s="9"/>
      <c r="O176" s="9"/>
      <c r="P176" s="9"/>
      <c r="Q176" s="9"/>
      <c r="R176" s="9"/>
      <c r="S176" s="9"/>
      <c r="T176" s="9"/>
      <c r="U176" s="9"/>
      <c r="V176" s="9"/>
      <c r="W176" s="9"/>
      <c r="X176" s="9"/>
      <c r="Y176" s="9"/>
      <c r="Z176" s="9"/>
    </row>
    <row r="177" spans="1:26" ht="7.9" customHeight="1">
      <c r="A177" s="18">
        <v>1000000</v>
      </c>
      <c r="B177" s="19">
        <v>34643</v>
      </c>
      <c r="C177" s="19">
        <v>50340000</v>
      </c>
      <c r="D177" s="19">
        <v>1000000</v>
      </c>
      <c r="E177" s="19">
        <v>41299</v>
      </c>
      <c r="F177" s="19">
        <v>60376000</v>
      </c>
      <c r="G177" s="19">
        <v>1000000</v>
      </c>
      <c r="H177" s="19">
        <v>40817</v>
      </c>
      <c r="I177" s="19">
        <v>60245000</v>
      </c>
      <c r="J177" s="19">
        <v>10000</v>
      </c>
      <c r="K177" s="19">
        <v>37738</v>
      </c>
      <c r="L177" s="20">
        <v>565242</v>
      </c>
      <c r="N177" s="9"/>
      <c r="O177" s="9"/>
      <c r="P177" s="9"/>
      <c r="Q177" s="9"/>
      <c r="R177" s="9"/>
      <c r="S177" s="9"/>
      <c r="T177" s="9"/>
      <c r="U177" s="9"/>
      <c r="V177" s="9"/>
      <c r="W177" s="9"/>
      <c r="X177" s="9"/>
      <c r="Y177" s="9"/>
      <c r="Z177" s="9"/>
    </row>
    <row r="178" spans="1:26" ht="7.9" customHeight="1">
      <c r="A178" s="18">
        <v>2000000</v>
      </c>
      <c r="B178" s="19">
        <v>22074</v>
      </c>
      <c r="C178" s="19">
        <v>69796000</v>
      </c>
      <c r="D178" s="19">
        <v>2000000</v>
      </c>
      <c r="E178" s="19">
        <v>27756</v>
      </c>
      <c r="F178" s="19">
        <v>88652000</v>
      </c>
      <c r="G178" s="19">
        <v>2000000</v>
      </c>
      <c r="H178" s="19">
        <v>30229</v>
      </c>
      <c r="I178" s="19">
        <v>97766000</v>
      </c>
      <c r="J178" s="19">
        <v>20000</v>
      </c>
      <c r="K178" s="19">
        <v>32336</v>
      </c>
      <c r="L178" s="20">
        <v>1046768</v>
      </c>
      <c r="N178" s="9"/>
      <c r="O178" s="9"/>
      <c r="P178" s="9"/>
      <c r="Q178" s="9"/>
      <c r="R178" s="9"/>
      <c r="S178" s="9"/>
      <c r="T178" s="9"/>
      <c r="U178" s="9"/>
      <c r="V178" s="9"/>
      <c r="W178" s="9"/>
      <c r="X178" s="9"/>
      <c r="Y178" s="9"/>
      <c r="Z178" s="9"/>
    </row>
    <row r="179" spans="1:26" ht="7.9" customHeight="1">
      <c r="A179" s="18">
        <v>5000000</v>
      </c>
      <c r="B179" s="19">
        <v>7297</v>
      </c>
      <c r="C179" s="19">
        <v>51333000</v>
      </c>
      <c r="D179" s="19">
        <v>5000000</v>
      </c>
      <c r="E179" s="19">
        <v>9195</v>
      </c>
      <c r="F179" s="19">
        <v>65135000</v>
      </c>
      <c r="G179" s="19">
        <v>5000000</v>
      </c>
      <c r="H179" s="19">
        <v>10636</v>
      </c>
      <c r="I179" s="19">
        <v>76115000</v>
      </c>
      <c r="J179" s="19">
        <v>50000</v>
      </c>
      <c r="K179" s="19">
        <v>11918</v>
      </c>
      <c r="L179" s="20">
        <v>846760</v>
      </c>
      <c r="N179" s="9"/>
      <c r="O179" s="9"/>
      <c r="P179" s="9"/>
      <c r="Q179" s="9"/>
      <c r="R179" s="9"/>
      <c r="S179" s="9"/>
      <c r="T179" s="9"/>
      <c r="U179" s="9"/>
      <c r="V179" s="9"/>
      <c r="W179" s="9"/>
      <c r="X179" s="9"/>
      <c r="Y179" s="9"/>
      <c r="Z179" s="9"/>
    </row>
    <row r="180" spans="1:26" ht="7.9" customHeight="1">
      <c r="A180" s="18">
        <v>10000000</v>
      </c>
      <c r="B180" s="19">
        <v>3054</v>
      </c>
      <c r="C180" s="19">
        <v>42890000</v>
      </c>
      <c r="D180" s="19">
        <v>10000000</v>
      </c>
      <c r="E180" s="19">
        <v>3725</v>
      </c>
      <c r="F180" s="19">
        <v>52777000</v>
      </c>
      <c r="G180" s="19">
        <v>10000000</v>
      </c>
      <c r="H180" s="19">
        <v>4370</v>
      </c>
      <c r="I180" s="19">
        <v>62477000</v>
      </c>
      <c r="J180" s="19">
        <v>100000</v>
      </c>
      <c r="K180" s="19">
        <v>4966</v>
      </c>
      <c r="L180" s="20">
        <v>698337</v>
      </c>
      <c r="N180" s="9"/>
      <c r="O180" s="9"/>
      <c r="P180" s="9"/>
      <c r="Q180" s="9"/>
      <c r="R180" s="9"/>
      <c r="S180" s="9"/>
      <c r="T180" s="9"/>
      <c r="U180" s="9"/>
      <c r="V180" s="9"/>
      <c r="W180" s="9"/>
      <c r="X180" s="9"/>
      <c r="Y180" s="9"/>
      <c r="Z180" s="9"/>
    </row>
    <row r="181" spans="1:26" ht="7.9" customHeight="1">
      <c r="A181" s="18">
        <v>20000000</v>
      </c>
      <c r="B181" s="19">
        <v>1293</v>
      </c>
      <c r="C181" s="19">
        <v>39875000</v>
      </c>
      <c r="D181" s="19">
        <v>20000000</v>
      </c>
      <c r="E181" s="19">
        <v>1577</v>
      </c>
      <c r="F181" s="19">
        <v>48688000</v>
      </c>
      <c r="G181" s="19">
        <v>20000000</v>
      </c>
      <c r="H181" s="19">
        <v>1951</v>
      </c>
      <c r="I181" s="19">
        <v>58720000</v>
      </c>
      <c r="J181" s="19">
        <v>200000</v>
      </c>
      <c r="K181" s="19">
        <v>2052</v>
      </c>
      <c r="L181" s="20">
        <v>616068</v>
      </c>
      <c r="N181" s="9"/>
      <c r="O181" s="9"/>
      <c r="P181" s="9"/>
      <c r="Q181" s="9"/>
      <c r="R181" s="9"/>
      <c r="S181" s="9"/>
      <c r="T181" s="9"/>
      <c r="U181" s="9"/>
      <c r="V181" s="9"/>
      <c r="W181" s="9"/>
      <c r="X181" s="9"/>
      <c r="Y181" s="9"/>
      <c r="Z181" s="9"/>
    </row>
    <row r="182" spans="1:26" ht="7.9" customHeight="1">
      <c r="A182" s="18">
        <v>50000000</v>
      </c>
      <c r="B182" s="19">
        <v>278</v>
      </c>
      <c r="C182" s="19">
        <v>19929000</v>
      </c>
      <c r="D182" s="19">
        <v>50000000</v>
      </c>
      <c r="E182" s="19">
        <v>366</v>
      </c>
      <c r="F182" s="19">
        <v>25273000</v>
      </c>
      <c r="G182" s="19">
        <v>50000000</v>
      </c>
      <c r="H182" s="19">
        <v>373</v>
      </c>
      <c r="I182" s="19">
        <v>26384000</v>
      </c>
      <c r="J182" s="19">
        <v>500000</v>
      </c>
      <c r="K182" s="19">
        <v>444</v>
      </c>
      <c r="L182" s="20">
        <v>304142</v>
      </c>
      <c r="N182" s="9"/>
      <c r="O182" s="9"/>
      <c r="P182" s="9"/>
      <c r="Q182" s="9"/>
      <c r="R182" s="9"/>
      <c r="S182" s="9"/>
      <c r="T182" s="9"/>
      <c r="U182" s="9"/>
      <c r="V182" s="9"/>
      <c r="W182" s="9"/>
      <c r="X182" s="9"/>
      <c r="Y182" s="9"/>
      <c r="Z182" s="9"/>
    </row>
    <row r="183" spans="1:26" ht="7.9" customHeight="1">
      <c r="A183" s="18">
        <v>100000000</v>
      </c>
      <c r="B183" s="19">
        <v>88</v>
      </c>
      <c r="C183" s="19">
        <v>19566000</v>
      </c>
      <c r="D183" s="19">
        <v>100000000</v>
      </c>
      <c r="E183" s="19">
        <v>120</v>
      </c>
      <c r="F183" s="19">
        <v>22162000</v>
      </c>
      <c r="G183" s="19">
        <v>100000000</v>
      </c>
      <c r="H183" s="19">
        <v>184</v>
      </c>
      <c r="I183" s="19">
        <v>40047000</v>
      </c>
      <c r="J183" s="19">
        <v>1000000</v>
      </c>
      <c r="K183" s="19">
        <v>200</v>
      </c>
      <c r="L183" s="20">
        <v>355780</v>
      </c>
      <c r="N183" s="9"/>
      <c r="O183" s="9"/>
      <c r="P183" s="9"/>
      <c r="Q183" s="9"/>
      <c r="R183" s="9"/>
      <c r="S183" s="9"/>
      <c r="T183" s="9"/>
      <c r="U183" s="9"/>
      <c r="V183" s="9"/>
      <c r="W183" s="9"/>
      <c r="X183" s="9"/>
      <c r="Y183" s="9"/>
      <c r="Z183" s="9"/>
    </row>
    <row r="184" spans="1:26" ht="7.9" customHeight="1">
      <c r="A184" s="18" t="s">
        <v>4</v>
      </c>
      <c r="B184" s="19">
        <v>68727</v>
      </c>
      <c r="C184" s="19">
        <v>293729000</v>
      </c>
      <c r="D184" s="19" t="s">
        <v>4</v>
      </c>
      <c r="E184" s="19">
        <v>84038</v>
      </c>
      <c r="F184" s="19">
        <v>363063000</v>
      </c>
      <c r="G184" s="19" t="s">
        <v>4</v>
      </c>
      <c r="H184" s="19">
        <v>88560</v>
      </c>
      <c r="I184" s="19">
        <v>421754000</v>
      </c>
      <c r="J184" s="19" t="s">
        <v>4</v>
      </c>
      <c r="K184" s="19">
        <v>89654</v>
      </c>
      <c r="L184" s="20">
        <v>4433097</v>
      </c>
      <c r="M184" s="9"/>
      <c r="N184" s="9"/>
      <c r="O184" s="9"/>
      <c r="P184" s="9"/>
      <c r="Q184" s="9"/>
      <c r="R184" s="9"/>
      <c r="S184" s="9"/>
      <c r="T184" s="9"/>
      <c r="U184" s="9"/>
      <c r="V184" s="9"/>
      <c r="W184" s="9"/>
      <c r="X184" s="9"/>
      <c r="Y184" s="9"/>
      <c r="Z184" s="9"/>
    </row>
    <row r="185" spans="1:26" ht="7.9" customHeight="1">
      <c r="A185" s="466"/>
      <c r="B185" s="467"/>
      <c r="C185" s="467"/>
      <c r="D185" s="467"/>
      <c r="E185" s="467"/>
      <c r="F185" s="467"/>
      <c r="G185" s="467"/>
      <c r="H185" s="467"/>
      <c r="I185" s="467"/>
      <c r="J185" s="467"/>
      <c r="K185" s="467"/>
      <c r="L185" s="468"/>
      <c r="M185" s="9"/>
      <c r="N185" s="9"/>
      <c r="O185" s="9"/>
      <c r="P185" s="9"/>
      <c r="Q185" s="9"/>
      <c r="R185" s="9"/>
      <c r="S185" s="9"/>
      <c r="T185" s="9"/>
      <c r="U185" s="9"/>
      <c r="V185" s="9"/>
      <c r="W185" s="9"/>
      <c r="X185" s="9"/>
      <c r="Y185" s="9"/>
      <c r="Z185" s="9"/>
    </row>
    <row r="186" spans="1:26" ht="7.9" customHeight="1">
      <c r="A186" s="469" t="s">
        <v>45</v>
      </c>
      <c r="B186" s="467"/>
      <c r="C186" s="467"/>
      <c r="D186" s="470" t="s">
        <v>46</v>
      </c>
      <c r="E186" s="467"/>
      <c r="F186" s="467"/>
      <c r="G186" s="27"/>
      <c r="H186" s="27"/>
      <c r="I186" s="27"/>
      <c r="J186" s="27"/>
      <c r="K186" s="27"/>
      <c r="L186" s="28"/>
      <c r="M186" s="9"/>
      <c r="N186" s="9"/>
      <c r="O186" s="9"/>
      <c r="P186" s="9"/>
      <c r="Q186" s="9"/>
      <c r="R186" s="9"/>
      <c r="S186" s="9"/>
      <c r="T186" s="9"/>
    </row>
    <row r="187" spans="1:26" ht="7.9" customHeight="1">
      <c r="A187" s="14" t="s">
        <v>47</v>
      </c>
      <c r="B187" s="15" t="s">
        <v>48</v>
      </c>
      <c r="C187" s="16" t="s">
        <v>49</v>
      </c>
      <c r="D187" s="15" t="s">
        <v>47</v>
      </c>
      <c r="E187" s="15" t="s">
        <v>48</v>
      </c>
      <c r="F187" s="16" t="s">
        <v>49</v>
      </c>
      <c r="G187" s="27"/>
      <c r="H187" s="27"/>
      <c r="I187" s="27"/>
      <c r="J187" s="27"/>
      <c r="K187" s="27"/>
      <c r="L187" s="28"/>
      <c r="M187" s="9"/>
      <c r="N187" s="9"/>
      <c r="O187" s="9"/>
      <c r="P187" s="9"/>
      <c r="Q187" s="9"/>
      <c r="R187" s="9"/>
      <c r="S187" s="9"/>
      <c r="T187" s="9"/>
    </row>
    <row r="188" spans="1:26" ht="7.9" customHeight="1">
      <c r="A188" s="18">
        <v>10000</v>
      </c>
      <c r="B188" s="19">
        <f>40572+15000</f>
        <v>55572</v>
      </c>
      <c r="C188" s="19">
        <f>871218</f>
        <v>871218</v>
      </c>
      <c r="D188" s="19">
        <v>10000</v>
      </c>
      <c r="E188" s="19">
        <v>38869</v>
      </c>
      <c r="F188" s="19">
        <v>584759</v>
      </c>
      <c r="G188" s="27"/>
      <c r="H188" s="200"/>
      <c r="I188" s="200"/>
      <c r="J188" s="27"/>
      <c r="K188" s="27"/>
      <c r="L188" s="28"/>
      <c r="M188" s="9"/>
      <c r="N188" s="9"/>
      <c r="O188" s="9"/>
      <c r="P188" s="9"/>
      <c r="Q188" s="9"/>
      <c r="R188" s="9"/>
      <c r="S188" s="9"/>
      <c r="T188" s="9"/>
    </row>
    <row r="189" spans="1:26" ht="7.9" customHeight="1">
      <c r="A189" s="18">
        <v>20000</v>
      </c>
      <c r="B189" s="19">
        <v>37292</v>
      </c>
      <c r="C189" s="19">
        <v>1214977</v>
      </c>
      <c r="D189" s="19">
        <v>20000</v>
      </c>
      <c r="E189" s="19">
        <v>45777</v>
      </c>
      <c r="F189" s="19">
        <v>1466950</v>
      </c>
      <c r="G189" s="27"/>
      <c r="H189" s="27"/>
      <c r="I189" s="27"/>
      <c r="J189" s="27"/>
      <c r="K189" s="27"/>
      <c r="L189" s="28"/>
      <c r="M189" s="9"/>
      <c r="N189" s="9"/>
      <c r="O189" s="9"/>
      <c r="P189" s="9"/>
      <c r="Q189" s="9"/>
      <c r="R189" s="9"/>
      <c r="S189" s="9"/>
      <c r="T189" s="9"/>
    </row>
    <row r="190" spans="1:26" ht="7.9" customHeight="1">
      <c r="A190" s="18">
        <v>50000</v>
      </c>
      <c r="B190" s="19">
        <v>15511</v>
      </c>
      <c r="C190" s="19">
        <v>1097206</v>
      </c>
      <c r="D190" s="19">
        <v>50000</v>
      </c>
      <c r="E190" s="19">
        <v>21512</v>
      </c>
      <c r="F190" s="19">
        <v>1519757</v>
      </c>
      <c r="G190" s="27"/>
      <c r="H190" s="27"/>
      <c r="I190" s="27"/>
      <c r="J190" s="27"/>
      <c r="K190" s="27"/>
      <c r="L190" s="28"/>
      <c r="M190" s="9"/>
      <c r="N190" s="9"/>
      <c r="O190" s="9"/>
      <c r="P190" s="9"/>
      <c r="Q190" s="9"/>
      <c r="R190" s="9"/>
      <c r="S190" s="9"/>
      <c r="T190" s="9"/>
    </row>
    <row r="191" spans="1:26" ht="7.9" customHeight="1">
      <c r="A191" s="18">
        <v>100000</v>
      </c>
      <c r="B191" s="19">
        <v>7002</v>
      </c>
      <c r="C191" s="19">
        <v>989381</v>
      </c>
      <c r="D191" s="19">
        <v>100000</v>
      </c>
      <c r="E191" s="19">
        <v>10624</v>
      </c>
      <c r="F191" s="19">
        <v>1507540</v>
      </c>
      <c r="G191" s="27"/>
      <c r="H191" s="27"/>
      <c r="I191" s="27"/>
      <c r="J191" s="27"/>
      <c r="K191" s="27"/>
      <c r="L191" s="28"/>
      <c r="M191" s="9"/>
      <c r="N191" s="9"/>
      <c r="O191" s="9"/>
      <c r="P191" s="9"/>
      <c r="Q191" s="9"/>
      <c r="R191" s="9"/>
      <c r="S191" s="9"/>
      <c r="T191" s="9"/>
    </row>
    <row r="192" spans="1:26" ht="7.9" customHeight="1">
      <c r="A192" s="18">
        <v>200000</v>
      </c>
      <c r="B192" s="19">
        <v>3328</v>
      </c>
      <c r="C192" s="19">
        <v>982736</v>
      </c>
      <c r="D192" s="19">
        <v>200000</v>
      </c>
      <c r="E192" s="19">
        <v>5357</v>
      </c>
      <c r="F192" s="19">
        <v>1618964</v>
      </c>
      <c r="G192" s="27"/>
      <c r="H192" s="27"/>
      <c r="I192" s="27"/>
      <c r="J192" s="27"/>
      <c r="K192" s="27"/>
      <c r="L192" s="28"/>
      <c r="M192" s="9"/>
      <c r="N192" s="9"/>
      <c r="O192" s="9"/>
      <c r="P192" s="9"/>
      <c r="Q192" s="9"/>
      <c r="R192" s="9"/>
      <c r="S192" s="9"/>
      <c r="T192" s="9"/>
    </row>
    <row r="193" spans="1:20" ht="7.9" customHeight="1">
      <c r="A193" s="18">
        <v>500000</v>
      </c>
      <c r="B193" s="19">
        <v>614</v>
      </c>
      <c r="C193" s="19">
        <v>425652</v>
      </c>
      <c r="D193" s="19">
        <v>500000</v>
      </c>
      <c r="E193" s="19">
        <v>1244</v>
      </c>
      <c r="F193" s="19">
        <v>851542</v>
      </c>
      <c r="G193" s="27"/>
      <c r="H193" s="27"/>
      <c r="I193" s="27"/>
      <c r="J193" s="27"/>
      <c r="K193" s="27"/>
      <c r="L193" s="28"/>
      <c r="M193" s="9"/>
      <c r="N193" s="9"/>
      <c r="O193" s="9"/>
      <c r="P193" s="9"/>
      <c r="Q193" s="9"/>
      <c r="R193" s="9"/>
      <c r="S193" s="9"/>
      <c r="T193" s="9"/>
    </row>
    <row r="194" spans="1:20" ht="7.9" customHeight="1">
      <c r="A194" s="18">
        <v>1000000</v>
      </c>
      <c r="B194" s="19">
        <v>333</v>
      </c>
      <c r="C194" s="19">
        <v>705881</v>
      </c>
      <c r="D194" s="19">
        <v>1000000</v>
      </c>
      <c r="E194" s="19">
        <v>532</v>
      </c>
      <c r="F194" s="19">
        <v>1119082</v>
      </c>
      <c r="G194" s="27"/>
      <c r="H194" s="27"/>
      <c r="I194" s="27"/>
      <c r="J194" s="27"/>
      <c r="K194" s="27"/>
      <c r="L194" s="28"/>
      <c r="M194" s="9"/>
      <c r="N194" s="9"/>
      <c r="O194" s="9"/>
      <c r="P194" s="9"/>
      <c r="Q194" s="9"/>
      <c r="R194" s="9"/>
      <c r="S194" s="9"/>
      <c r="T194" s="9"/>
    </row>
    <row r="195" spans="1:20" ht="7.9" customHeight="1" thickBot="1">
      <c r="A195" s="29" t="s">
        <v>4</v>
      </c>
      <c r="B195" s="30">
        <f>104652+15000</f>
        <v>119652</v>
      </c>
      <c r="C195" s="30">
        <f>6287051</f>
        <v>6287051</v>
      </c>
      <c r="D195" s="30" t="s">
        <v>4</v>
      </c>
      <c r="E195" s="30">
        <v>123915</v>
      </c>
      <c r="F195" s="30">
        <v>8668594</v>
      </c>
      <c r="G195" s="31"/>
      <c r="H195" s="31"/>
      <c r="I195" s="31"/>
      <c r="J195" s="31"/>
      <c r="K195" s="31"/>
      <c r="L195" s="32"/>
      <c r="M195" s="9"/>
      <c r="N195" s="9"/>
      <c r="O195" s="9"/>
      <c r="P195" s="9"/>
      <c r="Q195" s="9"/>
      <c r="R195" s="9"/>
      <c r="S195" s="9"/>
      <c r="T195" s="9"/>
    </row>
    <row r="196" spans="1:20" ht="7.9" customHeight="1" thickTop="1">
      <c r="A196" s="12"/>
      <c r="B196" s="12"/>
      <c r="C196" s="12"/>
      <c r="D196" s="12"/>
      <c r="E196" s="12"/>
      <c r="F196" s="12"/>
      <c r="G196" s="9"/>
      <c r="H196" s="9"/>
      <c r="I196" s="9"/>
      <c r="J196" s="9"/>
      <c r="K196" s="9"/>
      <c r="L196" s="9"/>
      <c r="M196" s="9"/>
      <c r="N196" s="9"/>
      <c r="O196" s="9"/>
      <c r="P196" s="9"/>
      <c r="Q196" s="9"/>
      <c r="R196" s="9"/>
      <c r="S196" s="9"/>
      <c r="T196" s="9"/>
    </row>
    <row r="197" spans="1:20" ht="7.9" customHeight="1" thickBot="1">
      <c r="A197" s="462"/>
      <c r="B197" s="462"/>
      <c r="C197" s="462"/>
      <c r="D197" s="462"/>
      <c r="E197" s="462"/>
      <c r="F197" s="462"/>
      <c r="G197" s="462"/>
      <c r="H197" s="462"/>
      <c r="I197" s="462"/>
      <c r="J197" s="462"/>
      <c r="K197" s="462"/>
      <c r="L197" s="462"/>
    </row>
    <row r="198" spans="1:20" ht="7.9" customHeight="1" thickTop="1">
      <c r="A198" s="463" t="s">
        <v>55</v>
      </c>
      <c r="B198" s="464"/>
      <c r="C198" s="464"/>
      <c r="D198" s="464"/>
      <c r="E198" s="464"/>
      <c r="F198" s="464"/>
      <c r="G198" s="464"/>
      <c r="H198" s="464"/>
      <c r="I198" s="464"/>
      <c r="J198" s="464"/>
      <c r="K198" s="464"/>
      <c r="L198" s="465"/>
    </row>
    <row r="199" spans="1:20" ht="7.9" customHeight="1">
      <c r="A199" s="456" t="s">
        <v>64</v>
      </c>
      <c r="B199" s="457"/>
      <c r="C199" s="457"/>
      <c r="D199" s="457"/>
      <c r="E199" s="457"/>
      <c r="F199" s="457"/>
      <c r="G199" s="457"/>
      <c r="H199" s="457"/>
      <c r="I199" s="457"/>
      <c r="J199" s="457"/>
      <c r="K199" s="457"/>
      <c r="L199" s="458"/>
    </row>
    <row r="200" spans="1:20" ht="7.9" customHeight="1" thickBot="1">
      <c r="A200" s="471" t="s">
        <v>116</v>
      </c>
      <c r="B200" s="472"/>
      <c r="C200" s="472"/>
      <c r="D200" s="472"/>
      <c r="E200" s="472"/>
      <c r="F200" s="472"/>
      <c r="G200" s="472"/>
      <c r="H200" s="472"/>
      <c r="I200" s="472"/>
      <c r="J200" s="472"/>
      <c r="K200" s="472"/>
      <c r="L200" s="473"/>
    </row>
    <row r="201" spans="1:20" ht="7.9" customHeight="1" thickTop="1">
      <c r="A201" s="463" t="s">
        <v>56</v>
      </c>
      <c r="B201" s="464"/>
      <c r="C201" s="464"/>
      <c r="D201" s="464"/>
      <c r="E201" s="464"/>
      <c r="F201" s="464"/>
      <c r="G201" s="464"/>
      <c r="H201" s="464"/>
      <c r="I201" s="464"/>
      <c r="J201" s="464"/>
      <c r="K201" s="464"/>
      <c r="L201" s="465"/>
    </row>
    <row r="202" spans="1:20" ht="7.9" customHeight="1">
      <c r="A202" s="456" t="s">
        <v>60</v>
      </c>
      <c r="B202" s="457"/>
      <c r="C202" s="457"/>
      <c r="D202" s="457"/>
      <c r="E202" s="457"/>
      <c r="F202" s="457"/>
      <c r="G202" s="457"/>
      <c r="H202" s="457"/>
      <c r="I202" s="457"/>
      <c r="J202" s="457"/>
      <c r="K202" s="457"/>
      <c r="L202" s="458"/>
    </row>
    <row r="203" spans="1:20" ht="7.9" customHeight="1">
      <c r="A203" s="456" t="s">
        <v>57</v>
      </c>
      <c r="B203" s="457"/>
      <c r="C203" s="457"/>
      <c r="D203" s="457"/>
      <c r="E203" s="457"/>
      <c r="F203" s="457"/>
      <c r="G203" s="457"/>
      <c r="H203" s="457"/>
      <c r="I203" s="457"/>
      <c r="J203" s="457"/>
      <c r="K203" s="457"/>
      <c r="L203" s="458"/>
    </row>
    <row r="204" spans="1:20" ht="7.9" customHeight="1">
      <c r="A204" s="456" t="s">
        <v>58</v>
      </c>
      <c r="B204" s="457"/>
      <c r="C204" s="457"/>
      <c r="D204" s="457"/>
      <c r="E204" s="457"/>
      <c r="F204" s="457"/>
      <c r="G204" s="457"/>
      <c r="H204" s="457"/>
      <c r="I204" s="457"/>
      <c r="J204" s="457"/>
      <c r="K204" s="457"/>
      <c r="L204" s="458"/>
    </row>
    <row r="205" spans="1:20" ht="7.9" customHeight="1">
      <c r="A205" s="456" t="s">
        <v>59</v>
      </c>
      <c r="B205" s="457"/>
      <c r="C205" s="457"/>
      <c r="D205" s="457"/>
      <c r="E205" s="457"/>
      <c r="F205" s="457"/>
      <c r="G205" s="457"/>
      <c r="H205" s="457"/>
      <c r="I205" s="457"/>
      <c r="J205" s="457"/>
      <c r="K205" s="457"/>
      <c r="L205" s="458"/>
    </row>
    <row r="206" spans="1:20" ht="7.9" customHeight="1">
      <c r="A206" s="456" t="s">
        <v>61</v>
      </c>
      <c r="B206" s="457"/>
      <c r="C206" s="457"/>
      <c r="D206" s="457"/>
      <c r="E206" s="457"/>
      <c r="F206" s="457"/>
      <c r="G206" s="457"/>
      <c r="H206" s="457"/>
      <c r="I206" s="457"/>
      <c r="J206" s="457"/>
      <c r="K206" s="457"/>
      <c r="L206" s="458"/>
    </row>
    <row r="207" spans="1:20" ht="7.9" customHeight="1">
      <c r="A207" s="456" t="s">
        <v>62</v>
      </c>
      <c r="B207" s="457"/>
      <c r="C207" s="457"/>
      <c r="D207" s="457"/>
      <c r="E207" s="457"/>
      <c r="F207" s="457"/>
      <c r="G207" s="457"/>
      <c r="H207" s="457"/>
      <c r="I207" s="457"/>
      <c r="J207" s="457"/>
      <c r="K207" s="457"/>
      <c r="L207" s="458"/>
    </row>
    <row r="208" spans="1:20" ht="7.9" customHeight="1" thickBot="1">
      <c r="A208" s="459" t="s">
        <v>63</v>
      </c>
      <c r="B208" s="460"/>
      <c r="C208" s="460"/>
      <c r="D208" s="460"/>
      <c r="E208" s="460"/>
      <c r="F208" s="460"/>
      <c r="G208" s="460"/>
      <c r="H208" s="460"/>
      <c r="I208" s="460"/>
      <c r="J208" s="460"/>
      <c r="K208" s="460"/>
      <c r="L208" s="461"/>
    </row>
    <row r="209" spans="1:12" ht="7.9" customHeight="1" thickTop="1">
      <c r="A209" s="462"/>
      <c r="B209" s="462"/>
      <c r="C209" s="462"/>
      <c r="D209" s="462"/>
      <c r="E209" s="462"/>
      <c r="F209" s="462"/>
      <c r="G209" s="462"/>
      <c r="H209" s="462"/>
      <c r="I209" s="462"/>
      <c r="J209" s="462"/>
      <c r="K209" s="462"/>
      <c r="L209" s="462"/>
    </row>
    <row r="210" spans="1:12" ht="7.9" customHeight="1">
      <c r="A210" s="13"/>
      <c r="B210" s="13"/>
      <c r="C210" s="13"/>
      <c r="D210" s="13"/>
      <c r="E210" s="13"/>
      <c r="F210" s="13"/>
      <c r="G210" s="13"/>
      <c r="H210" s="13"/>
      <c r="I210" s="13"/>
      <c r="J210" s="13"/>
      <c r="K210" s="13"/>
      <c r="L210" s="13"/>
    </row>
    <row r="211" spans="1:12" ht="7.9" customHeight="1">
      <c r="A211" s="13"/>
      <c r="B211" s="13"/>
      <c r="C211" s="13"/>
      <c r="D211" s="13"/>
      <c r="E211" s="13"/>
      <c r="F211" s="13"/>
      <c r="G211" s="13"/>
      <c r="H211" s="13"/>
      <c r="I211" s="13"/>
      <c r="J211" s="13"/>
      <c r="K211" s="13"/>
      <c r="L211" s="13"/>
    </row>
    <row r="212" spans="1:12" ht="7.9" customHeight="1">
      <c r="A212" s="13"/>
      <c r="B212" s="13"/>
      <c r="C212" s="13"/>
      <c r="D212" s="13"/>
      <c r="E212" s="13"/>
      <c r="F212" s="13"/>
      <c r="G212" s="13"/>
      <c r="H212" s="13"/>
      <c r="I212" s="13"/>
      <c r="J212" s="13"/>
      <c r="K212" s="13"/>
      <c r="L212" s="13"/>
    </row>
    <row r="213" spans="1:12" ht="7.9" customHeight="1">
      <c r="A213" s="13"/>
      <c r="B213" s="13"/>
      <c r="C213" s="13"/>
      <c r="D213" s="13"/>
      <c r="E213" s="13"/>
      <c r="F213" s="13"/>
      <c r="G213" s="13"/>
      <c r="H213" s="13"/>
      <c r="I213" s="13"/>
      <c r="J213" s="13"/>
      <c r="K213" s="13"/>
      <c r="L213" s="13"/>
    </row>
    <row r="214" spans="1:12" ht="7.9" customHeight="1">
      <c r="A214" s="13"/>
      <c r="B214" s="13"/>
      <c r="C214" s="13"/>
      <c r="D214" s="13"/>
      <c r="E214" s="13"/>
      <c r="F214" s="13"/>
      <c r="G214" s="13"/>
      <c r="H214" s="13"/>
      <c r="I214" s="13"/>
      <c r="J214" s="13"/>
      <c r="K214" s="13"/>
      <c r="L214" s="13"/>
    </row>
    <row r="215" spans="1:12" ht="7.9" customHeight="1">
      <c r="A215" s="13"/>
      <c r="B215" s="13"/>
      <c r="C215" s="13"/>
      <c r="D215" s="13"/>
      <c r="E215" s="13"/>
      <c r="F215" s="13"/>
      <c r="G215" s="13"/>
      <c r="H215" s="13"/>
      <c r="I215" s="13"/>
      <c r="J215" s="13"/>
      <c r="K215" s="13"/>
      <c r="L215" s="13"/>
    </row>
    <row r="216" spans="1:12" ht="7.9" customHeight="1">
      <c r="A216" s="13"/>
      <c r="B216" s="13"/>
      <c r="C216" s="13"/>
      <c r="D216" s="13"/>
      <c r="E216" s="13"/>
      <c r="F216" s="13"/>
      <c r="G216" s="13"/>
      <c r="H216" s="13"/>
      <c r="I216" s="13"/>
      <c r="J216" s="13"/>
      <c r="K216" s="13"/>
      <c r="L216" s="13"/>
    </row>
    <row r="217" spans="1:12" ht="7.9" customHeight="1">
      <c r="A217" s="13"/>
      <c r="B217" s="13"/>
      <c r="C217" s="13"/>
      <c r="D217" s="13"/>
      <c r="E217" s="13"/>
      <c r="F217" s="13"/>
      <c r="G217" s="13"/>
      <c r="H217" s="13"/>
      <c r="I217" s="13"/>
      <c r="J217" s="13"/>
      <c r="K217" s="13"/>
      <c r="L217" s="13"/>
    </row>
    <row r="218" spans="1:12" ht="7.9" customHeight="1">
      <c r="A218" s="13"/>
      <c r="B218" s="13"/>
      <c r="C218" s="13"/>
      <c r="D218" s="13"/>
      <c r="E218" s="13"/>
      <c r="F218" s="13"/>
      <c r="G218" s="13"/>
      <c r="H218" s="13"/>
      <c r="I218" s="13"/>
      <c r="J218" s="13"/>
      <c r="K218" s="13"/>
      <c r="L218" s="13"/>
    </row>
    <row r="219" spans="1:12" ht="7.9" customHeight="1">
      <c r="A219" s="13"/>
      <c r="B219" s="13"/>
      <c r="C219" s="13"/>
      <c r="D219" s="13"/>
      <c r="E219" s="13"/>
      <c r="F219" s="13"/>
      <c r="G219" s="13"/>
      <c r="H219" s="13"/>
      <c r="I219" s="13"/>
      <c r="J219" s="13"/>
      <c r="K219" s="13"/>
      <c r="L219" s="13"/>
    </row>
    <row r="220" spans="1:12" ht="7.9" customHeight="1">
      <c r="A220" s="13"/>
      <c r="B220" s="13"/>
      <c r="C220" s="13"/>
      <c r="D220" s="13"/>
      <c r="E220" s="13"/>
      <c r="F220" s="13"/>
      <c r="G220" s="13"/>
      <c r="H220" s="13"/>
      <c r="I220" s="13"/>
      <c r="J220" s="13"/>
      <c r="K220" s="13"/>
      <c r="L220" s="13"/>
    </row>
    <row r="221" spans="1:12" ht="7.9" customHeight="1">
      <c r="A221" s="13"/>
      <c r="B221" s="13"/>
      <c r="C221" s="13"/>
      <c r="D221" s="13"/>
      <c r="E221" s="13"/>
      <c r="F221" s="13"/>
      <c r="G221" s="13"/>
      <c r="H221" s="13"/>
      <c r="I221" s="13"/>
      <c r="J221" s="13"/>
      <c r="K221" s="13"/>
      <c r="L221" s="13"/>
    </row>
    <row r="222" spans="1:12" ht="7.9" customHeight="1">
      <c r="A222" s="13"/>
      <c r="B222" s="13"/>
      <c r="C222" s="13"/>
      <c r="D222" s="13"/>
      <c r="E222" s="13"/>
      <c r="F222" s="13"/>
      <c r="G222" s="13"/>
      <c r="H222" s="13"/>
      <c r="I222" s="13"/>
      <c r="J222" s="13"/>
      <c r="K222" s="13"/>
      <c r="L222" s="13"/>
    </row>
    <row r="223" spans="1:12" ht="7.9" customHeight="1">
      <c r="A223" s="13"/>
      <c r="B223" s="13"/>
      <c r="C223" s="13"/>
      <c r="D223" s="13"/>
      <c r="E223" s="13"/>
      <c r="F223" s="13"/>
      <c r="G223" s="13"/>
      <c r="H223" s="13"/>
      <c r="I223" s="13"/>
      <c r="J223" s="13"/>
      <c r="K223" s="13"/>
      <c r="L223" s="13"/>
    </row>
    <row r="224" spans="1:12" ht="7.9" customHeight="1">
      <c r="A224" s="13"/>
      <c r="B224" s="13"/>
      <c r="C224" s="13"/>
      <c r="D224" s="13"/>
      <c r="E224" s="13"/>
      <c r="F224" s="13"/>
      <c r="G224" s="13"/>
      <c r="H224" s="13"/>
      <c r="I224" s="13"/>
      <c r="J224" s="13"/>
      <c r="K224" s="13"/>
      <c r="L224" s="13"/>
    </row>
    <row r="225" spans="1:12" ht="7.9" customHeight="1">
      <c r="A225" s="13"/>
      <c r="B225" s="13"/>
      <c r="C225" s="13"/>
      <c r="D225" s="13"/>
      <c r="E225" s="13"/>
      <c r="F225" s="13"/>
      <c r="G225" s="13"/>
      <c r="H225" s="13"/>
      <c r="I225" s="13"/>
      <c r="J225" s="13"/>
      <c r="K225" s="13"/>
      <c r="L225" s="13"/>
    </row>
    <row r="226" spans="1:12" ht="7.9" customHeight="1">
      <c r="A226" s="13"/>
      <c r="B226" s="13"/>
      <c r="C226" s="13"/>
      <c r="D226" s="13"/>
      <c r="E226" s="13"/>
      <c r="F226" s="13"/>
      <c r="G226" s="13"/>
      <c r="H226" s="13"/>
      <c r="I226" s="13"/>
      <c r="J226" s="13"/>
      <c r="K226" s="13"/>
      <c r="L226" s="13"/>
    </row>
    <row r="227" spans="1:12" ht="7.9" customHeight="1">
      <c r="A227" s="13"/>
      <c r="B227" s="13"/>
      <c r="C227" s="13"/>
      <c r="D227" s="13"/>
      <c r="E227" s="13"/>
      <c r="F227" s="13"/>
      <c r="G227" s="13"/>
      <c r="H227" s="13"/>
      <c r="I227" s="13"/>
      <c r="J227" s="13"/>
      <c r="K227" s="13"/>
      <c r="L227" s="13"/>
    </row>
    <row r="228" spans="1:12" ht="7.9" customHeight="1">
      <c r="A228" s="13"/>
      <c r="B228" s="13"/>
      <c r="C228" s="13"/>
      <c r="D228" s="13"/>
      <c r="E228" s="13"/>
      <c r="F228" s="13"/>
      <c r="G228" s="13"/>
      <c r="H228" s="13"/>
      <c r="I228" s="13"/>
      <c r="J228" s="13"/>
      <c r="K228" s="13"/>
      <c r="L228" s="13"/>
    </row>
    <row r="229" spans="1:12" ht="7.9" customHeight="1">
      <c r="A229" s="13"/>
      <c r="B229" s="13"/>
      <c r="C229" s="13"/>
      <c r="D229" s="13"/>
      <c r="E229" s="13"/>
      <c r="F229" s="13"/>
      <c r="G229" s="13"/>
      <c r="H229" s="13"/>
      <c r="I229" s="13"/>
      <c r="J229" s="13"/>
      <c r="K229" s="13"/>
      <c r="L229" s="13"/>
    </row>
    <row r="230" spans="1:12" ht="7.9" customHeight="1">
      <c r="A230" s="13"/>
      <c r="B230" s="13"/>
      <c r="C230" s="13"/>
      <c r="D230" s="13"/>
      <c r="E230" s="13"/>
      <c r="F230" s="13"/>
      <c r="G230" s="13"/>
      <c r="H230" s="13"/>
      <c r="I230" s="13"/>
      <c r="J230" s="13"/>
      <c r="K230" s="13"/>
      <c r="L230" s="13"/>
    </row>
    <row r="231" spans="1:12" ht="7.9" customHeight="1">
      <c r="A231" s="13"/>
      <c r="B231" s="13"/>
      <c r="C231" s="13"/>
      <c r="D231" s="13"/>
      <c r="E231" s="13"/>
      <c r="F231" s="13"/>
      <c r="G231" s="13"/>
      <c r="H231" s="13"/>
      <c r="I231" s="13"/>
      <c r="J231" s="13"/>
      <c r="K231" s="13"/>
      <c r="L231" s="13"/>
    </row>
    <row r="232" spans="1:12" ht="7.9" customHeight="1">
      <c r="A232" s="13"/>
      <c r="B232" s="13"/>
      <c r="C232" s="13"/>
      <c r="D232" s="13"/>
      <c r="E232" s="13"/>
      <c r="F232" s="13"/>
      <c r="G232" s="13"/>
      <c r="H232" s="13"/>
      <c r="I232" s="13"/>
      <c r="J232" s="13"/>
      <c r="K232" s="13"/>
      <c r="L232" s="13"/>
    </row>
    <row r="233" spans="1:12" ht="7.9" customHeight="1">
      <c r="A233" s="13"/>
      <c r="B233" s="13"/>
      <c r="C233" s="13"/>
      <c r="D233" s="13"/>
      <c r="E233" s="13"/>
      <c r="F233" s="13"/>
      <c r="G233" s="13"/>
      <c r="H233" s="13"/>
      <c r="I233" s="13"/>
      <c r="J233" s="13"/>
      <c r="K233" s="13"/>
      <c r="L233" s="13"/>
    </row>
    <row r="234" spans="1:12" ht="7.9" customHeight="1">
      <c r="A234" s="13"/>
      <c r="B234" s="13"/>
      <c r="C234" s="13"/>
      <c r="D234" s="13"/>
      <c r="E234" s="13"/>
      <c r="F234" s="13"/>
      <c r="G234" s="13"/>
      <c r="H234" s="13"/>
      <c r="I234" s="13"/>
      <c r="J234" s="13"/>
      <c r="K234" s="13"/>
      <c r="L234" s="13"/>
    </row>
    <row r="235" spans="1:12" ht="7.9" customHeight="1">
      <c r="A235" s="13"/>
      <c r="B235" s="13"/>
      <c r="C235" s="13"/>
      <c r="D235" s="13"/>
      <c r="E235" s="13"/>
      <c r="F235" s="13"/>
      <c r="G235" s="13"/>
      <c r="H235" s="13"/>
      <c r="I235" s="13"/>
      <c r="J235" s="13"/>
      <c r="K235" s="13"/>
      <c r="L235" s="13"/>
    </row>
    <row r="236" spans="1:12" ht="7.9" customHeight="1">
      <c r="A236" s="13"/>
      <c r="B236" s="13"/>
      <c r="C236" s="13"/>
      <c r="D236" s="13"/>
      <c r="E236" s="13"/>
      <c r="F236" s="13"/>
      <c r="G236" s="13"/>
      <c r="H236" s="13"/>
      <c r="I236" s="13"/>
      <c r="J236" s="13"/>
      <c r="K236" s="13"/>
      <c r="L236" s="13"/>
    </row>
    <row r="237" spans="1:12" ht="7.9" customHeight="1">
      <c r="A237" s="13"/>
      <c r="B237" s="13"/>
      <c r="C237" s="13"/>
      <c r="D237" s="13"/>
      <c r="E237" s="13"/>
      <c r="F237" s="13"/>
      <c r="G237" s="13"/>
      <c r="H237" s="13"/>
      <c r="I237" s="13"/>
      <c r="J237" s="13"/>
      <c r="K237" s="13"/>
      <c r="L237" s="13"/>
    </row>
    <row r="238" spans="1:12" ht="7.9" customHeight="1">
      <c r="A238" s="13"/>
      <c r="B238" s="13"/>
      <c r="C238" s="13"/>
      <c r="D238" s="13"/>
      <c r="E238" s="13"/>
      <c r="F238" s="13"/>
      <c r="G238" s="13"/>
      <c r="H238" s="13"/>
      <c r="I238" s="13"/>
      <c r="J238" s="13"/>
      <c r="K238" s="13"/>
      <c r="L238" s="13"/>
    </row>
    <row r="239" spans="1:12" ht="7.9" customHeight="1">
      <c r="A239" s="13"/>
      <c r="B239" s="13"/>
      <c r="C239" s="13"/>
      <c r="D239" s="13"/>
      <c r="E239" s="13"/>
      <c r="F239" s="13"/>
      <c r="G239" s="13"/>
      <c r="H239" s="13"/>
      <c r="I239" s="13"/>
      <c r="J239" s="13"/>
      <c r="K239" s="13"/>
      <c r="L239" s="13"/>
    </row>
    <row r="240" spans="1:12" ht="7.9" customHeight="1">
      <c r="A240" s="13"/>
      <c r="B240" s="13"/>
      <c r="C240" s="13"/>
      <c r="D240" s="13"/>
      <c r="E240" s="13"/>
      <c r="F240" s="13"/>
      <c r="G240" s="13"/>
      <c r="H240" s="13"/>
      <c r="I240" s="13"/>
      <c r="J240" s="13"/>
      <c r="K240" s="13"/>
      <c r="L240" s="13"/>
    </row>
    <row r="241" spans="1:12" ht="7.9" customHeight="1">
      <c r="A241" s="13"/>
      <c r="B241" s="13"/>
      <c r="C241" s="13"/>
      <c r="D241" s="13"/>
      <c r="E241" s="13"/>
      <c r="F241" s="13"/>
      <c r="G241" s="13"/>
      <c r="H241" s="13"/>
      <c r="I241" s="13"/>
      <c r="J241" s="13"/>
      <c r="K241" s="13"/>
      <c r="L241" s="13"/>
    </row>
    <row r="242" spans="1:12" ht="7.9" customHeight="1">
      <c r="A242" s="13"/>
      <c r="B242" s="13"/>
      <c r="C242" s="13"/>
      <c r="D242" s="13"/>
      <c r="E242" s="13"/>
      <c r="F242" s="13"/>
      <c r="G242" s="13"/>
      <c r="H242" s="13"/>
      <c r="I242" s="13"/>
      <c r="J242" s="13"/>
      <c r="K242" s="13"/>
      <c r="L242" s="13"/>
    </row>
    <row r="243" spans="1:12" ht="7.9" customHeight="1">
      <c r="A243" s="13"/>
      <c r="B243" s="13"/>
      <c r="C243" s="13"/>
      <c r="D243" s="13"/>
      <c r="E243" s="13"/>
      <c r="F243" s="13"/>
      <c r="G243" s="13"/>
      <c r="H243" s="13"/>
      <c r="I243" s="13"/>
      <c r="J243" s="13"/>
      <c r="K243" s="13"/>
      <c r="L243" s="13"/>
    </row>
    <row r="244" spans="1:12" ht="7.9" customHeight="1">
      <c r="A244" s="13"/>
      <c r="B244" s="13"/>
      <c r="C244" s="13"/>
      <c r="D244" s="13"/>
      <c r="E244" s="13"/>
      <c r="F244" s="13"/>
      <c r="G244" s="13"/>
      <c r="H244" s="13"/>
      <c r="I244" s="13"/>
      <c r="J244" s="13"/>
      <c r="K244" s="13"/>
      <c r="L244" s="13"/>
    </row>
    <row r="245" spans="1:12" ht="7.9" customHeight="1">
      <c r="A245" s="13"/>
      <c r="B245" s="13"/>
      <c r="C245" s="13"/>
      <c r="D245" s="13"/>
      <c r="E245" s="13"/>
      <c r="F245" s="13"/>
      <c r="G245" s="13"/>
      <c r="H245" s="13"/>
      <c r="I245" s="13"/>
      <c r="J245" s="13"/>
      <c r="K245" s="13"/>
      <c r="L245" s="13"/>
    </row>
    <row r="246" spans="1:12" ht="7.9" customHeight="1">
      <c r="A246" s="13"/>
      <c r="B246" s="13"/>
      <c r="C246" s="13"/>
      <c r="D246" s="13"/>
      <c r="E246" s="13"/>
      <c r="F246" s="13"/>
      <c r="G246" s="13"/>
      <c r="H246" s="13"/>
      <c r="I246" s="13"/>
      <c r="J246" s="13"/>
      <c r="K246" s="13"/>
      <c r="L246" s="13"/>
    </row>
    <row r="247" spans="1:12" ht="7.9" customHeight="1">
      <c r="A247" s="13"/>
      <c r="B247" s="13"/>
      <c r="C247" s="13"/>
      <c r="D247" s="13"/>
      <c r="E247" s="13"/>
      <c r="F247" s="13"/>
      <c r="G247" s="13"/>
      <c r="H247" s="13"/>
      <c r="I247" s="13"/>
      <c r="J247" s="13"/>
      <c r="K247" s="13"/>
      <c r="L247" s="13"/>
    </row>
    <row r="248" spans="1:12" ht="7.9" customHeight="1">
      <c r="A248" s="13"/>
      <c r="B248" s="13"/>
      <c r="C248" s="13"/>
      <c r="D248" s="13"/>
      <c r="E248" s="13"/>
      <c r="F248" s="13"/>
      <c r="G248" s="13"/>
      <c r="H248" s="13"/>
      <c r="I248" s="13"/>
      <c r="J248" s="13"/>
      <c r="K248" s="13"/>
      <c r="L248" s="13"/>
    </row>
    <row r="249" spans="1:12" ht="7.9" customHeight="1">
      <c r="A249" s="13"/>
      <c r="B249" s="13"/>
      <c r="C249" s="13"/>
      <c r="D249" s="13"/>
      <c r="E249" s="13"/>
      <c r="F249" s="13"/>
      <c r="G249" s="13"/>
      <c r="H249" s="13"/>
      <c r="I249" s="13"/>
      <c r="J249" s="13"/>
      <c r="K249" s="13"/>
      <c r="L249" s="13"/>
    </row>
    <row r="250" spans="1:12" ht="7.9" customHeight="1">
      <c r="A250" s="13"/>
      <c r="B250" s="13"/>
      <c r="C250" s="13"/>
      <c r="D250" s="13"/>
      <c r="E250" s="13"/>
      <c r="F250" s="13"/>
      <c r="G250" s="13"/>
      <c r="H250" s="13"/>
      <c r="I250" s="13"/>
      <c r="J250" s="13"/>
      <c r="K250" s="13"/>
      <c r="L250" s="13"/>
    </row>
    <row r="251" spans="1:12" ht="7.9" customHeight="1">
      <c r="A251" s="8"/>
      <c r="B251" s="8"/>
      <c r="C251" s="8"/>
      <c r="D251" s="8"/>
      <c r="E251" s="8"/>
      <c r="F251" s="8"/>
      <c r="G251" s="8"/>
      <c r="H251" s="8"/>
      <c r="I251" s="8"/>
      <c r="J251" s="8"/>
      <c r="K251" s="8"/>
      <c r="L251" s="8"/>
    </row>
    <row r="252" spans="1:12" ht="7.9" customHeight="1">
      <c r="A252" s="8"/>
      <c r="B252" s="8"/>
      <c r="C252" s="8"/>
      <c r="D252" s="8"/>
      <c r="E252" s="8"/>
      <c r="F252" s="8"/>
      <c r="G252" s="8"/>
      <c r="H252" s="8"/>
      <c r="I252" s="8"/>
      <c r="J252" s="8"/>
      <c r="K252" s="8"/>
      <c r="L252" s="8"/>
    </row>
    <row r="253" spans="1:12" ht="7.9" customHeight="1">
      <c r="A253" s="8"/>
      <c r="B253" s="8"/>
      <c r="C253" s="8"/>
      <c r="D253" s="8"/>
      <c r="E253" s="8"/>
      <c r="F253" s="8"/>
      <c r="G253" s="8"/>
      <c r="H253" s="8"/>
      <c r="I253" s="8"/>
      <c r="J253" s="8"/>
      <c r="K253" s="8"/>
      <c r="L253" s="8"/>
    </row>
    <row r="254" spans="1:12" ht="7.9" customHeight="1">
      <c r="A254" s="8"/>
      <c r="B254" s="8"/>
      <c r="C254" s="8"/>
      <c r="D254" s="8"/>
      <c r="E254" s="8"/>
      <c r="F254" s="8"/>
      <c r="G254" s="8"/>
      <c r="H254" s="8"/>
      <c r="I254" s="8"/>
      <c r="J254" s="8"/>
      <c r="K254" s="8"/>
      <c r="L254" s="8"/>
    </row>
    <row r="255" spans="1:12" ht="7.9" customHeight="1">
      <c r="A255" s="8"/>
      <c r="B255" s="8"/>
      <c r="C255" s="8"/>
      <c r="D255" s="8"/>
      <c r="E255" s="8"/>
      <c r="F255" s="8"/>
      <c r="G255" s="8"/>
      <c r="H255" s="8"/>
      <c r="I255" s="8"/>
      <c r="J255" s="8"/>
      <c r="K255" s="8"/>
      <c r="L255" s="8"/>
    </row>
    <row r="256" spans="1:12" ht="7.9" customHeight="1">
      <c r="A256" s="8"/>
      <c r="B256" s="8"/>
      <c r="C256" s="8"/>
      <c r="D256" s="8"/>
      <c r="E256" s="8"/>
      <c r="F256" s="8"/>
      <c r="G256" s="8"/>
      <c r="H256" s="8"/>
      <c r="I256" s="8"/>
      <c r="J256" s="8"/>
      <c r="K256" s="8"/>
      <c r="L256" s="8"/>
    </row>
    <row r="257" spans="1:12" ht="7.9" customHeight="1">
      <c r="A257" s="8"/>
      <c r="B257" s="8"/>
      <c r="C257" s="8"/>
      <c r="D257" s="8"/>
      <c r="E257" s="8"/>
      <c r="F257" s="8"/>
      <c r="G257" s="8"/>
      <c r="H257" s="8"/>
      <c r="I257" s="8"/>
      <c r="J257" s="8"/>
      <c r="K257" s="8"/>
      <c r="L257" s="8"/>
    </row>
    <row r="258" spans="1:12" ht="7.9" customHeight="1">
      <c r="A258" s="8"/>
      <c r="B258" s="8"/>
      <c r="C258" s="8"/>
      <c r="D258" s="8"/>
      <c r="E258" s="8"/>
      <c r="F258" s="8"/>
      <c r="G258" s="8"/>
      <c r="H258" s="8"/>
      <c r="I258" s="8"/>
      <c r="J258" s="8"/>
      <c r="K258" s="8"/>
      <c r="L258" s="8"/>
    </row>
    <row r="259" spans="1:12" ht="7.9" customHeight="1">
      <c r="A259" s="8"/>
      <c r="B259" s="8"/>
      <c r="C259" s="8"/>
      <c r="D259" s="8"/>
      <c r="E259" s="8"/>
      <c r="F259" s="8"/>
      <c r="G259" s="8"/>
      <c r="H259" s="8"/>
      <c r="I259" s="8"/>
      <c r="J259" s="8"/>
      <c r="K259" s="8"/>
      <c r="L259" s="8"/>
    </row>
    <row r="260" spans="1:12" ht="7.9" customHeight="1">
      <c r="A260" s="8"/>
      <c r="B260" s="8"/>
      <c r="C260" s="8"/>
      <c r="D260" s="8"/>
      <c r="E260" s="8"/>
      <c r="F260" s="8"/>
      <c r="G260" s="8"/>
      <c r="H260" s="8"/>
      <c r="I260" s="8"/>
      <c r="J260" s="8"/>
      <c r="K260" s="8"/>
      <c r="L260" s="8"/>
    </row>
    <row r="261" spans="1:12" ht="7.9" customHeight="1">
      <c r="A261" s="8"/>
      <c r="B261" s="8"/>
      <c r="C261" s="8"/>
      <c r="D261" s="8"/>
      <c r="E261" s="8"/>
      <c r="F261" s="8"/>
      <c r="G261" s="8"/>
      <c r="H261" s="8"/>
      <c r="I261" s="8"/>
      <c r="J261" s="8"/>
      <c r="K261" s="8"/>
      <c r="L261" s="8"/>
    </row>
    <row r="262" spans="1:12" ht="7.9" customHeight="1">
      <c r="A262" s="8"/>
      <c r="B262" s="8"/>
      <c r="C262" s="8"/>
      <c r="D262" s="8"/>
      <c r="E262" s="8"/>
      <c r="F262" s="8"/>
      <c r="G262" s="8"/>
      <c r="H262" s="8"/>
      <c r="I262" s="8"/>
      <c r="J262" s="8"/>
      <c r="K262" s="8"/>
      <c r="L262" s="8"/>
    </row>
    <row r="263" spans="1:12" ht="7.9" customHeight="1">
      <c r="A263" s="8"/>
      <c r="B263" s="8"/>
      <c r="C263" s="8"/>
      <c r="D263" s="8"/>
      <c r="E263" s="8"/>
      <c r="F263" s="8"/>
      <c r="G263" s="8"/>
      <c r="H263" s="8"/>
      <c r="I263" s="8"/>
      <c r="J263" s="8"/>
      <c r="K263" s="8"/>
      <c r="L263" s="8"/>
    </row>
    <row r="264" spans="1:12" ht="7.9" customHeight="1">
      <c r="A264" s="8"/>
      <c r="B264" s="8"/>
      <c r="C264" s="8"/>
      <c r="D264" s="8"/>
      <c r="E264" s="8"/>
      <c r="F264" s="8"/>
      <c r="G264" s="8"/>
      <c r="H264" s="8"/>
      <c r="I264" s="8"/>
      <c r="J264" s="8"/>
      <c r="K264" s="8"/>
      <c r="L264" s="8"/>
    </row>
    <row r="265" spans="1:12" ht="7.9" customHeight="1">
      <c r="A265" s="8"/>
      <c r="B265" s="8"/>
      <c r="C265" s="8"/>
      <c r="D265" s="8"/>
      <c r="E265" s="8"/>
      <c r="F265" s="8"/>
      <c r="G265" s="8"/>
      <c r="H265" s="8"/>
      <c r="I265" s="8"/>
      <c r="J265" s="8"/>
      <c r="K265" s="8"/>
      <c r="L265" s="8"/>
    </row>
    <row r="266" spans="1:12" ht="7.9" customHeight="1">
      <c r="A266" s="8"/>
      <c r="B266" s="8"/>
      <c r="C266" s="8"/>
      <c r="D266" s="8"/>
      <c r="E266" s="8"/>
      <c r="F266" s="8"/>
      <c r="G266" s="8"/>
      <c r="H266" s="8"/>
      <c r="I266" s="8"/>
      <c r="J266" s="8"/>
      <c r="K266" s="8"/>
      <c r="L266" s="8"/>
    </row>
    <row r="267" spans="1:12" ht="7.9" customHeight="1">
      <c r="A267" s="8"/>
      <c r="B267" s="8"/>
      <c r="C267" s="8"/>
      <c r="D267" s="8"/>
      <c r="E267" s="8"/>
      <c r="F267" s="8"/>
      <c r="G267" s="8"/>
      <c r="H267" s="8"/>
      <c r="I267" s="8"/>
      <c r="J267" s="8"/>
      <c r="K267" s="8"/>
      <c r="L267" s="8"/>
    </row>
    <row r="268" spans="1:12" ht="7.9" customHeight="1">
      <c r="A268" s="8"/>
      <c r="B268" s="8"/>
      <c r="C268" s="8"/>
      <c r="D268" s="8"/>
      <c r="E268" s="8"/>
      <c r="F268" s="8"/>
      <c r="G268" s="8"/>
      <c r="H268" s="8"/>
      <c r="I268" s="8"/>
      <c r="J268" s="8"/>
      <c r="K268" s="8"/>
      <c r="L268" s="8"/>
    </row>
    <row r="269" spans="1:12" ht="7.9" customHeight="1">
      <c r="A269" s="8"/>
      <c r="B269" s="8"/>
      <c r="C269" s="8"/>
      <c r="D269" s="8"/>
      <c r="E269" s="8"/>
      <c r="F269" s="8"/>
      <c r="G269" s="8"/>
      <c r="H269" s="8"/>
      <c r="I269" s="8"/>
      <c r="J269" s="8"/>
      <c r="K269" s="8"/>
      <c r="L269" s="8"/>
    </row>
    <row r="270" spans="1:12" ht="7.9" customHeight="1">
      <c r="A270" s="8"/>
      <c r="B270" s="8"/>
      <c r="C270" s="8"/>
      <c r="D270" s="8"/>
      <c r="E270" s="8"/>
      <c r="F270" s="8"/>
      <c r="G270" s="8"/>
      <c r="H270" s="8"/>
      <c r="I270" s="8"/>
      <c r="J270" s="8"/>
      <c r="K270" s="8"/>
      <c r="L270" s="8"/>
    </row>
    <row r="271" spans="1:12" ht="7.9" customHeight="1">
      <c r="A271" s="8"/>
      <c r="B271" s="8"/>
      <c r="C271" s="8"/>
      <c r="D271" s="8"/>
      <c r="E271" s="8"/>
      <c r="F271" s="8"/>
      <c r="G271" s="8"/>
      <c r="H271" s="8"/>
      <c r="I271" s="8"/>
      <c r="J271" s="8"/>
      <c r="K271" s="8"/>
      <c r="L271" s="8"/>
    </row>
    <row r="272" spans="1:12" ht="7.9" customHeight="1">
      <c r="A272" s="8"/>
      <c r="B272" s="8"/>
      <c r="C272" s="8"/>
      <c r="D272" s="8"/>
      <c r="E272" s="8"/>
      <c r="F272" s="8"/>
      <c r="G272" s="8"/>
      <c r="H272" s="8"/>
      <c r="I272" s="8"/>
      <c r="J272" s="8"/>
      <c r="K272" s="8"/>
      <c r="L272" s="8"/>
    </row>
    <row r="273" spans="1:12" ht="7.9" customHeight="1">
      <c r="A273" s="8"/>
      <c r="B273" s="8"/>
      <c r="C273" s="8"/>
      <c r="D273" s="8"/>
      <c r="E273" s="8"/>
      <c r="F273" s="8"/>
      <c r="G273" s="8"/>
      <c r="H273" s="8"/>
      <c r="I273" s="8"/>
      <c r="J273" s="8"/>
      <c r="K273" s="8"/>
      <c r="L273" s="8"/>
    </row>
    <row r="274" spans="1:12" ht="7.9" customHeight="1">
      <c r="A274" s="8"/>
      <c r="B274" s="8"/>
      <c r="C274" s="8"/>
      <c r="D274" s="8"/>
      <c r="E274" s="8"/>
      <c r="F274" s="8"/>
      <c r="G274" s="8"/>
      <c r="H274" s="8"/>
      <c r="I274" s="8"/>
      <c r="J274" s="8"/>
      <c r="K274" s="8"/>
      <c r="L274" s="8"/>
    </row>
    <row r="275" spans="1:12" ht="7.9" customHeight="1">
      <c r="A275" s="8"/>
      <c r="B275" s="8"/>
      <c r="C275" s="8"/>
      <c r="D275" s="8"/>
      <c r="E275" s="8"/>
      <c r="F275" s="8"/>
      <c r="G275" s="8"/>
      <c r="H275" s="8"/>
      <c r="I275" s="8"/>
      <c r="J275" s="8"/>
      <c r="K275" s="8"/>
      <c r="L275" s="8"/>
    </row>
    <row r="276" spans="1:12" ht="7.9" customHeight="1">
      <c r="A276" s="8"/>
      <c r="B276" s="8"/>
      <c r="C276" s="8"/>
      <c r="D276" s="8"/>
      <c r="E276" s="8"/>
      <c r="F276" s="8"/>
      <c r="G276" s="8"/>
      <c r="H276" s="8"/>
      <c r="I276" s="8"/>
      <c r="J276" s="8"/>
      <c r="K276" s="8"/>
      <c r="L276" s="8"/>
    </row>
    <row r="277" spans="1:12" ht="7.9" customHeight="1">
      <c r="A277" s="8"/>
      <c r="B277" s="8"/>
      <c r="C277" s="8"/>
      <c r="D277" s="8"/>
      <c r="E277" s="8"/>
      <c r="F277" s="8"/>
      <c r="G277" s="8"/>
      <c r="H277" s="8"/>
      <c r="I277" s="8"/>
      <c r="J277" s="8"/>
      <c r="K277" s="8"/>
      <c r="L277" s="8"/>
    </row>
    <row r="278" spans="1:12" ht="7.9" customHeight="1">
      <c r="A278" s="8"/>
      <c r="B278" s="8"/>
      <c r="C278" s="8"/>
      <c r="D278" s="8"/>
      <c r="E278" s="8"/>
      <c r="F278" s="8"/>
      <c r="G278" s="8"/>
      <c r="H278" s="8"/>
      <c r="I278" s="8"/>
      <c r="J278" s="8"/>
      <c r="K278" s="8"/>
      <c r="L278" s="8"/>
    </row>
    <row r="279" spans="1:12" ht="7.9" customHeight="1">
      <c r="A279" s="8"/>
      <c r="B279" s="8"/>
      <c r="C279" s="8"/>
      <c r="D279" s="8"/>
      <c r="E279" s="8"/>
      <c r="F279" s="8"/>
      <c r="G279" s="8"/>
      <c r="H279" s="8"/>
      <c r="I279" s="8"/>
      <c r="J279" s="8"/>
      <c r="K279" s="8"/>
      <c r="L279" s="8"/>
    </row>
    <row r="280" spans="1:12" ht="7.9" customHeight="1">
      <c r="A280" s="8"/>
      <c r="B280" s="8"/>
      <c r="C280" s="8"/>
      <c r="D280" s="8"/>
      <c r="E280" s="8"/>
      <c r="F280" s="8"/>
      <c r="G280" s="8"/>
      <c r="H280" s="8"/>
      <c r="I280" s="8"/>
      <c r="J280" s="8"/>
      <c r="K280" s="8"/>
      <c r="L280" s="8"/>
    </row>
    <row r="281" spans="1:12" ht="7.9" customHeight="1">
      <c r="A281" s="8"/>
      <c r="B281" s="8"/>
      <c r="C281" s="8"/>
      <c r="D281" s="8"/>
      <c r="E281" s="8"/>
      <c r="F281" s="8"/>
      <c r="G281" s="8"/>
      <c r="H281" s="8"/>
      <c r="I281" s="8"/>
      <c r="J281" s="8"/>
      <c r="K281" s="8"/>
      <c r="L281" s="8"/>
    </row>
    <row r="282" spans="1:12" ht="7.9" customHeight="1">
      <c r="A282" s="8"/>
      <c r="B282" s="8"/>
      <c r="C282" s="8"/>
      <c r="D282" s="8"/>
      <c r="E282" s="8"/>
      <c r="F282" s="8"/>
      <c r="G282" s="8"/>
      <c r="H282" s="8"/>
      <c r="I282" s="8"/>
      <c r="J282" s="8"/>
      <c r="K282" s="8"/>
      <c r="L282" s="8"/>
    </row>
    <row r="283" spans="1:12" ht="7.9" customHeight="1">
      <c r="A283" s="8"/>
      <c r="B283" s="8"/>
      <c r="C283" s="8"/>
      <c r="D283" s="8"/>
      <c r="E283" s="8"/>
      <c r="F283" s="8"/>
      <c r="G283" s="8"/>
      <c r="H283" s="8"/>
      <c r="I283" s="8"/>
      <c r="J283" s="8"/>
      <c r="K283" s="8"/>
      <c r="L283" s="8"/>
    </row>
    <row r="284" spans="1:12" ht="7.9" customHeight="1">
      <c r="A284" s="8"/>
      <c r="B284" s="8"/>
      <c r="C284" s="8"/>
      <c r="D284" s="8"/>
      <c r="E284" s="8"/>
      <c r="F284" s="8"/>
      <c r="G284" s="8"/>
      <c r="H284" s="8"/>
      <c r="I284" s="8"/>
      <c r="J284" s="8"/>
      <c r="K284" s="8"/>
      <c r="L284" s="8"/>
    </row>
    <row r="285" spans="1:12" ht="7.9" customHeight="1">
      <c r="A285" s="8"/>
      <c r="B285" s="8"/>
      <c r="C285" s="8"/>
      <c r="D285" s="8"/>
      <c r="E285" s="8"/>
      <c r="F285" s="8"/>
      <c r="G285" s="8"/>
      <c r="H285" s="8"/>
      <c r="I285" s="8"/>
      <c r="J285" s="8"/>
      <c r="K285" s="8"/>
      <c r="L285" s="8"/>
    </row>
    <row r="286" spans="1:12" ht="7.9" customHeight="1">
      <c r="A286" s="8"/>
      <c r="B286" s="8"/>
      <c r="C286" s="8"/>
      <c r="D286" s="8"/>
      <c r="E286" s="8"/>
      <c r="F286" s="8"/>
      <c r="G286" s="8"/>
      <c r="H286" s="8"/>
      <c r="I286" s="8"/>
      <c r="J286" s="8"/>
      <c r="K286" s="8"/>
      <c r="L286" s="8"/>
    </row>
    <row r="287" spans="1:12" ht="7.9" customHeight="1">
      <c r="A287" s="8"/>
      <c r="B287" s="8"/>
      <c r="C287" s="8"/>
      <c r="D287" s="8"/>
      <c r="E287" s="8"/>
      <c r="F287" s="8"/>
      <c r="G287" s="8"/>
      <c r="H287" s="8"/>
      <c r="I287" s="8"/>
      <c r="J287" s="8"/>
      <c r="K287" s="8"/>
      <c r="L287" s="8"/>
    </row>
    <row r="288" spans="1:12" ht="7.9" customHeight="1">
      <c r="A288" s="8"/>
      <c r="B288" s="8"/>
      <c r="C288" s="8"/>
      <c r="D288" s="8"/>
      <c r="E288" s="8"/>
      <c r="F288" s="8"/>
      <c r="G288" s="8"/>
      <c r="H288" s="8"/>
      <c r="I288" s="8"/>
      <c r="J288" s="8"/>
      <c r="K288" s="8"/>
      <c r="L288" s="8"/>
    </row>
    <row r="289" spans="1:12" ht="7.9" customHeight="1">
      <c r="A289" s="8"/>
      <c r="B289" s="8"/>
      <c r="C289" s="8"/>
      <c r="D289" s="8"/>
      <c r="E289" s="8"/>
      <c r="F289" s="8"/>
      <c r="G289" s="8"/>
      <c r="H289" s="8"/>
      <c r="I289" s="8"/>
      <c r="J289" s="8"/>
      <c r="K289" s="8"/>
      <c r="L289" s="8"/>
    </row>
    <row r="290" spans="1:12" ht="7.9" customHeight="1">
      <c r="A290" s="8"/>
      <c r="B290" s="8"/>
      <c r="C290" s="8"/>
      <c r="D290" s="8"/>
      <c r="E290" s="8"/>
      <c r="F290" s="8"/>
      <c r="G290" s="8"/>
      <c r="H290" s="8"/>
      <c r="I290" s="8"/>
      <c r="J290" s="8"/>
      <c r="K290" s="8"/>
      <c r="L290" s="8"/>
    </row>
    <row r="291" spans="1:12" ht="7.9" customHeight="1">
      <c r="A291" s="8"/>
      <c r="B291" s="8"/>
      <c r="C291" s="8"/>
      <c r="D291" s="8"/>
      <c r="E291" s="8"/>
      <c r="F291" s="8"/>
      <c r="G291" s="8"/>
      <c r="H291" s="8"/>
      <c r="I291" s="8"/>
      <c r="J291" s="8"/>
      <c r="K291" s="8"/>
      <c r="L291" s="8"/>
    </row>
    <row r="292" spans="1:12" ht="7.9" customHeight="1">
      <c r="A292" s="8"/>
      <c r="B292" s="8"/>
      <c r="C292" s="8"/>
      <c r="D292" s="8"/>
      <c r="E292" s="8"/>
      <c r="F292" s="8"/>
      <c r="G292" s="8"/>
      <c r="H292" s="8"/>
      <c r="I292" s="8"/>
      <c r="J292" s="8"/>
      <c r="K292" s="8"/>
      <c r="L292" s="8"/>
    </row>
    <row r="293" spans="1:12" ht="7.9" customHeight="1">
      <c r="A293" s="8"/>
      <c r="B293" s="8"/>
      <c r="C293" s="8"/>
      <c r="D293" s="8"/>
      <c r="E293" s="8"/>
      <c r="F293" s="8"/>
      <c r="G293" s="8"/>
      <c r="H293" s="8"/>
      <c r="I293" s="8"/>
      <c r="J293" s="8"/>
      <c r="K293" s="8"/>
      <c r="L293" s="8"/>
    </row>
    <row r="294" spans="1:12" ht="7.9" customHeight="1">
      <c r="A294" s="8"/>
      <c r="B294" s="8"/>
      <c r="C294" s="8"/>
      <c r="D294" s="8"/>
      <c r="E294" s="8"/>
      <c r="F294" s="8"/>
      <c r="G294" s="8"/>
      <c r="H294" s="8"/>
      <c r="I294" s="8"/>
      <c r="J294" s="8"/>
      <c r="K294" s="8"/>
      <c r="L294" s="8"/>
    </row>
    <row r="295" spans="1:12" ht="7.9" customHeight="1">
      <c r="A295" s="8"/>
      <c r="B295" s="8"/>
      <c r="C295" s="8"/>
      <c r="D295" s="8"/>
      <c r="E295" s="8"/>
      <c r="F295" s="8"/>
      <c r="G295" s="8"/>
      <c r="H295" s="8"/>
      <c r="I295" s="8"/>
      <c r="J295" s="8"/>
      <c r="K295" s="8"/>
      <c r="L295" s="8"/>
    </row>
    <row r="296" spans="1:12" ht="7.9" customHeight="1">
      <c r="A296" s="8"/>
      <c r="B296" s="8"/>
      <c r="C296" s="8"/>
      <c r="D296" s="8"/>
      <c r="E296" s="8"/>
      <c r="F296" s="8"/>
      <c r="G296" s="8"/>
      <c r="H296" s="8"/>
      <c r="I296" s="8"/>
      <c r="J296" s="8"/>
      <c r="K296" s="8"/>
      <c r="L296" s="8"/>
    </row>
    <row r="297" spans="1:12" ht="7.9" customHeight="1">
      <c r="A297" s="8"/>
      <c r="B297" s="8"/>
      <c r="C297" s="8"/>
      <c r="D297" s="8"/>
      <c r="E297" s="8"/>
      <c r="F297" s="8"/>
      <c r="G297" s="8"/>
      <c r="H297" s="8"/>
      <c r="I297" s="8"/>
      <c r="J297" s="8"/>
      <c r="K297" s="8"/>
      <c r="L297" s="8"/>
    </row>
    <row r="298" spans="1:12" ht="7.9" customHeight="1">
      <c r="A298" s="8"/>
      <c r="B298" s="8"/>
      <c r="C298" s="8"/>
      <c r="D298" s="8"/>
      <c r="E298" s="8"/>
      <c r="F298" s="8"/>
      <c r="G298" s="8"/>
      <c r="H298" s="8"/>
      <c r="I298" s="8"/>
      <c r="J298" s="8"/>
      <c r="K298" s="8"/>
      <c r="L298" s="8"/>
    </row>
    <row r="299" spans="1:12" ht="7.9" customHeight="1">
      <c r="A299" s="8"/>
      <c r="B299" s="8"/>
      <c r="C299" s="8"/>
      <c r="D299" s="8"/>
      <c r="E299" s="8"/>
      <c r="F299" s="8"/>
      <c r="G299" s="8"/>
      <c r="H299" s="8"/>
      <c r="I299" s="8"/>
      <c r="J299" s="8"/>
      <c r="K299" s="8"/>
      <c r="L299" s="8"/>
    </row>
    <row r="300" spans="1:12" ht="7.9" customHeight="1">
      <c r="A300" s="8"/>
      <c r="B300" s="8"/>
      <c r="C300" s="8"/>
      <c r="D300" s="8"/>
      <c r="E300" s="8"/>
      <c r="F300" s="8"/>
      <c r="G300" s="8"/>
      <c r="H300" s="8"/>
      <c r="I300" s="8"/>
      <c r="J300" s="8"/>
      <c r="K300" s="8"/>
      <c r="L300" s="8"/>
    </row>
    <row r="301" spans="1:12" ht="7.9" customHeight="1">
      <c r="A301" s="8"/>
      <c r="B301" s="8"/>
      <c r="C301" s="8"/>
      <c r="D301" s="8"/>
      <c r="E301" s="8"/>
      <c r="F301" s="8"/>
      <c r="G301" s="8"/>
      <c r="H301" s="8"/>
      <c r="I301" s="8"/>
      <c r="J301" s="8"/>
      <c r="K301" s="8"/>
      <c r="L301" s="8"/>
    </row>
    <row r="302" spans="1:12" ht="7.9" customHeight="1">
      <c r="A302" s="8"/>
      <c r="B302" s="8"/>
      <c r="C302" s="8"/>
      <c r="D302" s="8"/>
      <c r="E302" s="8"/>
      <c r="F302" s="8"/>
      <c r="G302" s="8"/>
      <c r="H302" s="8"/>
      <c r="I302" s="8"/>
      <c r="J302" s="8"/>
      <c r="K302" s="8"/>
      <c r="L302" s="8"/>
    </row>
    <row r="303" spans="1:12" ht="7.9" customHeight="1">
      <c r="A303" s="8"/>
      <c r="B303" s="8"/>
      <c r="C303" s="8"/>
      <c r="D303" s="8"/>
      <c r="E303" s="8"/>
      <c r="F303" s="8"/>
      <c r="G303" s="8"/>
      <c r="H303" s="8"/>
      <c r="I303" s="8"/>
      <c r="J303" s="8"/>
      <c r="K303" s="8"/>
      <c r="L303" s="8"/>
    </row>
    <row r="304" spans="1:12" ht="7.9" customHeight="1">
      <c r="A304" s="8"/>
      <c r="B304" s="8"/>
      <c r="C304" s="8"/>
      <c r="D304" s="8"/>
      <c r="E304" s="8"/>
      <c r="F304" s="8"/>
      <c r="G304" s="8"/>
      <c r="H304" s="8"/>
      <c r="I304" s="8"/>
      <c r="J304" s="8"/>
      <c r="K304" s="8"/>
      <c r="L304" s="8"/>
    </row>
    <row r="305" spans="1:12" ht="7.9" customHeight="1">
      <c r="A305" s="8"/>
      <c r="B305" s="8"/>
      <c r="C305" s="8"/>
      <c r="D305" s="8"/>
      <c r="E305" s="8"/>
      <c r="F305" s="8"/>
      <c r="G305" s="8"/>
      <c r="H305" s="8"/>
      <c r="I305" s="8"/>
      <c r="J305" s="8"/>
      <c r="K305" s="8"/>
      <c r="L305" s="8"/>
    </row>
    <row r="306" spans="1:12" ht="7.9" customHeight="1">
      <c r="A306" s="8"/>
      <c r="B306" s="8"/>
      <c r="C306" s="8"/>
      <c r="D306" s="8"/>
      <c r="E306" s="8"/>
      <c r="F306" s="8"/>
      <c r="G306" s="8"/>
      <c r="H306" s="8"/>
      <c r="I306" s="8"/>
      <c r="J306" s="8"/>
      <c r="K306" s="8"/>
      <c r="L306" s="8"/>
    </row>
    <row r="307" spans="1:12" ht="7.9" customHeight="1">
      <c r="A307" s="8"/>
      <c r="B307" s="8"/>
      <c r="C307" s="8"/>
      <c r="D307" s="8"/>
      <c r="E307" s="8"/>
      <c r="F307" s="8"/>
      <c r="G307" s="8"/>
      <c r="H307" s="8"/>
      <c r="I307" s="8"/>
      <c r="J307" s="8"/>
      <c r="K307" s="8"/>
      <c r="L307" s="8"/>
    </row>
    <row r="308" spans="1:12" ht="7.9" customHeight="1">
      <c r="A308" s="8"/>
      <c r="B308" s="8"/>
      <c r="C308" s="8"/>
      <c r="D308" s="8"/>
      <c r="E308" s="8"/>
      <c r="F308" s="8"/>
      <c r="G308" s="8"/>
      <c r="H308" s="8"/>
      <c r="I308" s="8"/>
      <c r="J308" s="8"/>
      <c r="K308" s="8"/>
      <c r="L308" s="8"/>
    </row>
    <row r="309" spans="1:12" ht="7.9" customHeight="1">
      <c r="A309" s="8"/>
      <c r="B309" s="8"/>
      <c r="C309" s="8"/>
      <c r="D309" s="8"/>
      <c r="E309" s="8"/>
      <c r="F309" s="8"/>
      <c r="G309" s="8"/>
      <c r="H309" s="8"/>
      <c r="I309" s="8"/>
      <c r="J309" s="8"/>
      <c r="K309" s="8"/>
      <c r="L309" s="8"/>
    </row>
    <row r="310" spans="1:12" ht="7.9" customHeight="1">
      <c r="A310" s="8"/>
      <c r="B310" s="8"/>
      <c r="C310" s="8"/>
      <c r="D310" s="8"/>
      <c r="E310" s="8"/>
      <c r="F310" s="8"/>
      <c r="G310" s="8"/>
      <c r="H310" s="8"/>
      <c r="I310" s="8"/>
      <c r="J310" s="8"/>
      <c r="K310" s="8"/>
      <c r="L310" s="8"/>
    </row>
    <row r="311" spans="1:12" ht="7.9" customHeight="1">
      <c r="A311" s="8"/>
      <c r="B311" s="8"/>
      <c r="C311" s="8"/>
      <c r="D311" s="8"/>
      <c r="E311" s="8"/>
      <c r="F311" s="8"/>
      <c r="G311" s="8"/>
      <c r="H311" s="8"/>
      <c r="I311" s="8"/>
      <c r="J311" s="8"/>
      <c r="K311" s="8"/>
      <c r="L311" s="8"/>
    </row>
    <row r="312" spans="1:12" ht="7.9" customHeight="1">
      <c r="A312" s="8"/>
      <c r="B312" s="8"/>
      <c r="C312" s="8"/>
      <c r="D312" s="8"/>
      <c r="E312" s="8"/>
      <c r="F312" s="8"/>
      <c r="G312" s="8"/>
      <c r="H312" s="8"/>
      <c r="I312" s="8"/>
      <c r="J312" s="8"/>
      <c r="K312" s="8"/>
      <c r="L312" s="8"/>
    </row>
    <row r="313" spans="1:12" ht="7.9" customHeight="1">
      <c r="A313" s="8"/>
      <c r="B313" s="8"/>
      <c r="C313" s="8"/>
      <c r="D313" s="8"/>
      <c r="E313" s="8"/>
      <c r="F313" s="8"/>
      <c r="G313" s="8"/>
      <c r="H313" s="8"/>
      <c r="I313" s="8"/>
      <c r="J313" s="8"/>
      <c r="K313" s="8"/>
      <c r="L313" s="8"/>
    </row>
    <row r="314" spans="1:12" ht="7.9" customHeight="1">
      <c r="A314" s="8"/>
      <c r="B314" s="8"/>
      <c r="C314" s="8"/>
      <c r="D314" s="8"/>
      <c r="E314" s="8"/>
      <c r="F314" s="8"/>
      <c r="G314" s="8"/>
      <c r="H314" s="8"/>
      <c r="I314" s="8"/>
      <c r="J314" s="8"/>
      <c r="K314" s="8"/>
      <c r="L314" s="8"/>
    </row>
    <row r="315" spans="1:12" ht="7.9" customHeight="1">
      <c r="A315" s="8"/>
      <c r="B315" s="8"/>
      <c r="C315" s="8"/>
      <c r="D315" s="8"/>
      <c r="E315" s="8"/>
      <c r="F315" s="8"/>
      <c r="G315" s="8"/>
      <c r="H315" s="8"/>
      <c r="I315" s="8"/>
      <c r="J315" s="8"/>
      <c r="K315" s="8"/>
      <c r="L315" s="8"/>
    </row>
    <row r="316" spans="1:12" ht="7.9" customHeight="1">
      <c r="A316" s="8"/>
      <c r="B316" s="8"/>
      <c r="C316" s="8"/>
      <c r="D316" s="8"/>
      <c r="E316" s="8"/>
      <c r="F316" s="8"/>
      <c r="G316" s="8"/>
      <c r="H316" s="8"/>
      <c r="I316" s="8"/>
      <c r="J316" s="8"/>
      <c r="K316" s="8"/>
      <c r="L316" s="8"/>
    </row>
    <row r="317" spans="1:12" ht="7.9" customHeight="1">
      <c r="A317" s="8"/>
      <c r="B317" s="8"/>
      <c r="C317" s="8"/>
      <c r="D317" s="8"/>
      <c r="E317" s="8"/>
      <c r="F317" s="8"/>
      <c r="G317" s="8"/>
      <c r="H317" s="8"/>
      <c r="I317" s="8"/>
      <c r="J317" s="8"/>
      <c r="K317" s="8"/>
      <c r="L317" s="8"/>
    </row>
    <row r="318" spans="1:12" ht="7.9" customHeight="1">
      <c r="A318" s="8"/>
      <c r="B318" s="8"/>
      <c r="C318" s="8"/>
      <c r="D318" s="8"/>
      <c r="E318" s="8"/>
      <c r="F318" s="8"/>
      <c r="G318" s="8"/>
      <c r="H318" s="8"/>
      <c r="I318" s="8"/>
      <c r="J318" s="8"/>
      <c r="K318" s="8"/>
      <c r="L318" s="8"/>
    </row>
    <row r="319" spans="1:12" ht="7.9" customHeight="1">
      <c r="A319" s="8"/>
      <c r="B319" s="8"/>
      <c r="C319" s="8"/>
      <c r="D319" s="8"/>
      <c r="E319" s="8"/>
      <c r="F319" s="8"/>
      <c r="G319" s="8"/>
      <c r="H319" s="8"/>
      <c r="I319" s="8"/>
      <c r="J319" s="8"/>
      <c r="K319" s="8"/>
      <c r="L319" s="8"/>
    </row>
    <row r="320" spans="1:12" ht="7.9" customHeight="1">
      <c r="A320" s="8"/>
      <c r="B320" s="8"/>
      <c r="C320" s="8"/>
      <c r="D320" s="8"/>
      <c r="E320" s="8"/>
      <c r="F320" s="8"/>
      <c r="G320" s="8"/>
      <c r="H320" s="8"/>
      <c r="I320" s="8"/>
      <c r="J320" s="8"/>
      <c r="K320" s="8"/>
      <c r="L320" s="8"/>
    </row>
    <row r="321" spans="1:12" ht="7.9" customHeight="1">
      <c r="A321" s="8"/>
      <c r="B321" s="8"/>
      <c r="C321" s="8"/>
      <c r="D321" s="8"/>
      <c r="E321" s="8"/>
      <c r="F321" s="8"/>
      <c r="G321" s="8"/>
      <c r="H321" s="8"/>
      <c r="I321" s="8"/>
      <c r="J321" s="8"/>
      <c r="K321" s="8"/>
      <c r="L321" s="8"/>
    </row>
    <row r="322" spans="1:12" ht="7.9" customHeight="1">
      <c r="A322" s="8"/>
      <c r="B322" s="8"/>
      <c r="C322" s="8"/>
      <c r="D322" s="8"/>
      <c r="E322" s="8"/>
      <c r="F322" s="8"/>
      <c r="G322" s="8"/>
      <c r="H322" s="8"/>
      <c r="I322" s="8"/>
      <c r="J322" s="8"/>
      <c r="K322" s="8"/>
      <c r="L322" s="8"/>
    </row>
    <row r="323" spans="1:12" ht="7.9" customHeight="1">
      <c r="A323" s="8"/>
      <c r="B323" s="8"/>
      <c r="C323" s="8"/>
      <c r="D323" s="8"/>
      <c r="E323" s="8"/>
      <c r="F323" s="8"/>
      <c r="G323" s="8"/>
      <c r="H323" s="8"/>
      <c r="I323" s="8"/>
      <c r="J323" s="8"/>
      <c r="K323" s="8"/>
      <c r="L323" s="8"/>
    </row>
    <row r="324" spans="1:12" ht="7.9" customHeight="1">
      <c r="A324" s="8"/>
      <c r="B324" s="8"/>
      <c r="C324" s="8"/>
      <c r="D324" s="8"/>
      <c r="E324" s="8"/>
      <c r="F324" s="8"/>
      <c r="G324" s="8"/>
      <c r="H324" s="8"/>
      <c r="I324" s="8"/>
      <c r="J324" s="8"/>
      <c r="K324" s="8"/>
      <c r="L324" s="8"/>
    </row>
    <row r="325" spans="1:12" ht="7.9" customHeight="1">
      <c r="A325" s="8"/>
      <c r="B325" s="8"/>
      <c r="C325" s="8"/>
      <c r="D325" s="8"/>
      <c r="E325" s="8"/>
      <c r="F325" s="8"/>
      <c r="G325" s="8"/>
      <c r="H325" s="8"/>
      <c r="I325" s="8"/>
      <c r="J325" s="8"/>
      <c r="K325" s="8"/>
      <c r="L325" s="8"/>
    </row>
    <row r="326" spans="1:12" ht="7.9" customHeight="1">
      <c r="A326" s="8"/>
      <c r="B326" s="8"/>
      <c r="C326" s="8"/>
      <c r="D326" s="8"/>
      <c r="E326" s="8"/>
      <c r="F326" s="8"/>
      <c r="G326" s="8"/>
      <c r="H326" s="8"/>
      <c r="I326" s="8"/>
      <c r="J326" s="8"/>
      <c r="K326" s="8"/>
      <c r="L326" s="8"/>
    </row>
    <row r="327" spans="1:12" ht="7.9" customHeight="1">
      <c r="A327" s="8"/>
      <c r="B327" s="8"/>
      <c r="C327" s="8"/>
      <c r="D327" s="8"/>
      <c r="E327" s="8"/>
      <c r="F327" s="8"/>
      <c r="G327" s="8"/>
      <c r="H327" s="8"/>
      <c r="I327" s="8"/>
      <c r="J327" s="8"/>
      <c r="K327" s="8"/>
      <c r="L327" s="8"/>
    </row>
    <row r="328" spans="1:12" ht="7.9" customHeight="1">
      <c r="A328" s="8"/>
      <c r="B328" s="8"/>
      <c r="C328" s="8"/>
      <c r="D328" s="8"/>
      <c r="E328" s="8"/>
      <c r="F328" s="8"/>
      <c r="G328" s="8"/>
      <c r="H328" s="8"/>
      <c r="I328" s="8"/>
      <c r="J328" s="8"/>
      <c r="K328" s="8"/>
      <c r="L328" s="8"/>
    </row>
    <row r="329" spans="1:12" ht="7.9" customHeight="1">
      <c r="A329" s="8"/>
      <c r="B329" s="8"/>
      <c r="C329" s="8"/>
      <c r="D329" s="8"/>
      <c r="E329" s="8"/>
      <c r="F329" s="8"/>
      <c r="G329" s="8"/>
      <c r="H329" s="8"/>
      <c r="I329" s="8"/>
      <c r="J329" s="8"/>
      <c r="K329" s="8"/>
      <c r="L329" s="8"/>
    </row>
    <row r="330" spans="1:12" ht="7.9" customHeight="1">
      <c r="A330" s="8"/>
      <c r="B330" s="8"/>
      <c r="C330" s="8"/>
      <c r="D330" s="8"/>
      <c r="E330" s="8"/>
      <c r="F330" s="8"/>
      <c r="G330" s="8"/>
      <c r="H330" s="8"/>
      <c r="I330" s="8"/>
      <c r="J330" s="8"/>
      <c r="K330" s="8"/>
      <c r="L330" s="8"/>
    </row>
    <row r="331" spans="1:12" ht="7.9" customHeight="1">
      <c r="A331" s="8"/>
      <c r="B331" s="8"/>
      <c r="C331" s="8"/>
      <c r="D331" s="8"/>
      <c r="E331" s="8"/>
      <c r="F331" s="8"/>
      <c r="G331" s="8"/>
      <c r="H331" s="8"/>
      <c r="I331" s="8"/>
      <c r="J331" s="8"/>
      <c r="K331" s="8"/>
      <c r="L331" s="8"/>
    </row>
    <row r="332" spans="1:12" ht="7.9" customHeight="1">
      <c r="A332" s="8"/>
      <c r="B332" s="8"/>
      <c r="C332" s="8"/>
      <c r="D332" s="8"/>
      <c r="E332" s="8"/>
      <c r="F332" s="8"/>
      <c r="G332" s="8"/>
      <c r="H332" s="8"/>
      <c r="I332" s="8"/>
      <c r="J332" s="8"/>
      <c r="K332" s="8"/>
      <c r="L332" s="8"/>
    </row>
    <row r="333" spans="1:12" ht="7.9" customHeight="1">
      <c r="A333" s="8"/>
      <c r="B333" s="8"/>
      <c r="C333" s="8"/>
      <c r="D333" s="8"/>
      <c r="E333" s="8"/>
      <c r="F333" s="8"/>
      <c r="G333" s="8"/>
      <c r="H333" s="8"/>
      <c r="I333" s="8"/>
      <c r="J333" s="8"/>
      <c r="K333" s="8"/>
      <c r="L333" s="8"/>
    </row>
    <row r="334" spans="1:12" ht="7.9" customHeight="1">
      <c r="A334" s="8"/>
      <c r="B334" s="8"/>
      <c r="C334" s="8"/>
      <c r="D334" s="8"/>
      <c r="E334" s="8"/>
      <c r="F334" s="8"/>
      <c r="G334" s="8"/>
      <c r="H334" s="8"/>
      <c r="I334" s="8"/>
      <c r="J334" s="8"/>
      <c r="K334" s="8"/>
      <c r="L334" s="8"/>
    </row>
    <row r="335" spans="1:12" ht="7.9" customHeight="1">
      <c r="A335" s="8"/>
      <c r="B335" s="8"/>
      <c r="C335" s="8"/>
      <c r="D335" s="8"/>
      <c r="E335" s="8"/>
      <c r="F335" s="8"/>
      <c r="G335" s="8"/>
      <c r="H335" s="8"/>
      <c r="I335" s="8"/>
      <c r="J335" s="8"/>
      <c r="K335" s="8"/>
      <c r="L335" s="8"/>
    </row>
    <row r="336" spans="1:12" ht="7.9" customHeight="1">
      <c r="A336" s="8"/>
      <c r="B336" s="8"/>
      <c r="C336" s="8"/>
      <c r="D336" s="8"/>
      <c r="E336" s="8"/>
      <c r="F336" s="8"/>
      <c r="G336" s="8"/>
      <c r="H336" s="8"/>
      <c r="I336" s="8"/>
      <c r="J336" s="8"/>
      <c r="K336" s="8"/>
      <c r="L336" s="8"/>
    </row>
    <row r="337" spans="1:12" ht="7.9" customHeight="1">
      <c r="A337" s="8"/>
      <c r="B337" s="8"/>
      <c r="C337" s="8"/>
      <c r="D337" s="8"/>
      <c r="E337" s="8"/>
      <c r="F337" s="8"/>
      <c r="G337" s="8"/>
      <c r="H337" s="8"/>
      <c r="I337" s="8"/>
      <c r="J337" s="8"/>
      <c r="K337" s="8"/>
      <c r="L337" s="8"/>
    </row>
    <row r="338" spans="1:12" ht="7.9" customHeight="1">
      <c r="A338" s="8"/>
      <c r="B338" s="8"/>
      <c r="C338" s="8"/>
      <c r="D338" s="8"/>
      <c r="E338" s="8"/>
      <c r="F338" s="8"/>
      <c r="G338" s="8"/>
      <c r="H338" s="8"/>
      <c r="I338" s="8"/>
      <c r="J338" s="8"/>
      <c r="K338" s="8"/>
      <c r="L338" s="8"/>
    </row>
    <row r="339" spans="1:12" ht="7.9" customHeight="1">
      <c r="A339" s="8"/>
      <c r="B339" s="8"/>
      <c r="C339" s="8"/>
      <c r="D339" s="8"/>
      <c r="E339" s="8"/>
      <c r="F339" s="8"/>
      <c r="G339" s="8"/>
      <c r="H339" s="8"/>
      <c r="I339" s="8"/>
      <c r="J339" s="8"/>
      <c r="K339" s="8"/>
      <c r="L339" s="8"/>
    </row>
    <row r="340" spans="1:12" ht="7.9" customHeight="1">
      <c r="A340" s="8"/>
      <c r="B340" s="8"/>
      <c r="C340" s="8"/>
      <c r="D340" s="8"/>
      <c r="E340" s="8"/>
      <c r="F340" s="8"/>
      <c r="G340" s="8"/>
      <c r="H340" s="8"/>
      <c r="I340" s="8"/>
      <c r="J340" s="8"/>
      <c r="K340" s="8"/>
      <c r="L340" s="8"/>
    </row>
    <row r="341" spans="1:12" ht="7.9" customHeight="1">
      <c r="A341" s="8"/>
      <c r="B341" s="8"/>
      <c r="C341" s="8"/>
      <c r="D341" s="8"/>
      <c r="E341" s="8"/>
      <c r="F341" s="8"/>
      <c r="G341" s="8"/>
      <c r="H341" s="8"/>
      <c r="I341" s="8"/>
      <c r="J341" s="8"/>
      <c r="K341" s="8"/>
      <c r="L341" s="8"/>
    </row>
    <row r="342" spans="1:12" ht="7.9" customHeight="1">
      <c r="A342" s="8"/>
      <c r="B342" s="8"/>
      <c r="C342" s="8"/>
      <c r="D342" s="8"/>
      <c r="E342" s="8"/>
      <c r="F342" s="8"/>
      <c r="G342" s="8"/>
      <c r="H342" s="8"/>
      <c r="I342" s="8"/>
      <c r="J342" s="8"/>
      <c r="K342" s="8"/>
      <c r="L342" s="8"/>
    </row>
    <row r="343" spans="1:12" ht="7.9" customHeight="1">
      <c r="A343" s="8"/>
      <c r="B343" s="8"/>
      <c r="C343" s="8"/>
      <c r="D343" s="8"/>
      <c r="E343" s="8"/>
      <c r="F343" s="8"/>
      <c r="G343" s="8"/>
      <c r="H343" s="8"/>
      <c r="I343" s="8"/>
      <c r="J343" s="8"/>
      <c r="K343" s="8"/>
      <c r="L343" s="8"/>
    </row>
    <row r="344" spans="1:12" ht="7.9" customHeight="1">
      <c r="A344" s="8"/>
      <c r="B344" s="8"/>
      <c r="C344" s="8"/>
      <c r="D344" s="8"/>
      <c r="E344" s="8"/>
      <c r="F344" s="8"/>
      <c r="G344" s="8"/>
      <c r="H344" s="8"/>
      <c r="I344" s="8"/>
      <c r="J344" s="8"/>
      <c r="K344" s="8"/>
      <c r="L344" s="8"/>
    </row>
    <row r="345" spans="1:12" ht="7.9" customHeight="1">
      <c r="A345" s="8"/>
      <c r="B345" s="8"/>
      <c r="C345" s="8"/>
      <c r="D345" s="8"/>
      <c r="E345" s="8"/>
      <c r="F345" s="8"/>
      <c r="G345" s="8"/>
      <c r="H345" s="8"/>
      <c r="I345" s="8"/>
      <c r="J345" s="8"/>
      <c r="K345" s="8"/>
      <c r="L345" s="8"/>
    </row>
    <row r="346" spans="1:12" ht="7.9" customHeight="1">
      <c r="A346" s="8"/>
      <c r="B346" s="8"/>
      <c r="C346" s="8"/>
      <c r="D346" s="8"/>
      <c r="E346" s="8"/>
      <c r="F346" s="8"/>
      <c r="G346" s="8"/>
      <c r="H346" s="8"/>
      <c r="I346" s="8"/>
      <c r="J346" s="8"/>
      <c r="K346" s="8"/>
      <c r="L346" s="8"/>
    </row>
    <row r="347" spans="1:12" ht="7.9" customHeight="1">
      <c r="A347" s="8"/>
      <c r="B347" s="8"/>
      <c r="C347" s="8"/>
      <c r="D347" s="8"/>
      <c r="E347" s="8"/>
      <c r="F347" s="8"/>
      <c r="G347" s="8"/>
      <c r="H347" s="8"/>
      <c r="I347" s="8"/>
      <c r="J347" s="8"/>
      <c r="K347" s="8"/>
      <c r="L347" s="8"/>
    </row>
    <row r="348" spans="1:12" ht="7.9" customHeight="1">
      <c r="A348" s="8"/>
      <c r="B348" s="8"/>
      <c r="C348" s="8"/>
      <c r="D348" s="8"/>
      <c r="E348" s="8"/>
      <c r="F348" s="8"/>
      <c r="G348" s="8"/>
      <c r="H348" s="8"/>
      <c r="I348" s="8"/>
      <c r="J348" s="8"/>
      <c r="K348" s="8"/>
      <c r="L348" s="8"/>
    </row>
    <row r="349" spans="1:12" ht="7.9" customHeight="1">
      <c r="A349" s="8"/>
      <c r="B349" s="8"/>
      <c r="C349" s="8"/>
      <c r="D349" s="8"/>
      <c r="E349" s="8"/>
      <c r="F349" s="8"/>
      <c r="G349" s="8"/>
      <c r="H349" s="8"/>
      <c r="I349" s="8"/>
      <c r="J349" s="8"/>
      <c r="K349" s="8"/>
      <c r="L349" s="8"/>
    </row>
    <row r="350" spans="1:12" ht="7.9" customHeight="1">
      <c r="A350" s="8"/>
      <c r="B350" s="8"/>
      <c r="C350" s="8"/>
      <c r="D350" s="8"/>
      <c r="E350" s="8"/>
      <c r="F350" s="8"/>
      <c r="G350" s="8"/>
      <c r="H350" s="8"/>
      <c r="I350" s="8"/>
      <c r="J350" s="8"/>
      <c r="K350" s="8"/>
      <c r="L350" s="8"/>
    </row>
    <row r="351" spans="1:12" ht="7.9" customHeight="1">
      <c r="A351" s="8"/>
      <c r="B351" s="8"/>
      <c r="C351" s="8"/>
      <c r="D351" s="8"/>
      <c r="E351" s="8"/>
      <c r="F351" s="8"/>
      <c r="G351" s="8"/>
      <c r="H351" s="8"/>
      <c r="I351" s="8"/>
      <c r="J351" s="8"/>
      <c r="K351" s="8"/>
      <c r="L351" s="8"/>
    </row>
    <row r="352" spans="1:12" ht="7.9" customHeight="1">
      <c r="A352" s="8"/>
      <c r="B352" s="8"/>
      <c r="C352" s="8"/>
      <c r="D352" s="8"/>
      <c r="E352" s="8"/>
      <c r="F352" s="8"/>
      <c r="G352" s="8"/>
      <c r="H352" s="8"/>
      <c r="I352" s="8"/>
      <c r="J352" s="8"/>
      <c r="K352" s="8"/>
      <c r="L352" s="8"/>
    </row>
    <row r="353" spans="1:12" ht="7.9" customHeight="1">
      <c r="A353" s="8"/>
      <c r="B353" s="8"/>
      <c r="C353" s="8"/>
      <c r="D353" s="8"/>
      <c r="E353" s="8"/>
      <c r="F353" s="8"/>
      <c r="G353" s="8"/>
      <c r="H353" s="8"/>
      <c r="I353" s="8"/>
      <c r="J353" s="8"/>
      <c r="K353" s="8"/>
      <c r="L353" s="8"/>
    </row>
    <row r="354" spans="1:12" ht="7.9" customHeight="1">
      <c r="A354" s="8"/>
      <c r="B354" s="8"/>
      <c r="C354" s="8"/>
      <c r="D354" s="8"/>
      <c r="E354" s="8"/>
      <c r="F354" s="8"/>
      <c r="G354" s="8"/>
      <c r="H354" s="8"/>
      <c r="I354" s="8"/>
      <c r="J354" s="8"/>
      <c r="K354" s="8"/>
      <c r="L354" s="8"/>
    </row>
    <row r="355" spans="1:12" ht="7.9" customHeight="1">
      <c r="A355" s="8"/>
      <c r="B355" s="8"/>
      <c r="C355" s="8"/>
      <c r="D355" s="8"/>
      <c r="E355" s="8"/>
      <c r="F355" s="8"/>
      <c r="G355" s="8"/>
      <c r="H355" s="8"/>
      <c r="I355" s="8"/>
      <c r="J355" s="8"/>
      <c r="K355" s="8"/>
      <c r="L355" s="8"/>
    </row>
    <row r="356" spans="1:12" ht="7.9" customHeight="1">
      <c r="A356" s="8"/>
      <c r="B356" s="8"/>
      <c r="C356" s="8"/>
      <c r="D356" s="8"/>
      <c r="E356" s="8"/>
      <c r="F356" s="8"/>
      <c r="G356" s="8"/>
      <c r="H356" s="8"/>
      <c r="I356" s="8"/>
      <c r="J356" s="8"/>
      <c r="K356" s="8"/>
      <c r="L356" s="8"/>
    </row>
    <row r="357" spans="1:12" ht="7.9" customHeight="1">
      <c r="A357" s="8"/>
      <c r="B357" s="8"/>
      <c r="C357" s="8"/>
      <c r="D357" s="8"/>
      <c r="E357" s="8"/>
      <c r="F357" s="8"/>
      <c r="G357" s="8"/>
      <c r="H357" s="8"/>
      <c r="I357" s="8"/>
      <c r="J357" s="8"/>
      <c r="K357" s="8"/>
      <c r="L357" s="8"/>
    </row>
    <row r="358" spans="1:12" ht="7.9" customHeight="1">
      <c r="A358" s="8"/>
      <c r="B358" s="8"/>
      <c r="C358" s="8"/>
      <c r="D358" s="8"/>
      <c r="E358" s="8"/>
      <c r="F358" s="8"/>
      <c r="G358" s="8"/>
      <c r="H358" s="8"/>
      <c r="I358" s="8"/>
      <c r="J358" s="8"/>
      <c r="K358" s="8"/>
      <c r="L358" s="8"/>
    </row>
    <row r="359" spans="1:12" ht="7.9" customHeight="1">
      <c r="A359" s="8"/>
      <c r="B359" s="8"/>
      <c r="C359" s="8"/>
      <c r="D359" s="8"/>
      <c r="E359" s="8"/>
      <c r="F359" s="8"/>
      <c r="G359" s="8"/>
      <c r="H359" s="8"/>
      <c r="I359" s="8"/>
      <c r="J359" s="8"/>
      <c r="K359" s="8"/>
      <c r="L359" s="8"/>
    </row>
    <row r="360" spans="1:12" ht="7.9" customHeight="1">
      <c r="A360" s="8"/>
      <c r="B360" s="8"/>
      <c r="C360" s="8"/>
      <c r="D360" s="8"/>
      <c r="E360" s="8"/>
      <c r="F360" s="8"/>
      <c r="G360" s="8"/>
      <c r="H360" s="8"/>
      <c r="I360" s="8"/>
      <c r="J360" s="8"/>
      <c r="K360" s="8"/>
      <c r="L360" s="8"/>
    </row>
    <row r="361" spans="1:12" ht="7.15" customHeight="1">
      <c r="A361" s="8"/>
      <c r="B361" s="8"/>
      <c r="C361" s="8"/>
      <c r="D361" s="8"/>
      <c r="E361" s="8"/>
      <c r="F361" s="8"/>
      <c r="G361" s="8"/>
      <c r="H361" s="8"/>
      <c r="I361" s="8"/>
      <c r="J361" s="8"/>
      <c r="K361" s="8"/>
      <c r="L361" s="8"/>
    </row>
    <row r="362" spans="1:12" ht="7.15" customHeight="1">
      <c r="A362" s="8"/>
      <c r="B362" s="8"/>
      <c r="C362" s="8"/>
      <c r="D362" s="8"/>
      <c r="E362" s="8"/>
      <c r="F362" s="8"/>
      <c r="G362" s="8"/>
      <c r="H362" s="8"/>
      <c r="I362" s="8"/>
      <c r="J362" s="8"/>
      <c r="K362" s="8"/>
      <c r="L362" s="8"/>
    </row>
    <row r="363" spans="1:12" ht="7.15" customHeight="1">
      <c r="A363" s="8"/>
      <c r="B363" s="8"/>
      <c r="C363" s="8"/>
      <c r="D363" s="8"/>
      <c r="E363" s="8"/>
      <c r="F363" s="8"/>
      <c r="G363" s="8"/>
      <c r="H363" s="8"/>
      <c r="I363" s="8"/>
      <c r="J363" s="8"/>
      <c r="K363" s="8"/>
      <c r="L363" s="8"/>
    </row>
    <row r="364" spans="1:12" ht="7.15" customHeight="1">
      <c r="A364" s="8"/>
      <c r="B364" s="8"/>
      <c r="C364" s="8"/>
      <c r="D364" s="8"/>
      <c r="E364" s="8"/>
      <c r="F364" s="8"/>
      <c r="G364" s="8"/>
      <c r="H364" s="8"/>
      <c r="I364" s="8"/>
      <c r="J364" s="8"/>
      <c r="K364" s="8"/>
      <c r="L364" s="8"/>
    </row>
    <row r="365" spans="1:12" ht="7.15" customHeight="1">
      <c r="A365" s="8"/>
      <c r="B365" s="8"/>
      <c r="C365" s="8"/>
      <c r="D365" s="8"/>
      <c r="E365" s="8"/>
      <c r="F365" s="8"/>
      <c r="G365" s="8"/>
      <c r="H365" s="8"/>
      <c r="I365" s="8"/>
      <c r="J365" s="8"/>
      <c r="K365" s="8"/>
      <c r="L365" s="8"/>
    </row>
    <row r="366" spans="1:12" ht="7.15" customHeight="1">
      <c r="A366" s="8"/>
      <c r="B366" s="8"/>
      <c r="C366" s="8"/>
      <c r="D366" s="8"/>
      <c r="E366" s="8"/>
      <c r="F366" s="8"/>
      <c r="G366" s="8"/>
      <c r="H366" s="8"/>
      <c r="I366" s="8"/>
      <c r="J366" s="8"/>
      <c r="K366" s="8"/>
      <c r="L366" s="8"/>
    </row>
    <row r="367" spans="1:12" ht="7.15" customHeight="1">
      <c r="A367" s="8"/>
      <c r="B367" s="8"/>
      <c r="C367" s="8"/>
      <c r="D367" s="8"/>
      <c r="E367" s="8"/>
      <c r="F367" s="8"/>
      <c r="G367" s="8"/>
      <c r="H367" s="8"/>
      <c r="I367" s="8"/>
      <c r="J367" s="8"/>
      <c r="K367" s="8"/>
      <c r="L367" s="8"/>
    </row>
    <row r="368" spans="1:12" ht="7.15" customHeight="1">
      <c r="A368" s="8"/>
      <c r="B368" s="8"/>
      <c r="C368" s="8"/>
      <c r="D368" s="8"/>
      <c r="E368" s="8"/>
      <c r="F368" s="8"/>
      <c r="G368" s="8"/>
      <c r="H368" s="8"/>
      <c r="I368" s="8"/>
      <c r="J368" s="8"/>
      <c r="K368" s="8"/>
      <c r="L368" s="8"/>
    </row>
    <row r="369" spans="1:12" ht="7.15" customHeight="1">
      <c r="A369" s="8"/>
      <c r="B369" s="8"/>
      <c r="C369" s="8"/>
      <c r="D369" s="8"/>
      <c r="E369" s="8"/>
      <c r="F369" s="8"/>
      <c r="G369" s="8"/>
      <c r="H369" s="8"/>
      <c r="I369" s="8"/>
      <c r="J369" s="8"/>
      <c r="K369" s="8"/>
      <c r="L369" s="8"/>
    </row>
    <row r="370" spans="1:12" ht="7.15" customHeight="1">
      <c r="A370" s="8"/>
      <c r="B370" s="8"/>
      <c r="C370" s="8"/>
      <c r="D370" s="8"/>
      <c r="E370" s="8"/>
      <c r="F370" s="8"/>
      <c r="G370" s="8"/>
      <c r="H370" s="8"/>
      <c r="I370" s="8"/>
      <c r="J370" s="8"/>
      <c r="K370" s="8"/>
      <c r="L370" s="8"/>
    </row>
    <row r="371" spans="1:12" ht="7.15" customHeight="1">
      <c r="A371" s="8"/>
      <c r="B371" s="8"/>
      <c r="C371" s="8"/>
      <c r="D371" s="8"/>
      <c r="E371" s="8"/>
      <c r="F371" s="8"/>
      <c r="G371" s="8"/>
      <c r="H371" s="8"/>
      <c r="I371" s="8"/>
      <c r="J371" s="8"/>
      <c r="K371" s="8"/>
      <c r="L371" s="8"/>
    </row>
    <row r="372" spans="1:12" ht="7.15" customHeight="1">
      <c r="A372" s="8"/>
      <c r="B372" s="8"/>
      <c r="C372" s="8"/>
      <c r="D372" s="8"/>
      <c r="E372" s="8"/>
      <c r="F372" s="8"/>
      <c r="G372" s="8"/>
      <c r="H372" s="8"/>
      <c r="I372" s="8"/>
      <c r="J372" s="8"/>
      <c r="K372" s="8"/>
      <c r="L372" s="8"/>
    </row>
    <row r="373" spans="1:12" ht="7.15" customHeight="1">
      <c r="A373" s="8"/>
      <c r="B373" s="8"/>
      <c r="C373" s="8"/>
      <c r="D373" s="8"/>
      <c r="E373" s="8"/>
      <c r="F373" s="8"/>
      <c r="G373" s="8"/>
      <c r="H373" s="8"/>
      <c r="I373" s="8"/>
      <c r="J373" s="8"/>
      <c r="K373" s="8"/>
      <c r="L373" s="8"/>
    </row>
    <row r="374" spans="1:12" ht="7.15" customHeight="1">
      <c r="A374" s="8"/>
      <c r="B374" s="8"/>
      <c r="C374" s="8"/>
      <c r="D374" s="8"/>
      <c r="E374" s="8"/>
      <c r="F374" s="8"/>
      <c r="G374" s="8"/>
      <c r="H374" s="8"/>
      <c r="I374" s="8"/>
      <c r="J374" s="8"/>
      <c r="K374" s="8"/>
      <c r="L374" s="8"/>
    </row>
    <row r="375" spans="1:12" ht="7.15" customHeight="1">
      <c r="A375" s="8"/>
      <c r="B375" s="8"/>
      <c r="C375" s="8"/>
      <c r="D375" s="8"/>
      <c r="E375" s="8"/>
      <c r="F375" s="8"/>
      <c r="G375" s="8"/>
      <c r="H375" s="8"/>
      <c r="I375" s="8"/>
      <c r="J375" s="8"/>
      <c r="K375" s="8"/>
      <c r="L375" s="8"/>
    </row>
    <row r="376" spans="1:12" ht="7.15" customHeight="1">
      <c r="A376" s="8"/>
      <c r="B376" s="8"/>
      <c r="C376" s="8"/>
      <c r="D376" s="8"/>
      <c r="E376" s="8"/>
      <c r="F376" s="8"/>
      <c r="G376" s="8"/>
      <c r="H376" s="8"/>
      <c r="I376" s="8"/>
      <c r="J376" s="8"/>
      <c r="K376" s="8"/>
      <c r="L376" s="8"/>
    </row>
    <row r="377" spans="1:12" ht="7.15" customHeight="1">
      <c r="A377" s="8"/>
      <c r="B377" s="8"/>
      <c r="C377" s="8"/>
      <c r="D377" s="8"/>
      <c r="E377" s="8"/>
      <c r="F377" s="8"/>
      <c r="G377" s="8"/>
      <c r="H377" s="8"/>
      <c r="I377" s="8"/>
      <c r="J377" s="8"/>
      <c r="K377" s="8"/>
      <c r="L377" s="8"/>
    </row>
    <row r="378" spans="1:12" ht="7.15" customHeight="1">
      <c r="A378" s="8"/>
      <c r="B378" s="8"/>
      <c r="C378" s="8"/>
      <c r="D378" s="8"/>
      <c r="E378" s="8"/>
      <c r="F378" s="8"/>
      <c r="G378" s="8"/>
      <c r="H378" s="8"/>
      <c r="I378" s="8"/>
      <c r="J378" s="8"/>
      <c r="K378" s="8"/>
      <c r="L378" s="8"/>
    </row>
    <row r="379" spans="1:12" ht="7.15" customHeight="1">
      <c r="A379" s="8"/>
      <c r="B379" s="8"/>
      <c r="C379" s="8"/>
      <c r="D379" s="8"/>
      <c r="E379" s="8"/>
      <c r="F379" s="8"/>
      <c r="G379" s="8"/>
      <c r="H379" s="8"/>
      <c r="I379" s="8"/>
      <c r="J379" s="8"/>
      <c r="K379" s="8"/>
      <c r="L379" s="8"/>
    </row>
    <row r="380" spans="1:12" ht="7.15" customHeight="1">
      <c r="A380" s="8"/>
      <c r="B380" s="8"/>
      <c r="C380" s="8"/>
      <c r="D380" s="8"/>
      <c r="E380" s="8"/>
      <c r="F380" s="8"/>
      <c r="G380" s="8"/>
      <c r="H380" s="8"/>
      <c r="I380" s="8"/>
      <c r="J380" s="8"/>
      <c r="K380" s="8"/>
      <c r="L380" s="8"/>
    </row>
    <row r="381" spans="1:12" ht="7.15" customHeight="1">
      <c r="A381" s="8"/>
      <c r="B381" s="8"/>
      <c r="C381" s="8"/>
      <c r="D381" s="8"/>
      <c r="E381" s="8"/>
      <c r="F381" s="8"/>
      <c r="G381" s="8"/>
      <c r="H381" s="8"/>
      <c r="I381" s="8"/>
      <c r="J381" s="8"/>
      <c r="K381" s="8"/>
      <c r="L381" s="8"/>
    </row>
    <row r="382" spans="1:12" ht="7.15" customHeight="1">
      <c r="A382" s="8"/>
      <c r="B382" s="8"/>
      <c r="C382" s="8"/>
      <c r="D382" s="8"/>
      <c r="E382" s="8"/>
      <c r="F382" s="8"/>
      <c r="G382" s="8"/>
      <c r="H382" s="8"/>
      <c r="I382" s="8"/>
      <c r="J382" s="8"/>
      <c r="K382" s="8"/>
      <c r="L382" s="8"/>
    </row>
    <row r="383" spans="1:12" ht="7.15" customHeight="1">
      <c r="A383" s="8"/>
      <c r="B383" s="8"/>
      <c r="C383" s="8"/>
      <c r="D383" s="8"/>
      <c r="E383" s="8"/>
      <c r="F383" s="8"/>
      <c r="G383" s="8"/>
      <c r="H383" s="8"/>
      <c r="I383" s="8"/>
      <c r="J383" s="8"/>
      <c r="K383" s="8"/>
      <c r="L383" s="8"/>
    </row>
    <row r="384" spans="1:12" ht="7.15" customHeight="1">
      <c r="A384" s="8"/>
      <c r="B384" s="8"/>
      <c r="C384" s="8"/>
      <c r="D384" s="8"/>
      <c r="E384" s="8"/>
      <c r="F384" s="8"/>
      <c r="G384" s="8"/>
      <c r="H384" s="8"/>
      <c r="I384" s="8"/>
      <c r="J384" s="8"/>
      <c r="K384" s="8"/>
      <c r="L384" s="8"/>
    </row>
    <row r="385" spans="1:12" ht="7.15" customHeight="1">
      <c r="A385" s="8"/>
      <c r="B385" s="8"/>
      <c r="C385" s="8"/>
      <c r="D385" s="8"/>
      <c r="E385" s="8"/>
      <c r="F385" s="8"/>
      <c r="G385" s="8"/>
      <c r="H385" s="8"/>
      <c r="I385" s="8"/>
      <c r="J385" s="8"/>
      <c r="K385" s="8"/>
      <c r="L385" s="8"/>
    </row>
    <row r="386" spans="1:12" ht="7.15" customHeight="1">
      <c r="A386" s="8"/>
      <c r="B386" s="8"/>
      <c r="C386" s="8"/>
      <c r="D386" s="8"/>
      <c r="E386" s="8"/>
      <c r="F386" s="8"/>
      <c r="G386" s="8"/>
      <c r="H386" s="8"/>
      <c r="I386" s="8"/>
      <c r="J386" s="8"/>
      <c r="K386" s="8"/>
      <c r="L386" s="8"/>
    </row>
    <row r="387" spans="1:12" ht="7.15" customHeight="1">
      <c r="A387" s="8"/>
      <c r="B387" s="8"/>
      <c r="C387" s="8"/>
      <c r="D387" s="8"/>
      <c r="E387" s="8"/>
      <c r="F387" s="8"/>
      <c r="G387" s="8"/>
      <c r="H387" s="8"/>
      <c r="I387" s="8"/>
      <c r="J387" s="8"/>
      <c r="K387" s="8"/>
      <c r="L387" s="8"/>
    </row>
    <row r="388" spans="1:12" ht="7.15" customHeight="1">
      <c r="A388" s="8"/>
      <c r="B388" s="8"/>
      <c r="C388" s="8"/>
      <c r="D388" s="8"/>
      <c r="E388" s="8"/>
      <c r="F388" s="8"/>
      <c r="G388" s="8"/>
      <c r="H388" s="8"/>
      <c r="I388" s="8"/>
      <c r="J388" s="8"/>
      <c r="K388" s="8"/>
      <c r="L388" s="8"/>
    </row>
    <row r="389" spans="1:12" ht="7.15" customHeight="1">
      <c r="A389" s="8"/>
      <c r="B389" s="8"/>
      <c r="C389" s="8"/>
      <c r="D389" s="8"/>
      <c r="E389" s="8"/>
      <c r="F389" s="8"/>
      <c r="G389" s="8"/>
      <c r="H389" s="8"/>
      <c r="I389" s="8"/>
      <c r="J389" s="8"/>
      <c r="K389" s="8"/>
      <c r="L389" s="8"/>
    </row>
    <row r="390" spans="1:12" ht="7.15" customHeight="1">
      <c r="A390" s="8"/>
      <c r="B390" s="8"/>
      <c r="C390" s="8"/>
      <c r="D390" s="8"/>
      <c r="E390" s="8"/>
      <c r="F390" s="8"/>
      <c r="G390" s="8"/>
      <c r="H390" s="8"/>
      <c r="I390" s="8"/>
      <c r="J390" s="8"/>
      <c r="K390" s="8"/>
      <c r="L390" s="8"/>
    </row>
    <row r="391" spans="1:12" ht="7.15" customHeight="1">
      <c r="A391" s="8"/>
      <c r="B391" s="8"/>
      <c r="C391" s="8"/>
      <c r="D391" s="8"/>
      <c r="E391" s="8"/>
      <c r="F391" s="8"/>
      <c r="G391" s="8"/>
      <c r="H391" s="8"/>
      <c r="I391" s="8"/>
      <c r="J391" s="8"/>
      <c r="K391" s="8"/>
      <c r="L391" s="8"/>
    </row>
    <row r="392" spans="1:12" ht="7.15" customHeight="1">
      <c r="A392" s="8"/>
      <c r="B392" s="8"/>
      <c r="C392" s="8"/>
      <c r="D392" s="8"/>
      <c r="E392" s="8"/>
      <c r="F392" s="8"/>
      <c r="G392" s="8"/>
      <c r="H392" s="8"/>
      <c r="I392" s="8"/>
      <c r="J392" s="8"/>
      <c r="K392" s="8"/>
      <c r="L392" s="8"/>
    </row>
    <row r="393" spans="1:12" ht="7.15" customHeight="1">
      <c r="A393" s="8"/>
      <c r="B393" s="8"/>
      <c r="C393" s="8"/>
      <c r="D393" s="8"/>
      <c r="E393" s="8"/>
      <c r="F393" s="8"/>
      <c r="G393" s="8"/>
      <c r="H393" s="8"/>
      <c r="I393" s="8"/>
      <c r="J393" s="8"/>
      <c r="K393" s="8"/>
      <c r="L393" s="8"/>
    </row>
    <row r="394" spans="1:12" ht="7.15" customHeight="1">
      <c r="A394" s="8"/>
      <c r="B394" s="8"/>
      <c r="C394" s="8"/>
      <c r="D394" s="8"/>
      <c r="E394" s="8"/>
      <c r="F394" s="8"/>
      <c r="G394" s="8"/>
      <c r="H394" s="8"/>
      <c r="I394" s="8"/>
      <c r="J394" s="8"/>
      <c r="K394" s="8"/>
      <c r="L394" s="8"/>
    </row>
    <row r="395" spans="1:12" ht="7.15" customHeight="1">
      <c r="A395" s="8"/>
      <c r="B395" s="8"/>
      <c r="C395" s="8"/>
      <c r="D395" s="8"/>
      <c r="E395" s="8"/>
      <c r="F395" s="8"/>
      <c r="G395" s="8"/>
      <c r="H395" s="8"/>
      <c r="I395" s="8"/>
      <c r="J395" s="8"/>
      <c r="K395" s="8"/>
      <c r="L395" s="8"/>
    </row>
    <row r="396" spans="1:12" ht="7.15" customHeight="1">
      <c r="A396" s="8"/>
      <c r="B396" s="8"/>
      <c r="C396" s="8"/>
      <c r="D396" s="8"/>
      <c r="E396" s="8"/>
      <c r="F396" s="8"/>
      <c r="G396" s="8"/>
      <c r="H396" s="8"/>
      <c r="I396" s="8"/>
      <c r="J396" s="8"/>
      <c r="K396" s="8"/>
      <c r="L396" s="8"/>
    </row>
    <row r="397" spans="1:12" ht="7.15" customHeight="1">
      <c r="A397" s="8"/>
      <c r="B397" s="8"/>
      <c r="C397" s="8"/>
      <c r="D397" s="8"/>
      <c r="E397" s="8"/>
      <c r="F397" s="8"/>
      <c r="G397" s="8"/>
      <c r="H397" s="8"/>
      <c r="I397" s="8"/>
      <c r="J397" s="8"/>
      <c r="K397" s="8"/>
      <c r="L397" s="8"/>
    </row>
    <row r="398" spans="1:12" ht="7.15" customHeight="1">
      <c r="A398" s="8"/>
      <c r="B398" s="8"/>
      <c r="C398" s="8"/>
      <c r="D398" s="8"/>
      <c r="E398" s="8"/>
      <c r="F398" s="8"/>
      <c r="G398" s="8"/>
      <c r="H398" s="8"/>
      <c r="I398" s="8"/>
      <c r="J398" s="8"/>
      <c r="K398" s="8"/>
      <c r="L398" s="8"/>
    </row>
    <row r="399" spans="1:12" ht="7.15" customHeight="1">
      <c r="A399" s="8"/>
      <c r="B399" s="8"/>
      <c r="C399" s="8"/>
      <c r="D399" s="8"/>
      <c r="E399" s="8"/>
      <c r="F399" s="8"/>
      <c r="G399" s="8"/>
      <c r="H399" s="8"/>
      <c r="I399" s="8"/>
      <c r="J399" s="8"/>
      <c r="K399" s="8"/>
      <c r="L399" s="8"/>
    </row>
    <row r="400" spans="1:12" ht="7.15" customHeight="1">
      <c r="A400" s="8"/>
      <c r="B400" s="8"/>
      <c r="C400" s="8"/>
      <c r="D400" s="8"/>
      <c r="E400" s="8"/>
      <c r="F400" s="8"/>
      <c r="G400" s="8"/>
      <c r="H400" s="8"/>
      <c r="I400" s="8"/>
      <c r="J400" s="8"/>
      <c r="K400" s="8"/>
      <c r="L400" s="8"/>
    </row>
    <row r="401" spans="1:12" ht="7.15" customHeight="1">
      <c r="A401" s="8"/>
      <c r="B401" s="8"/>
      <c r="C401" s="8"/>
      <c r="D401" s="8"/>
      <c r="E401" s="8"/>
      <c r="F401" s="8"/>
      <c r="G401" s="8"/>
      <c r="H401" s="8"/>
      <c r="I401" s="8"/>
      <c r="J401" s="8"/>
      <c r="K401" s="8"/>
      <c r="L401" s="8"/>
    </row>
    <row r="402" spans="1:12" ht="7.15" customHeight="1">
      <c r="A402" s="8"/>
      <c r="B402" s="8"/>
      <c r="C402" s="8"/>
      <c r="D402" s="8"/>
      <c r="E402" s="8"/>
      <c r="F402" s="8"/>
      <c r="G402" s="8"/>
      <c r="H402" s="8"/>
      <c r="I402" s="8"/>
      <c r="J402" s="8"/>
      <c r="K402" s="8"/>
      <c r="L402" s="8"/>
    </row>
    <row r="403" spans="1:12" ht="7.15" customHeight="1">
      <c r="A403" s="8"/>
      <c r="B403" s="8"/>
      <c r="C403" s="8"/>
      <c r="D403" s="8"/>
      <c r="E403" s="8"/>
      <c r="F403" s="8"/>
      <c r="G403" s="8"/>
      <c r="H403" s="8"/>
      <c r="I403" s="8"/>
      <c r="J403" s="8"/>
      <c r="K403" s="8"/>
      <c r="L403" s="8"/>
    </row>
    <row r="404" spans="1:12" ht="7.15" customHeight="1">
      <c r="A404" s="8"/>
      <c r="B404" s="8"/>
      <c r="C404" s="8"/>
      <c r="D404" s="8"/>
      <c r="E404" s="8"/>
      <c r="F404" s="8"/>
      <c r="G404" s="8"/>
      <c r="H404" s="8"/>
      <c r="I404" s="8"/>
      <c r="J404" s="8"/>
      <c r="K404" s="8"/>
      <c r="L404" s="8"/>
    </row>
    <row r="405" spans="1:12" ht="7.15" customHeight="1">
      <c r="A405" s="8"/>
      <c r="B405" s="8"/>
      <c r="C405" s="8"/>
      <c r="D405" s="8"/>
      <c r="E405" s="8"/>
      <c r="F405" s="8"/>
      <c r="G405" s="8"/>
      <c r="H405" s="8"/>
      <c r="I405" s="8"/>
      <c r="J405" s="8"/>
      <c r="K405" s="8"/>
      <c r="L405" s="8"/>
    </row>
    <row r="406" spans="1:12" ht="7.15" customHeight="1">
      <c r="A406" s="8"/>
      <c r="B406" s="8"/>
      <c r="C406" s="8"/>
      <c r="D406" s="8"/>
      <c r="E406" s="8"/>
      <c r="F406" s="8"/>
      <c r="G406" s="8"/>
      <c r="H406" s="8"/>
      <c r="I406" s="8"/>
      <c r="J406" s="8"/>
      <c r="K406" s="8"/>
      <c r="L406" s="8"/>
    </row>
    <row r="407" spans="1:12" ht="7.15" customHeight="1">
      <c r="A407" s="8"/>
      <c r="B407" s="8"/>
      <c r="C407" s="8"/>
      <c r="D407" s="8"/>
      <c r="E407" s="8"/>
      <c r="F407" s="8"/>
      <c r="G407" s="8"/>
      <c r="H407" s="8"/>
      <c r="I407" s="8"/>
      <c r="J407" s="8"/>
      <c r="K407" s="8"/>
      <c r="L407" s="8"/>
    </row>
    <row r="408" spans="1:12" ht="7.15" customHeight="1">
      <c r="A408" s="8"/>
      <c r="B408" s="8"/>
      <c r="C408" s="8"/>
      <c r="D408" s="8"/>
      <c r="E408" s="8"/>
      <c r="F408" s="8"/>
      <c r="G408" s="8"/>
      <c r="H408" s="8"/>
      <c r="I408" s="8"/>
      <c r="J408" s="8"/>
      <c r="K408" s="8"/>
      <c r="L408" s="8"/>
    </row>
    <row r="409" spans="1:12" ht="7.15" customHeight="1">
      <c r="A409" s="8"/>
      <c r="B409" s="8"/>
      <c r="C409" s="8"/>
      <c r="D409" s="8"/>
      <c r="E409" s="8"/>
      <c r="F409" s="8"/>
      <c r="G409" s="8"/>
      <c r="H409" s="8"/>
      <c r="I409" s="8"/>
      <c r="J409" s="8"/>
      <c r="K409" s="8"/>
      <c r="L409" s="8"/>
    </row>
    <row r="410" spans="1:12" ht="7.15" customHeight="1">
      <c r="A410" s="8"/>
      <c r="B410" s="8"/>
      <c r="C410" s="8"/>
      <c r="D410" s="8"/>
      <c r="E410" s="8"/>
      <c r="F410" s="8"/>
      <c r="G410" s="8"/>
      <c r="H410" s="8"/>
      <c r="I410" s="8"/>
      <c r="J410" s="8"/>
      <c r="K410" s="8"/>
      <c r="L410" s="8"/>
    </row>
    <row r="411" spans="1:12" ht="7.15" customHeight="1">
      <c r="A411" s="8"/>
      <c r="B411" s="8"/>
      <c r="C411" s="8"/>
      <c r="D411" s="8"/>
      <c r="E411" s="8"/>
      <c r="F411" s="8"/>
      <c r="G411" s="8"/>
      <c r="H411" s="8"/>
      <c r="I411" s="8"/>
      <c r="J411" s="8"/>
      <c r="K411" s="8"/>
      <c r="L411" s="8"/>
    </row>
    <row r="412" spans="1:12" ht="7.15" customHeight="1">
      <c r="A412" s="8"/>
      <c r="B412" s="8"/>
      <c r="C412" s="8"/>
      <c r="D412" s="8"/>
      <c r="E412" s="8"/>
      <c r="F412" s="8"/>
      <c r="G412" s="8"/>
      <c r="H412" s="8"/>
      <c r="I412" s="8"/>
      <c r="J412" s="8"/>
      <c r="K412" s="8"/>
      <c r="L412" s="8"/>
    </row>
    <row r="413" spans="1:12" ht="7.15" customHeight="1">
      <c r="A413" s="8"/>
      <c r="B413" s="8"/>
      <c r="C413" s="8"/>
      <c r="D413" s="8"/>
      <c r="E413" s="8"/>
      <c r="F413" s="8"/>
      <c r="G413" s="8"/>
      <c r="H413" s="8"/>
      <c r="I413" s="8"/>
      <c r="J413" s="8"/>
      <c r="K413" s="8"/>
      <c r="L413" s="8"/>
    </row>
    <row r="414" spans="1:12" ht="7.15" customHeight="1">
      <c r="A414" s="8"/>
      <c r="B414" s="8"/>
      <c r="C414" s="8"/>
      <c r="D414" s="8"/>
      <c r="E414" s="8"/>
      <c r="F414" s="8"/>
      <c r="G414" s="8"/>
      <c r="H414" s="8"/>
      <c r="I414" s="8"/>
      <c r="J414" s="8"/>
      <c r="K414" s="8"/>
      <c r="L414" s="8"/>
    </row>
    <row r="415" spans="1:12" ht="7.15" customHeight="1">
      <c r="A415" s="8"/>
      <c r="B415" s="8"/>
      <c r="C415" s="8"/>
      <c r="D415" s="8"/>
      <c r="E415" s="8"/>
      <c r="F415" s="8"/>
      <c r="G415" s="8"/>
      <c r="H415" s="8"/>
      <c r="I415" s="8"/>
      <c r="J415" s="8"/>
      <c r="K415" s="8"/>
      <c r="L415" s="8"/>
    </row>
    <row r="416" spans="1:12" ht="7.15" customHeight="1">
      <c r="A416" s="8"/>
      <c r="B416" s="8"/>
      <c r="C416" s="8"/>
      <c r="D416" s="8"/>
      <c r="E416" s="8"/>
      <c r="F416" s="8"/>
      <c r="G416" s="8"/>
      <c r="H416" s="8"/>
      <c r="I416" s="8"/>
      <c r="J416" s="8"/>
      <c r="K416" s="8"/>
      <c r="L416" s="8"/>
    </row>
    <row r="417" spans="1:12" ht="7.15" customHeight="1">
      <c r="A417" s="8"/>
      <c r="B417" s="8"/>
      <c r="C417" s="8"/>
      <c r="D417" s="8"/>
      <c r="E417" s="8"/>
      <c r="F417" s="8"/>
      <c r="G417" s="8"/>
      <c r="H417" s="8"/>
      <c r="I417" s="8"/>
      <c r="J417" s="8"/>
      <c r="K417" s="8"/>
      <c r="L417" s="8"/>
    </row>
    <row r="418" spans="1:12" ht="7.15" customHeight="1">
      <c r="A418" s="8"/>
      <c r="B418" s="8"/>
      <c r="C418" s="8"/>
      <c r="D418" s="8"/>
      <c r="E418" s="8"/>
      <c r="F418" s="8"/>
      <c r="G418" s="8"/>
      <c r="H418" s="8"/>
      <c r="I418" s="8"/>
      <c r="J418" s="8"/>
      <c r="K418" s="8"/>
      <c r="L418" s="8"/>
    </row>
    <row r="419" spans="1:12" ht="7.15" customHeight="1">
      <c r="A419" s="8"/>
      <c r="B419" s="8"/>
      <c r="C419" s="8"/>
      <c r="D419" s="8"/>
      <c r="E419" s="8"/>
      <c r="F419" s="8"/>
      <c r="G419" s="8"/>
      <c r="H419" s="8"/>
      <c r="I419" s="8"/>
      <c r="J419" s="8"/>
      <c r="K419" s="8"/>
      <c r="L419" s="8"/>
    </row>
    <row r="420" spans="1:12" ht="7.15" customHeight="1">
      <c r="A420" s="8"/>
      <c r="B420" s="8"/>
      <c r="C420" s="8"/>
      <c r="D420" s="8"/>
      <c r="E420" s="8"/>
      <c r="F420" s="8"/>
      <c r="G420" s="8"/>
      <c r="H420" s="8"/>
      <c r="I420" s="8"/>
      <c r="J420" s="8"/>
      <c r="K420" s="8"/>
      <c r="L420" s="8"/>
    </row>
    <row r="421" spans="1:12" ht="7.15" customHeight="1">
      <c r="A421" s="8"/>
      <c r="B421" s="8"/>
      <c r="C421" s="8"/>
      <c r="D421" s="8"/>
      <c r="E421" s="8"/>
      <c r="F421" s="8"/>
      <c r="G421" s="8"/>
      <c r="H421" s="8"/>
      <c r="I421" s="8"/>
      <c r="J421" s="8"/>
      <c r="K421" s="8"/>
      <c r="L421" s="8"/>
    </row>
    <row r="422" spans="1:12" ht="7.15" customHeight="1">
      <c r="A422" s="8"/>
      <c r="B422" s="8"/>
      <c r="C422" s="8"/>
      <c r="D422" s="8"/>
      <c r="E422" s="8"/>
      <c r="F422" s="8"/>
      <c r="G422" s="8"/>
      <c r="H422" s="8"/>
      <c r="I422" s="8"/>
      <c r="J422" s="8"/>
      <c r="K422" s="8"/>
      <c r="L422" s="8"/>
    </row>
    <row r="423" spans="1:12" ht="7.15" customHeight="1">
      <c r="A423" s="8"/>
      <c r="B423" s="8"/>
      <c r="C423" s="8"/>
      <c r="D423" s="8"/>
      <c r="E423" s="8"/>
      <c r="F423" s="8"/>
      <c r="G423" s="8"/>
      <c r="H423" s="8"/>
      <c r="I423" s="8"/>
      <c r="J423" s="8"/>
      <c r="K423" s="8"/>
      <c r="L423" s="8"/>
    </row>
    <row r="424" spans="1:12" ht="7.15" customHeight="1">
      <c r="A424" s="8"/>
      <c r="B424" s="8"/>
      <c r="C424" s="8"/>
      <c r="D424" s="8"/>
      <c r="E424" s="8"/>
      <c r="F424" s="8"/>
      <c r="G424" s="8"/>
      <c r="H424" s="8"/>
      <c r="I424" s="8"/>
      <c r="J424" s="8"/>
      <c r="K424" s="8"/>
      <c r="L424" s="8"/>
    </row>
    <row r="425" spans="1:12" ht="7.15" customHeight="1">
      <c r="A425" s="8"/>
      <c r="B425" s="8"/>
      <c r="C425" s="8"/>
      <c r="D425" s="8"/>
      <c r="E425" s="8"/>
      <c r="F425" s="8"/>
      <c r="G425" s="8"/>
      <c r="H425" s="8"/>
      <c r="I425" s="8"/>
      <c r="J425" s="8"/>
      <c r="K425" s="8"/>
      <c r="L425" s="8"/>
    </row>
    <row r="426" spans="1:12" ht="7.15" customHeight="1">
      <c r="A426" s="8"/>
      <c r="B426" s="8"/>
      <c r="C426" s="8"/>
      <c r="D426" s="8"/>
      <c r="E426" s="8"/>
      <c r="F426" s="8"/>
      <c r="G426" s="8"/>
      <c r="H426" s="8"/>
      <c r="I426" s="8"/>
      <c r="J426" s="8"/>
      <c r="K426" s="8"/>
      <c r="L426" s="8"/>
    </row>
    <row r="427" spans="1:12" ht="7.15" customHeight="1">
      <c r="A427" s="8"/>
      <c r="B427" s="8"/>
      <c r="C427" s="8"/>
      <c r="D427" s="8"/>
      <c r="E427" s="8"/>
      <c r="F427" s="8"/>
      <c r="G427" s="8"/>
      <c r="H427" s="8"/>
      <c r="I427" s="8"/>
      <c r="J427" s="8"/>
      <c r="K427" s="8"/>
      <c r="L427" s="8"/>
    </row>
    <row r="428" spans="1:12" ht="7.15" customHeight="1">
      <c r="A428" s="8"/>
      <c r="B428" s="8"/>
      <c r="C428" s="8"/>
      <c r="D428" s="8"/>
      <c r="E428" s="8"/>
      <c r="F428" s="8"/>
      <c r="G428" s="8"/>
      <c r="H428" s="8"/>
      <c r="I428" s="8"/>
      <c r="J428" s="8"/>
      <c r="K428" s="8"/>
      <c r="L428" s="8"/>
    </row>
    <row r="429" spans="1:12" ht="7.15" customHeight="1">
      <c r="A429" s="8"/>
      <c r="B429" s="8"/>
      <c r="C429" s="8"/>
      <c r="D429" s="8"/>
      <c r="E429" s="8"/>
      <c r="F429" s="8"/>
      <c r="G429" s="8"/>
      <c r="H429" s="8"/>
      <c r="I429" s="8"/>
      <c r="J429" s="8"/>
      <c r="K429" s="8"/>
      <c r="L429" s="8"/>
    </row>
    <row r="430" spans="1:12" ht="7.15" customHeight="1">
      <c r="A430" s="8"/>
      <c r="B430" s="8"/>
      <c r="C430" s="8"/>
      <c r="D430" s="8"/>
      <c r="E430" s="8"/>
      <c r="F430" s="8"/>
      <c r="G430" s="8"/>
      <c r="H430" s="8"/>
      <c r="I430" s="8"/>
      <c r="J430" s="8"/>
      <c r="K430" s="8"/>
      <c r="L430" s="8"/>
    </row>
    <row r="431" spans="1:12" ht="7.15" customHeight="1">
      <c r="A431" s="8"/>
      <c r="B431" s="8"/>
      <c r="C431" s="8"/>
      <c r="D431" s="8"/>
      <c r="E431" s="8"/>
      <c r="F431" s="8"/>
      <c r="G431" s="8"/>
      <c r="H431" s="8"/>
      <c r="I431" s="8"/>
      <c r="J431" s="8"/>
      <c r="K431" s="8"/>
      <c r="L431" s="8"/>
    </row>
    <row r="432" spans="1:12" ht="7.15" customHeight="1">
      <c r="A432" s="8"/>
      <c r="B432" s="8"/>
      <c r="C432" s="8"/>
      <c r="D432" s="8"/>
      <c r="E432" s="8"/>
      <c r="F432" s="8"/>
      <c r="G432" s="8"/>
      <c r="H432" s="8"/>
      <c r="I432" s="8"/>
      <c r="J432" s="8"/>
      <c r="K432" s="8"/>
      <c r="L432" s="8"/>
    </row>
    <row r="433" spans="1:12" ht="7.15" customHeight="1">
      <c r="A433" s="8"/>
      <c r="B433" s="8"/>
      <c r="C433" s="8"/>
      <c r="D433" s="8"/>
      <c r="E433" s="8"/>
      <c r="F433" s="8"/>
      <c r="G433" s="8"/>
      <c r="H433" s="8"/>
      <c r="I433" s="8"/>
      <c r="J433" s="8"/>
      <c r="K433" s="8"/>
      <c r="L433" s="8"/>
    </row>
    <row r="434" spans="1:12" ht="7.15" customHeight="1">
      <c r="A434" s="8"/>
      <c r="B434" s="8"/>
      <c r="C434" s="8"/>
      <c r="D434" s="8"/>
      <c r="E434" s="8"/>
      <c r="F434" s="8"/>
      <c r="G434" s="8"/>
      <c r="H434" s="8"/>
      <c r="I434" s="8"/>
      <c r="J434" s="8"/>
      <c r="K434" s="8"/>
      <c r="L434" s="8"/>
    </row>
    <row r="435" spans="1:12" ht="7.15" customHeight="1">
      <c r="A435" s="8"/>
      <c r="B435" s="8"/>
      <c r="C435" s="8"/>
      <c r="D435" s="8"/>
      <c r="E435" s="8"/>
      <c r="F435" s="8"/>
      <c r="G435" s="8"/>
      <c r="H435" s="8"/>
      <c r="I435" s="8"/>
      <c r="J435" s="8"/>
      <c r="K435" s="8"/>
      <c r="L435" s="8"/>
    </row>
    <row r="436" spans="1:12" ht="7.15" customHeight="1">
      <c r="A436" s="8"/>
      <c r="B436" s="8"/>
      <c r="C436" s="8"/>
      <c r="D436" s="8"/>
      <c r="E436" s="8"/>
      <c r="F436" s="8"/>
      <c r="G436" s="8"/>
      <c r="H436" s="8"/>
      <c r="I436" s="8"/>
      <c r="J436" s="8"/>
      <c r="K436" s="8"/>
      <c r="L436" s="8"/>
    </row>
    <row r="437" spans="1:12" ht="7.15" customHeight="1">
      <c r="A437" s="8"/>
      <c r="B437" s="8"/>
      <c r="C437" s="8"/>
      <c r="D437" s="8"/>
      <c r="E437" s="8"/>
      <c r="F437" s="8"/>
      <c r="G437" s="8"/>
      <c r="H437" s="8"/>
      <c r="I437" s="8"/>
      <c r="J437" s="8"/>
      <c r="K437" s="8"/>
      <c r="L437" s="8"/>
    </row>
    <row r="438" spans="1:12" ht="7.15" customHeight="1">
      <c r="A438" s="8"/>
      <c r="B438" s="8"/>
      <c r="C438" s="8"/>
      <c r="D438" s="8"/>
      <c r="E438" s="8"/>
      <c r="F438" s="8"/>
      <c r="G438" s="8"/>
      <c r="H438" s="8"/>
      <c r="I438" s="8"/>
      <c r="J438" s="8"/>
      <c r="K438" s="8"/>
      <c r="L438" s="8"/>
    </row>
    <row r="439" spans="1:12" ht="7.15" customHeight="1">
      <c r="A439" s="8"/>
      <c r="B439" s="8"/>
      <c r="C439" s="8"/>
      <c r="D439" s="8"/>
      <c r="E439" s="8"/>
      <c r="F439" s="8"/>
      <c r="G439" s="8"/>
      <c r="H439" s="8"/>
      <c r="I439" s="8"/>
      <c r="J439" s="8"/>
      <c r="K439" s="8"/>
      <c r="L439" s="8"/>
    </row>
    <row r="440" spans="1:12" ht="7.15" customHeight="1">
      <c r="A440" s="8"/>
      <c r="B440" s="8"/>
      <c r="C440" s="8"/>
      <c r="D440" s="8"/>
      <c r="E440" s="8"/>
      <c r="F440" s="8"/>
      <c r="G440" s="8"/>
      <c r="H440" s="8"/>
      <c r="I440" s="8"/>
      <c r="J440" s="8"/>
      <c r="K440" s="8"/>
      <c r="L440" s="8"/>
    </row>
    <row r="441" spans="1:12" ht="7.15" customHeight="1">
      <c r="A441" s="8"/>
      <c r="B441" s="8"/>
      <c r="C441" s="8"/>
      <c r="D441" s="8"/>
      <c r="E441" s="8"/>
      <c r="F441" s="8"/>
      <c r="G441" s="8"/>
      <c r="H441" s="8"/>
      <c r="I441" s="8"/>
      <c r="J441" s="8"/>
      <c r="K441" s="8"/>
      <c r="L441" s="8"/>
    </row>
    <row r="442" spans="1:12" ht="7.15" customHeight="1">
      <c r="A442" s="8"/>
      <c r="B442" s="8"/>
      <c r="C442" s="8"/>
      <c r="D442" s="8"/>
      <c r="E442" s="8"/>
      <c r="F442" s="8"/>
      <c r="G442" s="8"/>
      <c r="H442" s="8"/>
      <c r="I442" s="8"/>
      <c r="J442" s="8"/>
      <c r="K442" s="8"/>
      <c r="L442" s="8"/>
    </row>
    <row r="443" spans="1:12" ht="7.15" customHeight="1">
      <c r="A443" s="8"/>
      <c r="B443" s="8"/>
      <c r="C443" s="8"/>
      <c r="D443" s="8"/>
      <c r="E443" s="8"/>
      <c r="F443" s="8"/>
      <c r="G443" s="8"/>
      <c r="H443" s="8"/>
      <c r="I443" s="8"/>
      <c r="J443" s="8"/>
      <c r="K443" s="8"/>
      <c r="L443" s="8"/>
    </row>
    <row r="444" spans="1:12" ht="7.15" customHeight="1">
      <c r="A444" s="8"/>
      <c r="B444" s="8"/>
      <c r="C444" s="8"/>
      <c r="D444" s="8"/>
      <c r="E444" s="8"/>
      <c r="F444" s="8"/>
      <c r="G444" s="8"/>
      <c r="H444" s="8"/>
      <c r="I444" s="8"/>
      <c r="J444" s="8"/>
      <c r="K444" s="8"/>
      <c r="L444" s="8"/>
    </row>
    <row r="445" spans="1:12" ht="7.15" customHeight="1">
      <c r="A445" s="8"/>
      <c r="B445" s="8"/>
      <c r="C445" s="8"/>
      <c r="D445" s="8"/>
      <c r="E445" s="8"/>
      <c r="F445" s="8"/>
      <c r="G445" s="8"/>
      <c r="H445" s="8"/>
      <c r="I445" s="8"/>
      <c r="J445" s="8"/>
      <c r="K445" s="8"/>
      <c r="L445" s="8"/>
    </row>
    <row r="446" spans="1:12" ht="7.15" customHeight="1">
      <c r="A446" s="8"/>
      <c r="B446" s="8"/>
      <c r="C446" s="8"/>
      <c r="D446" s="8"/>
      <c r="E446" s="8"/>
      <c r="F446" s="8"/>
      <c r="G446" s="8"/>
      <c r="H446" s="8"/>
      <c r="I446" s="8"/>
      <c r="J446" s="8"/>
      <c r="K446" s="8"/>
      <c r="L446" s="8"/>
    </row>
    <row r="447" spans="1:12" ht="7.15" customHeight="1">
      <c r="A447" s="8"/>
      <c r="B447" s="8"/>
      <c r="C447" s="8"/>
      <c r="D447" s="8"/>
      <c r="E447" s="8"/>
      <c r="F447" s="8"/>
      <c r="G447" s="8"/>
      <c r="H447" s="8"/>
      <c r="I447" s="8"/>
      <c r="J447" s="8"/>
      <c r="K447" s="8"/>
      <c r="L447" s="8"/>
    </row>
    <row r="448" spans="1:12" ht="7.15" customHeight="1">
      <c r="A448" s="8"/>
      <c r="B448" s="8"/>
      <c r="C448" s="8"/>
      <c r="D448" s="8"/>
      <c r="E448" s="8"/>
      <c r="F448" s="8"/>
      <c r="G448" s="8"/>
      <c r="H448" s="8"/>
      <c r="I448" s="8"/>
      <c r="J448" s="8"/>
      <c r="K448" s="8"/>
      <c r="L448" s="8"/>
    </row>
    <row r="449" spans="1:12" ht="7.15" customHeight="1">
      <c r="A449" s="8"/>
      <c r="B449" s="8"/>
      <c r="C449" s="8"/>
      <c r="D449" s="8"/>
      <c r="E449" s="8"/>
      <c r="F449" s="8"/>
      <c r="G449" s="8"/>
      <c r="H449" s="8"/>
      <c r="I449" s="8"/>
      <c r="J449" s="8"/>
      <c r="K449" s="8"/>
      <c r="L449" s="8"/>
    </row>
    <row r="450" spans="1:12" ht="7.15" customHeight="1">
      <c r="A450" s="8"/>
      <c r="B450" s="8"/>
      <c r="C450" s="8"/>
      <c r="D450" s="8"/>
      <c r="E450" s="8"/>
      <c r="F450" s="8"/>
      <c r="G450" s="8"/>
      <c r="H450" s="8"/>
      <c r="I450" s="8"/>
      <c r="J450" s="8"/>
      <c r="K450" s="8"/>
      <c r="L450" s="8"/>
    </row>
    <row r="451" spans="1:12" ht="7.15" customHeight="1">
      <c r="A451" s="8"/>
      <c r="B451" s="8"/>
      <c r="C451" s="8"/>
      <c r="D451" s="8"/>
      <c r="E451" s="8"/>
      <c r="F451" s="8"/>
      <c r="G451" s="8"/>
      <c r="H451" s="8"/>
      <c r="I451" s="8"/>
      <c r="J451" s="8"/>
      <c r="K451" s="8"/>
      <c r="L451" s="8"/>
    </row>
    <row r="452" spans="1:12" ht="7.15" customHeight="1">
      <c r="A452" s="8"/>
      <c r="B452" s="8"/>
      <c r="C452" s="8"/>
      <c r="D452" s="8"/>
      <c r="E452" s="8"/>
      <c r="F452" s="8"/>
      <c r="G452" s="8"/>
      <c r="H452" s="8"/>
      <c r="I452" s="8"/>
      <c r="J452" s="8"/>
      <c r="K452" s="8"/>
      <c r="L452" s="8"/>
    </row>
    <row r="453" spans="1:12" ht="7.15" customHeight="1">
      <c r="A453" s="8"/>
      <c r="B453" s="8"/>
      <c r="C453" s="8"/>
      <c r="D453" s="8"/>
      <c r="E453" s="8"/>
      <c r="F453" s="8"/>
      <c r="G453" s="8"/>
      <c r="H453" s="8"/>
      <c r="I453" s="8"/>
      <c r="J453" s="8"/>
      <c r="K453" s="8"/>
      <c r="L453" s="8"/>
    </row>
    <row r="454" spans="1:12" ht="7.15" customHeight="1">
      <c r="A454" s="8"/>
      <c r="B454" s="8"/>
      <c r="C454" s="8"/>
      <c r="D454" s="8"/>
      <c r="E454" s="8"/>
      <c r="F454" s="8"/>
      <c r="G454" s="8"/>
      <c r="H454" s="8"/>
      <c r="I454" s="8"/>
      <c r="J454" s="8"/>
      <c r="K454" s="8"/>
      <c r="L454" s="8"/>
    </row>
    <row r="455" spans="1:12" ht="7.15" customHeight="1">
      <c r="A455" s="8"/>
      <c r="B455" s="8"/>
      <c r="C455" s="8"/>
      <c r="D455" s="8"/>
      <c r="E455" s="8"/>
      <c r="F455" s="8"/>
      <c r="G455" s="8"/>
      <c r="H455" s="8"/>
      <c r="I455" s="8"/>
      <c r="J455" s="8"/>
      <c r="K455" s="8"/>
      <c r="L455" s="8"/>
    </row>
    <row r="456" spans="1:12" ht="7.15" customHeight="1">
      <c r="A456" s="8"/>
      <c r="B456" s="8"/>
      <c r="C456" s="8"/>
      <c r="D456" s="8"/>
      <c r="E456" s="8"/>
      <c r="F456" s="8"/>
      <c r="G456" s="8"/>
      <c r="H456" s="8"/>
      <c r="I456" s="8"/>
      <c r="J456" s="8"/>
      <c r="K456" s="8"/>
      <c r="L456" s="8"/>
    </row>
    <row r="457" spans="1:12" ht="7.15" customHeight="1">
      <c r="A457" s="8"/>
      <c r="B457" s="8"/>
      <c r="C457" s="8"/>
      <c r="D457" s="8"/>
      <c r="E457" s="8"/>
      <c r="F457" s="8"/>
      <c r="G457" s="8"/>
      <c r="H457" s="8"/>
      <c r="I457" s="8"/>
      <c r="J457" s="8"/>
      <c r="K457" s="8"/>
      <c r="L457" s="8"/>
    </row>
    <row r="458" spans="1:12" ht="7.15" customHeight="1">
      <c r="A458" s="8"/>
      <c r="B458" s="8"/>
      <c r="C458" s="8"/>
      <c r="D458" s="8"/>
      <c r="E458" s="8"/>
      <c r="F458" s="8"/>
      <c r="G458" s="8"/>
      <c r="H458" s="8"/>
      <c r="I458" s="8"/>
      <c r="J458" s="8"/>
      <c r="K458" s="8"/>
      <c r="L458" s="8"/>
    </row>
    <row r="459" spans="1:12" ht="7.15" customHeight="1">
      <c r="A459" s="8"/>
      <c r="B459" s="8"/>
      <c r="C459" s="8"/>
      <c r="D459" s="8"/>
      <c r="E459" s="8"/>
      <c r="F459" s="8"/>
      <c r="G459" s="8"/>
      <c r="H459" s="8"/>
      <c r="I459" s="8"/>
      <c r="J459" s="8"/>
      <c r="K459" s="8"/>
      <c r="L459" s="8"/>
    </row>
    <row r="460" spans="1:12" ht="7.15" customHeight="1">
      <c r="A460" s="8"/>
      <c r="B460" s="8"/>
      <c r="C460" s="8"/>
      <c r="D460" s="8"/>
      <c r="E460" s="8"/>
      <c r="F460" s="8"/>
      <c r="G460" s="8"/>
      <c r="H460" s="8"/>
      <c r="I460" s="8"/>
      <c r="J460" s="8"/>
      <c r="K460" s="8"/>
      <c r="L460" s="8"/>
    </row>
    <row r="461" spans="1:12" ht="7.15" customHeight="1">
      <c r="A461" s="8"/>
      <c r="B461" s="8"/>
      <c r="C461" s="8"/>
      <c r="D461" s="8"/>
      <c r="E461" s="8"/>
      <c r="F461" s="8"/>
      <c r="G461" s="8"/>
      <c r="H461" s="8"/>
      <c r="I461" s="8"/>
      <c r="J461" s="8"/>
      <c r="K461" s="8"/>
      <c r="L461" s="8"/>
    </row>
    <row r="462" spans="1:12" ht="7.15" customHeight="1">
      <c r="A462" s="8"/>
      <c r="B462" s="8"/>
      <c r="C462" s="8"/>
      <c r="D462" s="8"/>
      <c r="E462" s="8"/>
      <c r="F462" s="8"/>
      <c r="G462" s="8"/>
      <c r="H462" s="8"/>
      <c r="I462" s="8"/>
      <c r="J462" s="8"/>
      <c r="K462" s="8"/>
      <c r="L462" s="8"/>
    </row>
    <row r="463" spans="1:12" ht="7.15" customHeight="1">
      <c r="A463" s="8"/>
      <c r="B463" s="8"/>
      <c r="C463" s="8"/>
      <c r="D463" s="8"/>
      <c r="E463" s="8"/>
      <c r="F463" s="8"/>
      <c r="G463" s="8"/>
      <c r="H463" s="8"/>
      <c r="I463" s="8"/>
      <c r="J463" s="8"/>
      <c r="K463" s="8"/>
      <c r="L463" s="8"/>
    </row>
    <row r="464" spans="1:12" ht="7.15" customHeight="1">
      <c r="A464" s="8"/>
      <c r="B464" s="8"/>
      <c r="C464" s="8"/>
      <c r="D464" s="8"/>
      <c r="E464" s="8"/>
      <c r="F464" s="8"/>
      <c r="G464" s="8"/>
      <c r="H464" s="8"/>
      <c r="I464" s="8"/>
      <c r="J464" s="8"/>
      <c r="K464" s="8"/>
      <c r="L464" s="8"/>
    </row>
    <row r="465" spans="1:12" ht="7.15" customHeight="1">
      <c r="A465" s="8"/>
      <c r="B465" s="8"/>
      <c r="C465" s="8"/>
      <c r="D465" s="8"/>
      <c r="E465" s="8"/>
      <c r="F465" s="8"/>
      <c r="G465" s="8"/>
      <c r="H465" s="8"/>
      <c r="I465" s="8"/>
      <c r="J465" s="8"/>
      <c r="K465" s="8"/>
      <c r="L465" s="8"/>
    </row>
    <row r="466" spans="1:12" ht="7.15" customHeight="1">
      <c r="A466" s="8"/>
      <c r="B466" s="8"/>
      <c r="C466" s="8"/>
      <c r="D466" s="8"/>
      <c r="E466" s="8"/>
      <c r="F466" s="8"/>
      <c r="G466" s="8"/>
      <c r="H466" s="8"/>
      <c r="I466" s="8"/>
      <c r="J466" s="8"/>
      <c r="K466" s="8"/>
      <c r="L466" s="8"/>
    </row>
    <row r="467" spans="1:12" ht="7.15" customHeight="1">
      <c r="A467" s="8"/>
      <c r="B467" s="8"/>
      <c r="C467" s="8"/>
      <c r="D467" s="8"/>
      <c r="E467" s="8"/>
      <c r="F467" s="8"/>
      <c r="G467" s="8"/>
      <c r="H467" s="8"/>
      <c r="I467" s="8"/>
      <c r="J467" s="8"/>
      <c r="K467" s="8"/>
      <c r="L467" s="8"/>
    </row>
    <row r="468" spans="1:12" ht="7.15" customHeight="1">
      <c r="A468" s="8"/>
      <c r="B468" s="8"/>
      <c r="C468" s="8"/>
      <c r="D468" s="8"/>
      <c r="E468" s="8"/>
      <c r="F468" s="8"/>
      <c r="G468" s="8"/>
      <c r="H468" s="8"/>
      <c r="I468" s="8"/>
      <c r="J468" s="8"/>
      <c r="K468" s="8"/>
      <c r="L468" s="8"/>
    </row>
    <row r="469" spans="1:12" ht="7.15" customHeight="1">
      <c r="A469" s="8"/>
      <c r="B469" s="8"/>
      <c r="C469" s="8"/>
      <c r="D469" s="8"/>
      <c r="E469" s="8"/>
      <c r="F469" s="8"/>
      <c r="G469" s="8"/>
      <c r="H469" s="8"/>
      <c r="I469" s="8"/>
      <c r="J469" s="8"/>
      <c r="K469" s="8"/>
      <c r="L469" s="8"/>
    </row>
    <row r="470" spans="1:12" ht="7.15" customHeight="1">
      <c r="A470" s="8"/>
      <c r="B470" s="8"/>
      <c r="C470" s="8"/>
      <c r="D470" s="8"/>
      <c r="E470" s="8"/>
      <c r="F470" s="8"/>
      <c r="G470" s="8"/>
      <c r="H470" s="8"/>
      <c r="I470" s="8"/>
      <c r="J470" s="8"/>
      <c r="K470" s="8"/>
      <c r="L470" s="8"/>
    </row>
    <row r="471" spans="1:12" ht="7.15" customHeight="1">
      <c r="A471" s="8"/>
      <c r="B471" s="8"/>
      <c r="C471" s="8"/>
      <c r="D471" s="8"/>
      <c r="E471" s="8"/>
      <c r="F471" s="8"/>
      <c r="G471" s="8"/>
      <c r="H471" s="8"/>
      <c r="I471" s="8"/>
      <c r="J471" s="8"/>
      <c r="K471" s="8"/>
      <c r="L471" s="8"/>
    </row>
    <row r="472" spans="1:12" ht="7.15" customHeight="1">
      <c r="A472" s="8"/>
      <c r="B472" s="8"/>
      <c r="C472" s="8"/>
      <c r="D472" s="8"/>
      <c r="E472" s="8"/>
      <c r="F472" s="8"/>
      <c r="G472" s="8"/>
      <c r="H472" s="8"/>
      <c r="I472" s="8"/>
      <c r="J472" s="8"/>
      <c r="K472" s="8"/>
      <c r="L472" s="8"/>
    </row>
    <row r="473" spans="1:12" ht="7.15" customHeight="1">
      <c r="A473" s="8"/>
      <c r="B473" s="8"/>
      <c r="C473" s="8"/>
      <c r="D473" s="8"/>
      <c r="E473" s="8"/>
      <c r="F473" s="8"/>
      <c r="G473" s="8"/>
      <c r="H473" s="8"/>
      <c r="I473" s="8"/>
      <c r="J473" s="8"/>
      <c r="K473" s="8"/>
      <c r="L473" s="8"/>
    </row>
    <row r="474" spans="1:12" ht="7.15" customHeight="1">
      <c r="A474" s="8"/>
      <c r="B474" s="8"/>
      <c r="C474" s="8"/>
      <c r="D474" s="8"/>
      <c r="E474" s="8"/>
      <c r="F474" s="8"/>
      <c r="G474" s="8"/>
      <c r="H474" s="8"/>
      <c r="I474" s="8"/>
      <c r="J474" s="8"/>
      <c r="K474" s="8"/>
      <c r="L474" s="8"/>
    </row>
    <row r="475" spans="1:12" ht="7.15" customHeight="1">
      <c r="A475" s="8"/>
      <c r="B475" s="8"/>
      <c r="C475" s="8"/>
      <c r="D475" s="8"/>
      <c r="E475" s="8"/>
      <c r="F475" s="8"/>
      <c r="G475" s="8"/>
      <c r="H475" s="8"/>
      <c r="I475" s="8"/>
      <c r="J475" s="8"/>
      <c r="K475" s="8"/>
      <c r="L475" s="8"/>
    </row>
    <row r="476" spans="1:12" ht="7.15" customHeight="1">
      <c r="A476" s="8"/>
      <c r="B476" s="8"/>
      <c r="C476" s="8"/>
      <c r="D476" s="8"/>
      <c r="E476" s="8"/>
      <c r="F476" s="8"/>
      <c r="G476" s="8"/>
      <c r="H476" s="8"/>
      <c r="I476" s="8"/>
      <c r="J476" s="8"/>
      <c r="K476" s="8"/>
      <c r="L476" s="8"/>
    </row>
    <row r="477" spans="1:12" ht="7.15" customHeight="1">
      <c r="A477" s="8"/>
      <c r="B477" s="8"/>
      <c r="C477" s="8"/>
      <c r="D477" s="8"/>
      <c r="E477" s="8"/>
      <c r="F477" s="8"/>
      <c r="G477" s="8"/>
      <c r="H477" s="8"/>
      <c r="I477" s="8"/>
      <c r="J477" s="8"/>
      <c r="K477" s="8"/>
      <c r="L477" s="8"/>
    </row>
    <row r="478" spans="1:12" ht="7.15" customHeight="1">
      <c r="A478" s="8"/>
      <c r="B478" s="8"/>
      <c r="C478" s="8"/>
      <c r="D478" s="8"/>
      <c r="E478" s="8"/>
      <c r="F478" s="8"/>
      <c r="G478" s="8"/>
      <c r="H478" s="8"/>
      <c r="I478" s="8"/>
      <c r="J478" s="8"/>
      <c r="K478" s="8"/>
      <c r="L478" s="8"/>
    </row>
    <row r="479" spans="1:12" ht="7.15" customHeight="1">
      <c r="A479" s="8"/>
      <c r="B479" s="8"/>
      <c r="C479" s="8"/>
      <c r="D479" s="8"/>
      <c r="E479" s="8"/>
      <c r="F479" s="8"/>
      <c r="G479" s="8"/>
      <c r="H479" s="8"/>
      <c r="I479" s="8"/>
      <c r="J479" s="8"/>
      <c r="K479" s="8"/>
      <c r="L479" s="8"/>
    </row>
    <row r="480" spans="1:12" ht="7.15" customHeight="1">
      <c r="A480" s="8"/>
      <c r="B480" s="8"/>
      <c r="C480" s="8"/>
      <c r="D480" s="8"/>
      <c r="E480" s="8"/>
      <c r="F480" s="8"/>
      <c r="G480" s="8"/>
      <c r="H480" s="8"/>
      <c r="I480" s="8"/>
      <c r="J480" s="8"/>
      <c r="K480" s="8"/>
      <c r="L480" s="8"/>
    </row>
    <row r="481" spans="1:12" ht="7.15" customHeight="1">
      <c r="A481" s="8"/>
      <c r="B481" s="8"/>
      <c r="C481" s="8"/>
      <c r="D481" s="8"/>
      <c r="E481" s="8"/>
      <c r="F481" s="8"/>
      <c r="G481" s="8"/>
      <c r="H481" s="8"/>
      <c r="I481" s="8"/>
      <c r="J481" s="8"/>
      <c r="K481" s="8"/>
      <c r="L481" s="8"/>
    </row>
    <row r="482" spans="1:12" ht="7.15" customHeight="1">
      <c r="A482" s="8"/>
      <c r="B482" s="8"/>
      <c r="C482" s="8"/>
      <c r="D482" s="8"/>
      <c r="E482" s="8"/>
      <c r="F482" s="8"/>
      <c r="G482" s="8"/>
      <c r="H482" s="8"/>
      <c r="I482" s="8"/>
      <c r="J482" s="8"/>
      <c r="K482" s="8"/>
      <c r="L482" s="8"/>
    </row>
    <row r="483" spans="1:12" ht="7.15" customHeight="1">
      <c r="A483" s="8"/>
      <c r="B483" s="8"/>
      <c r="C483" s="8"/>
      <c r="D483" s="8"/>
      <c r="E483" s="8"/>
      <c r="F483" s="8"/>
      <c r="G483" s="8"/>
      <c r="H483" s="8"/>
      <c r="I483" s="8"/>
      <c r="J483" s="8"/>
      <c r="K483" s="8"/>
      <c r="L483" s="8"/>
    </row>
    <row r="484" spans="1:12" ht="7.15" customHeight="1">
      <c r="A484" s="8"/>
      <c r="B484" s="8"/>
      <c r="C484" s="8"/>
      <c r="D484" s="8"/>
      <c r="E484" s="8"/>
      <c r="F484" s="8"/>
      <c r="G484" s="8"/>
      <c r="H484" s="8"/>
      <c r="I484" s="8"/>
      <c r="J484" s="8"/>
      <c r="K484" s="8"/>
      <c r="L484" s="8"/>
    </row>
    <row r="485" spans="1:12" ht="7.15" customHeight="1">
      <c r="A485" s="8"/>
      <c r="B485" s="8"/>
      <c r="C485" s="8"/>
      <c r="D485" s="8"/>
      <c r="E485" s="8"/>
      <c r="F485" s="8"/>
      <c r="G485" s="8"/>
      <c r="H485" s="8"/>
      <c r="I485" s="8"/>
      <c r="J485" s="8"/>
      <c r="K485" s="8"/>
      <c r="L485" s="8"/>
    </row>
    <row r="486" spans="1:12" ht="7.15" customHeight="1">
      <c r="A486" s="8"/>
      <c r="B486" s="8"/>
      <c r="C486" s="8"/>
      <c r="D486" s="8"/>
      <c r="E486" s="8"/>
      <c r="F486" s="8"/>
      <c r="G486" s="8"/>
      <c r="H486" s="8"/>
      <c r="I486" s="8"/>
      <c r="J486" s="8"/>
      <c r="K486" s="8"/>
      <c r="L486" s="8"/>
    </row>
    <row r="487" spans="1:12" ht="7.15" customHeight="1">
      <c r="A487" s="8"/>
      <c r="B487" s="8"/>
      <c r="C487" s="8"/>
      <c r="D487" s="8"/>
      <c r="E487" s="8"/>
      <c r="F487" s="8"/>
      <c r="G487" s="8"/>
      <c r="H487" s="8"/>
      <c r="I487" s="8"/>
      <c r="J487" s="8"/>
      <c r="K487" s="8"/>
      <c r="L487" s="8"/>
    </row>
    <row r="488" spans="1:12" ht="7.15" customHeight="1">
      <c r="A488" s="8"/>
      <c r="B488" s="8"/>
      <c r="C488" s="8"/>
      <c r="D488" s="8"/>
      <c r="E488" s="8"/>
      <c r="F488" s="8"/>
      <c r="G488" s="8"/>
      <c r="H488" s="8"/>
      <c r="I488" s="8"/>
      <c r="J488" s="8"/>
      <c r="K488" s="8"/>
      <c r="L488" s="8"/>
    </row>
    <row r="489" spans="1:12" ht="7.15" customHeight="1">
      <c r="A489" s="8"/>
      <c r="B489" s="8"/>
      <c r="C489" s="8"/>
      <c r="D489" s="8"/>
      <c r="E489" s="8"/>
      <c r="F489" s="8"/>
      <c r="G489" s="8"/>
      <c r="H489" s="8"/>
      <c r="I489" s="8"/>
      <c r="J489" s="8"/>
      <c r="K489" s="8"/>
      <c r="L489" s="8"/>
    </row>
    <row r="490" spans="1:12" ht="7.15" customHeight="1">
      <c r="A490" s="8"/>
      <c r="B490" s="8"/>
      <c r="C490" s="8"/>
      <c r="D490" s="8"/>
      <c r="E490" s="8"/>
      <c r="F490" s="8"/>
      <c r="G490" s="8"/>
      <c r="H490" s="8"/>
      <c r="I490" s="8"/>
      <c r="J490" s="8"/>
      <c r="K490" s="8"/>
      <c r="L490" s="8"/>
    </row>
    <row r="491" spans="1:12" ht="7.15" customHeight="1">
      <c r="A491" s="8"/>
      <c r="B491" s="8"/>
      <c r="C491" s="8"/>
      <c r="D491" s="8"/>
      <c r="E491" s="8"/>
      <c r="F491" s="8"/>
      <c r="G491" s="8"/>
      <c r="H491" s="8"/>
      <c r="I491" s="8"/>
      <c r="J491" s="8"/>
      <c r="K491" s="8"/>
      <c r="L491" s="8"/>
    </row>
    <row r="492" spans="1:12" ht="7.15" customHeight="1">
      <c r="A492" s="8"/>
      <c r="B492" s="8"/>
      <c r="C492" s="8"/>
      <c r="D492" s="8"/>
      <c r="E492" s="8"/>
      <c r="F492" s="8"/>
      <c r="G492" s="8"/>
      <c r="H492" s="8"/>
      <c r="I492" s="8"/>
      <c r="J492" s="8"/>
      <c r="K492" s="8"/>
      <c r="L492" s="8"/>
    </row>
    <row r="493" spans="1:12" ht="7.15" customHeight="1">
      <c r="A493" s="8"/>
      <c r="B493" s="8"/>
      <c r="C493" s="8"/>
      <c r="D493" s="8"/>
      <c r="E493" s="8"/>
      <c r="F493" s="8"/>
      <c r="G493" s="8"/>
      <c r="H493" s="8"/>
      <c r="I493" s="8"/>
      <c r="J493" s="8"/>
      <c r="K493" s="8"/>
      <c r="L493" s="8"/>
    </row>
    <row r="494" spans="1:12" ht="7.15" customHeight="1">
      <c r="A494" s="8"/>
      <c r="B494" s="8"/>
      <c r="C494" s="8"/>
      <c r="D494" s="8"/>
      <c r="E494" s="8"/>
      <c r="F494" s="8"/>
      <c r="G494" s="8"/>
      <c r="H494" s="8"/>
      <c r="I494" s="8"/>
      <c r="J494" s="8"/>
      <c r="K494" s="8"/>
      <c r="L494" s="8"/>
    </row>
    <row r="495" spans="1:12" ht="7.15" customHeight="1">
      <c r="A495" s="8"/>
      <c r="B495" s="8"/>
      <c r="C495" s="8"/>
      <c r="D495" s="8"/>
      <c r="E495" s="8"/>
      <c r="F495" s="8"/>
      <c r="G495" s="8"/>
      <c r="H495" s="8"/>
      <c r="I495" s="8"/>
      <c r="J495" s="8"/>
      <c r="K495" s="8"/>
      <c r="L495" s="8"/>
    </row>
    <row r="496" spans="1:12" ht="7.15" customHeight="1">
      <c r="A496" s="8"/>
      <c r="B496" s="8"/>
      <c r="C496" s="8"/>
      <c r="D496" s="8"/>
      <c r="E496" s="8"/>
      <c r="F496" s="8"/>
      <c r="G496" s="8"/>
      <c r="H496" s="8"/>
      <c r="I496" s="8"/>
      <c r="J496" s="8"/>
      <c r="K496" s="8"/>
      <c r="L496" s="8"/>
    </row>
    <row r="497" spans="1:12" ht="7.15" customHeight="1">
      <c r="A497" s="8"/>
      <c r="B497" s="8"/>
      <c r="C497" s="8"/>
      <c r="D497" s="8"/>
      <c r="E497" s="8"/>
      <c r="F497" s="8"/>
      <c r="G497" s="8"/>
      <c r="H497" s="8"/>
      <c r="I497" s="8"/>
      <c r="J497" s="8"/>
      <c r="K497" s="8"/>
      <c r="L497" s="8"/>
    </row>
    <row r="498" spans="1:12" ht="7.15" customHeight="1">
      <c r="A498" s="8"/>
      <c r="B498" s="8"/>
      <c r="C498" s="8"/>
      <c r="D498" s="8"/>
      <c r="E498" s="8"/>
      <c r="F498" s="8"/>
      <c r="G498" s="8"/>
      <c r="H498" s="8"/>
      <c r="I498" s="8"/>
      <c r="J498" s="8"/>
      <c r="K498" s="8"/>
      <c r="L498" s="8"/>
    </row>
    <row r="499" spans="1:12" ht="7.15" customHeight="1">
      <c r="A499" s="8"/>
      <c r="B499" s="8"/>
      <c r="C499" s="8"/>
      <c r="D499" s="8"/>
      <c r="E499" s="8"/>
      <c r="F499" s="8"/>
      <c r="G499" s="8"/>
      <c r="H499" s="8"/>
      <c r="I499" s="8"/>
      <c r="J499" s="8"/>
      <c r="K499" s="8"/>
      <c r="L499" s="8"/>
    </row>
    <row r="500" spans="1:12" ht="7.15" customHeight="1">
      <c r="A500" s="8"/>
      <c r="B500" s="8"/>
      <c r="C500" s="8"/>
      <c r="D500" s="8"/>
      <c r="E500" s="8"/>
      <c r="F500" s="8"/>
      <c r="G500" s="8"/>
      <c r="H500" s="8"/>
      <c r="I500" s="8"/>
      <c r="J500" s="8"/>
      <c r="K500" s="8"/>
      <c r="L500" s="8"/>
    </row>
    <row r="501" spans="1:12" ht="7.15" customHeight="1">
      <c r="A501" s="8"/>
      <c r="B501" s="8"/>
      <c r="C501" s="8"/>
      <c r="D501" s="8"/>
      <c r="E501" s="8"/>
      <c r="F501" s="8"/>
      <c r="G501" s="8"/>
      <c r="H501" s="8"/>
      <c r="I501" s="8"/>
      <c r="J501" s="8"/>
      <c r="K501" s="8"/>
      <c r="L501" s="8"/>
    </row>
    <row r="502" spans="1:12" ht="7.15" customHeight="1">
      <c r="A502" s="8"/>
      <c r="B502" s="8"/>
      <c r="C502" s="8"/>
      <c r="D502" s="8"/>
      <c r="E502" s="8"/>
      <c r="F502" s="8"/>
      <c r="G502" s="8"/>
      <c r="H502" s="8"/>
      <c r="I502" s="8"/>
      <c r="J502" s="8"/>
      <c r="K502" s="8"/>
      <c r="L502" s="8"/>
    </row>
    <row r="503" spans="1:12" ht="7.15" customHeight="1">
      <c r="A503" s="8"/>
      <c r="B503" s="8"/>
      <c r="C503" s="8"/>
      <c r="D503" s="8"/>
      <c r="E503" s="8"/>
      <c r="F503" s="8"/>
      <c r="G503" s="8"/>
      <c r="H503" s="8"/>
      <c r="I503" s="8"/>
      <c r="J503" s="8"/>
      <c r="K503" s="8"/>
      <c r="L503" s="8"/>
    </row>
    <row r="504" spans="1:12" ht="7.15" customHeight="1">
      <c r="A504" s="8"/>
      <c r="B504" s="8"/>
      <c r="C504" s="8"/>
      <c r="D504" s="8"/>
      <c r="E504" s="8"/>
      <c r="F504" s="8"/>
      <c r="G504" s="8"/>
      <c r="H504" s="8"/>
      <c r="I504" s="8"/>
      <c r="J504" s="8"/>
      <c r="K504" s="8"/>
      <c r="L504" s="8"/>
    </row>
    <row r="505" spans="1:12" ht="7.15" customHeight="1">
      <c r="A505" s="8"/>
      <c r="B505" s="8"/>
      <c r="C505" s="8"/>
      <c r="D505" s="8"/>
      <c r="E505" s="8"/>
      <c r="F505" s="8"/>
      <c r="G505" s="8"/>
      <c r="H505" s="8"/>
      <c r="I505" s="8"/>
      <c r="J505" s="8"/>
      <c r="K505" s="8"/>
      <c r="L505" s="8"/>
    </row>
    <row r="506" spans="1:12" ht="7.15" customHeight="1">
      <c r="A506" s="8"/>
      <c r="B506" s="8"/>
      <c r="C506" s="8"/>
      <c r="D506" s="8"/>
      <c r="E506" s="8"/>
      <c r="F506" s="8"/>
      <c r="G506" s="8"/>
      <c r="H506" s="8"/>
      <c r="I506" s="8"/>
      <c r="J506" s="8"/>
      <c r="K506" s="8"/>
      <c r="L506" s="8"/>
    </row>
    <row r="507" spans="1:12" ht="7.15" customHeight="1">
      <c r="A507" s="8"/>
      <c r="B507" s="8"/>
      <c r="C507" s="8"/>
      <c r="D507" s="8"/>
      <c r="E507" s="8"/>
      <c r="F507" s="8"/>
      <c r="G507" s="8"/>
      <c r="H507" s="8"/>
      <c r="I507" s="8"/>
      <c r="J507" s="8"/>
      <c r="K507" s="8"/>
      <c r="L507" s="8"/>
    </row>
    <row r="508" spans="1:12" ht="7.15" customHeight="1">
      <c r="A508" s="8"/>
      <c r="B508" s="8"/>
      <c r="C508" s="8"/>
      <c r="D508" s="8"/>
      <c r="E508" s="8"/>
      <c r="F508" s="8"/>
      <c r="G508" s="8"/>
      <c r="H508" s="8"/>
      <c r="I508" s="8"/>
      <c r="J508" s="8"/>
      <c r="K508" s="8"/>
      <c r="L508" s="8"/>
    </row>
    <row r="509" spans="1:12" ht="7.15" customHeight="1">
      <c r="A509" s="8"/>
      <c r="B509" s="8"/>
      <c r="C509" s="8"/>
      <c r="D509" s="8"/>
      <c r="E509" s="8"/>
      <c r="F509" s="8"/>
      <c r="G509" s="8"/>
      <c r="H509" s="8"/>
      <c r="I509" s="8"/>
      <c r="J509" s="8"/>
      <c r="K509" s="8"/>
      <c r="L509" s="8"/>
    </row>
    <row r="510" spans="1:12" ht="7.15" customHeight="1">
      <c r="A510" s="8"/>
      <c r="B510" s="8"/>
      <c r="C510" s="8"/>
      <c r="D510" s="8"/>
      <c r="E510" s="8"/>
      <c r="F510" s="8"/>
      <c r="G510" s="8"/>
      <c r="H510" s="8"/>
      <c r="I510" s="8"/>
      <c r="J510" s="8"/>
      <c r="K510" s="8"/>
      <c r="L510" s="8"/>
    </row>
    <row r="511" spans="1:12" ht="7.15" customHeight="1">
      <c r="A511" s="8"/>
      <c r="B511" s="8"/>
      <c r="C511" s="8"/>
      <c r="D511" s="8"/>
      <c r="E511" s="8"/>
      <c r="F511" s="8"/>
      <c r="G511" s="8"/>
      <c r="H511" s="8"/>
      <c r="I511" s="8"/>
      <c r="J511" s="8"/>
      <c r="K511" s="8"/>
      <c r="L511" s="8"/>
    </row>
    <row r="512" spans="1:12" ht="7.15" customHeight="1">
      <c r="A512" s="8"/>
      <c r="B512" s="8"/>
      <c r="C512" s="8"/>
      <c r="D512" s="8"/>
      <c r="E512" s="8"/>
      <c r="F512" s="8"/>
      <c r="G512" s="8"/>
      <c r="H512" s="8"/>
      <c r="I512" s="8"/>
      <c r="J512" s="8"/>
      <c r="K512" s="8"/>
      <c r="L512" s="8"/>
    </row>
    <row r="513" spans="1:12" ht="7.15" customHeight="1">
      <c r="A513" s="8"/>
      <c r="B513" s="8"/>
      <c r="C513" s="8"/>
      <c r="D513" s="8"/>
      <c r="E513" s="8"/>
      <c r="F513" s="8"/>
      <c r="G513" s="8"/>
      <c r="H513" s="8"/>
      <c r="I513" s="8"/>
      <c r="J513" s="8"/>
      <c r="K513" s="8"/>
      <c r="L513" s="8"/>
    </row>
    <row r="514" spans="1:12" ht="7.15" customHeight="1">
      <c r="A514" s="8"/>
      <c r="B514" s="8"/>
      <c r="C514" s="8"/>
      <c r="D514" s="8"/>
      <c r="E514" s="8"/>
      <c r="F514" s="8"/>
      <c r="G514" s="8"/>
      <c r="H514" s="8"/>
      <c r="I514" s="8"/>
      <c r="J514" s="8"/>
      <c r="K514" s="8"/>
      <c r="L514" s="8"/>
    </row>
    <row r="515" spans="1:12" ht="7.15" customHeight="1">
      <c r="A515" s="8"/>
      <c r="B515" s="8"/>
      <c r="C515" s="8"/>
      <c r="D515" s="8"/>
      <c r="E515" s="8"/>
      <c r="F515" s="8"/>
      <c r="G515" s="8"/>
      <c r="H515" s="8"/>
      <c r="I515" s="8"/>
      <c r="J515" s="8"/>
      <c r="K515" s="8"/>
      <c r="L515" s="8"/>
    </row>
    <row r="516" spans="1:12" ht="7.15" customHeight="1">
      <c r="A516" s="8"/>
      <c r="B516" s="8"/>
      <c r="C516" s="8"/>
      <c r="D516" s="8"/>
      <c r="E516" s="8"/>
      <c r="F516" s="8"/>
      <c r="G516" s="8"/>
      <c r="H516" s="8"/>
      <c r="I516" s="8"/>
      <c r="J516" s="8"/>
      <c r="K516" s="8"/>
      <c r="L516" s="8"/>
    </row>
    <row r="517" spans="1:12" ht="7.15" customHeight="1">
      <c r="A517" s="8"/>
      <c r="B517" s="8"/>
      <c r="C517" s="8"/>
      <c r="D517" s="8"/>
      <c r="E517" s="8"/>
      <c r="F517" s="8"/>
      <c r="G517" s="8"/>
      <c r="H517" s="8"/>
      <c r="I517" s="8"/>
      <c r="J517" s="8"/>
      <c r="K517" s="8"/>
      <c r="L517" s="8"/>
    </row>
    <row r="518" spans="1:12" ht="7.15" customHeight="1">
      <c r="A518" s="8"/>
      <c r="B518" s="8"/>
      <c r="C518" s="8"/>
      <c r="D518" s="8"/>
      <c r="E518" s="8"/>
      <c r="F518" s="8"/>
      <c r="G518" s="8"/>
      <c r="H518" s="8"/>
      <c r="I518" s="8"/>
      <c r="J518" s="8"/>
      <c r="K518" s="8"/>
      <c r="L518" s="8"/>
    </row>
    <row r="519" spans="1:12" ht="7.15" customHeight="1">
      <c r="A519" s="8"/>
      <c r="B519" s="8"/>
      <c r="C519" s="8"/>
      <c r="D519" s="8"/>
      <c r="E519" s="8"/>
      <c r="F519" s="8"/>
      <c r="G519" s="8"/>
      <c r="H519" s="8"/>
      <c r="I519" s="8"/>
      <c r="J519" s="8"/>
      <c r="K519" s="8"/>
      <c r="L519" s="8"/>
    </row>
    <row r="520" spans="1:12" ht="7.15" customHeight="1">
      <c r="A520" s="8"/>
      <c r="B520" s="8"/>
      <c r="C520" s="8"/>
      <c r="D520" s="8"/>
      <c r="E520" s="8"/>
      <c r="F520" s="8"/>
      <c r="G520" s="8"/>
      <c r="H520" s="8"/>
      <c r="I520" s="8"/>
      <c r="J520" s="8"/>
      <c r="K520" s="8"/>
      <c r="L520" s="8"/>
    </row>
    <row r="521" spans="1:12" ht="7.15" customHeight="1">
      <c r="A521" s="8"/>
      <c r="B521" s="8"/>
      <c r="C521" s="8"/>
      <c r="D521" s="8"/>
      <c r="E521" s="8"/>
      <c r="F521" s="8"/>
      <c r="G521" s="8"/>
      <c r="H521" s="8"/>
      <c r="I521" s="8"/>
      <c r="J521" s="8"/>
      <c r="K521" s="8"/>
      <c r="L521" s="8"/>
    </row>
    <row r="522" spans="1:12" ht="7.15" customHeight="1">
      <c r="A522" s="8"/>
      <c r="B522" s="8"/>
      <c r="C522" s="8"/>
      <c r="D522" s="8"/>
      <c r="E522" s="8"/>
      <c r="F522" s="8"/>
      <c r="G522" s="8"/>
      <c r="H522" s="8"/>
      <c r="I522" s="8"/>
      <c r="J522" s="8"/>
      <c r="K522" s="8"/>
      <c r="L522" s="8"/>
    </row>
    <row r="523" spans="1:12" ht="7.15" customHeight="1">
      <c r="A523" s="8"/>
      <c r="B523" s="8"/>
      <c r="C523" s="8"/>
      <c r="D523" s="8"/>
      <c r="E523" s="8"/>
      <c r="F523" s="8"/>
      <c r="G523" s="8"/>
      <c r="H523" s="8"/>
      <c r="I523" s="8"/>
      <c r="J523" s="8"/>
      <c r="K523" s="8"/>
      <c r="L523" s="8"/>
    </row>
    <row r="524" spans="1:12" ht="7.15" customHeight="1">
      <c r="A524" s="8"/>
      <c r="B524" s="8"/>
      <c r="C524" s="8"/>
      <c r="D524" s="8"/>
      <c r="E524" s="8"/>
      <c r="F524" s="8"/>
      <c r="G524" s="8"/>
      <c r="H524" s="8"/>
      <c r="I524" s="8"/>
      <c r="J524" s="8"/>
      <c r="K524" s="8"/>
      <c r="L524" s="8"/>
    </row>
    <row r="525" spans="1:12" ht="7.15" customHeight="1">
      <c r="A525" s="8"/>
      <c r="B525" s="8"/>
      <c r="C525" s="8"/>
      <c r="D525" s="8"/>
      <c r="E525" s="8"/>
      <c r="F525" s="8"/>
      <c r="G525" s="8"/>
      <c r="H525" s="8"/>
      <c r="I525" s="8"/>
      <c r="J525" s="8"/>
      <c r="K525" s="8"/>
      <c r="L525" s="8"/>
    </row>
    <row r="526" spans="1:12" ht="7.15" customHeight="1">
      <c r="A526" s="8"/>
      <c r="B526" s="8"/>
      <c r="C526" s="8"/>
      <c r="D526" s="8"/>
      <c r="E526" s="8"/>
      <c r="F526" s="8"/>
      <c r="G526" s="8"/>
      <c r="H526" s="8"/>
      <c r="I526" s="8"/>
      <c r="J526" s="8"/>
      <c r="K526" s="8"/>
      <c r="L526" s="8"/>
    </row>
    <row r="527" spans="1:12" ht="7.15" customHeight="1">
      <c r="A527" s="8"/>
      <c r="B527" s="8"/>
      <c r="C527" s="8"/>
      <c r="D527" s="8"/>
      <c r="E527" s="8"/>
      <c r="F527" s="8"/>
      <c r="G527" s="8"/>
      <c r="H527" s="8"/>
      <c r="I527" s="8"/>
      <c r="J527" s="8"/>
      <c r="K527" s="8"/>
      <c r="L527" s="8"/>
    </row>
    <row r="528" spans="1:12" ht="7.15" customHeight="1">
      <c r="A528" s="8"/>
      <c r="B528" s="8"/>
      <c r="C528" s="8"/>
      <c r="D528" s="8"/>
      <c r="E528" s="8"/>
      <c r="F528" s="8"/>
      <c r="G528" s="8"/>
      <c r="H528" s="8"/>
      <c r="I528" s="8"/>
      <c r="J528" s="8"/>
      <c r="K528" s="8"/>
      <c r="L528" s="8"/>
    </row>
    <row r="529" spans="1:12" ht="7.15" customHeight="1">
      <c r="A529" s="8"/>
      <c r="B529" s="8"/>
      <c r="C529" s="8"/>
      <c r="D529" s="8"/>
      <c r="E529" s="8"/>
      <c r="F529" s="8"/>
      <c r="G529" s="8"/>
      <c r="H529" s="8"/>
      <c r="I529" s="8"/>
      <c r="J529" s="8"/>
      <c r="K529" s="8"/>
      <c r="L529" s="8"/>
    </row>
    <row r="530" spans="1:12" ht="7.15" customHeight="1">
      <c r="A530" s="8"/>
      <c r="B530" s="8"/>
      <c r="C530" s="8"/>
      <c r="D530" s="8"/>
      <c r="E530" s="8"/>
      <c r="F530" s="8"/>
      <c r="G530" s="8"/>
      <c r="H530" s="8"/>
      <c r="I530" s="8"/>
      <c r="J530" s="8"/>
      <c r="K530" s="8"/>
      <c r="L530" s="8"/>
    </row>
    <row r="531" spans="1:12" ht="7.15" customHeight="1">
      <c r="A531" s="8"/>
      <c r="B531" s="8"/>
      <c r="C531" s="8"/>
      <c r="D531" s="8"/>
      <c r="E531" s="8"/>
      <c r="F531" s="8"/>
      <c r="G531" s="8"/>
      <c r="H531" s="8"/>
      <c r="I531" s="8"/>
      <c r="J531" s="8"/>
      <c r="K531" s="8"/>
      <c r="L531" s="8"/>
    </row>
    <row r="532" spans="1:12" ht="7.15" customHeight="1">
      <c r="A532" s="8"/>
      <c r="B532" s="8"/>
      <c r="C532" s="8"/>
      <c r="D532" s="8"/>
      <c r="E532" s="8"/>
      <c r="F532" s="8"/>
      <c r="G532" s="8"/>
      <c r="H532" s="8"/>
      <c r="I532" s="8"/>
      <c r="J532" s="8"/>
      <c r="K532" s="8"/>
      <c r="L532" s="8"/>
    </row>
    <row r="533" spans="1:12" ht="7.15" customHeight="1">
      <c r="A533" s="8"/>
      <c r="B533" s="8"/>
      <c r="C533" s="8"/>
      <c r="D533" s="8"/>
      <c r="E533" s="8"/>
      <c r="F533" s="8"/>
      <c r="G533" s="8"/>
      <c r="H533" s="8"/>
      <c r="I533" s="8"/>
      <c r="J533" s="8"/>
      <c r="K533" s="8"/>
      <c r="L533" s="8"/>
    </row>
    <row r="534" spans="1:12" ht="7.15" customHeight="1">
      <c r="A534" s="8"/>
      <c r="B534" s="8"/>
      <c r="C534" s="8"/>
      <c r="D534" s="8"/>
      <c r="E534" s="8"/>
      <c r="F534" s="8"/>
      <c r="G534" s="8"/>
      <c r="H534" s="8"/>
      <c r="I534" s="8"/>
      <c r="J534" s="8"/>
      <c r="K534" s="8"/>
      <c r="L534" s="8"/>
    </row>
    <row r="535" spans="1:12" ht="7.15" customHeight="1">
      <c r="A535" s="8"/>
      <c r="B535" s="8"/>
      <c r="C535" s="8"/>
      <c r="D535" s="8"/>
      <c r="E535" s="8"/>
      <c r="F535" s="8"/>
      <c r="G535" s="8"/>
      <c r="H535" s="8"/>
      <c r="I535" s="8"/>
      <c r="J535" s="8"/>
      <c r="K535" s="8"/>
      <c r="L535" s="8"/>
    </row>
    <row r="536" spans="1:12" ht="7.15" customHeight="1">
      <c r="A536" s="8"/>
      <c r="B536" s="8"/>
      <c r="C536" s="8"/>
      <c r="D536" s="8"/>
      <c r="E536" s="8"/>
      <c r="F536" s="8"/>
      <c r="G536" s="8"/>
      <c r="H536" s="8"/>
      <c r="I536" s="8"/>
      <c r="J536" s="8"/>
      <c r="K536" s="8"/>
      <c r="L536" s="8"/>
    </row>
    <row r="537" spans="1:12" ht="7.15" customHeight="1">
      <c r="A537" s="8"/>
      <c r="B537" s="8"/>
      <c r="C537" s="8"/>
      <c r="D537" s="8"/>
      <c r="E537" s="8"/>
      <c r="F537" s="8"/>
      <c r="G537" s="8"/>
      <c r="H537" s="8"/>
      <c r="I537" s="8"/>
      <c r="J537" s="8"/>
      <c r="K537" s="8"/>
      <c r="L537" s="8"/>
    </row>
    <row r="538" spans="1:12" ht="7.15" customHeight="1">
      <c r="A538" s="8"/>
      <c r="B538" s="8"/>
      <c r="C538" s="8"/>
      <c r="D538" s="8"/>
      <c r="E538" s="8"/>
      <c r="F538" s="8"/>
      <c r="G538" s="8"/>
      <c r="H538" s="8"/>
      <c r="I538" s="8"/>
      <c r="J538" s="8"/>
      <c r="K538" s="8"/>
      <c r="L538" s="8"/>
    </row>
    <row r="539" spans="1:12" ht="7.15" customHeight="1">
      <c r="A539" s="8"/>
      <c r="B539" s="8"/>
      <c r="C539" s="8"/>
      <c r="D539" s="8"/>
      <c r="E539" s="8"/>
      <c r="F539" s="8"/>
      <c r="G539" s="8"/>
      <c r="H539" s="8"/>
      <c r="I539" s="8"/>
      <c r="J539" s="8"/>
      <c r="K539" s="8"/>
      <c r="L539" s="8"/>
    </row>
    <row r="540" spans="1:12" ht="7.15" customHeight="1">
      <c r="A540" s="8"/>
      <c r="B540" s="8"/>
      <c r="C540" s="8"/>
      <c r="D540" s="8"/>
      <c r="E540" s="8"/>
      <c r="F540" s="8"/>
      <c r="G540" s="8"/>
      <c r="H540" s="8"/>
      <c r="I540" s="8"/>
      <c r="J540" s="8"/>
      <c r="K540" s="8"/>
      <c r="L540" s="8"/>
    </row>
    <row r="541" spans="1:12" ht="7.15" customHeight="1">
      <c r="A541" s="8"/>
      <c r="B541" s="8"/>
      <c r="C541" s="8"/>
      <c r="D541" s="8"/>
      <c r="E541" s="8"/>
      <c r="F541" s="8"/>
      <c r="G541" s="8"/>
      <c r="H541" s="8"/>
      <c r="I541" s="8"/>
      <c r="J541" s="8"/>
      <c r="K541" s="8"/>
      <c r="L541" s="8"/>
    </row>
    <row r="542" spans="1:12" ht="7.15" customHeight="1">
      <c r="A542" s="8"/>
      <c r="B542" s="8"/>
      <c r="C542" s="8"/>
      <c r="D542" s="8"/>
      <c r="E542" s="8"/>
      <c r="F542" s="8"/>
      <c r="G542" s="8"/>
      <c r="H542" s="8"/>
      <c r="I542" s="8"/>
      <c r="J542" s="8"/>
      <c r="K542" s="8"/>
      <c r="L542" s="8"/>
    </row>
    <row r="543" spans="1:12" ht="7.15" customHeight="1">
      <c r="A543" s="8"/>
      <c r="B543" s="8"/>
      <c r="C543" s="8"/>
      <c r="D543" s="8"/>
      <c r="E543" s="8"/>
      <c r="F543" s="8"/>
      <c r="G543" s="8"/>
      <c r="H543" s="8"/>
      <c r="I543" s="8"/>
      <c r="J543" s="8"/>
      <c r="K543" s="8"/>
      <c r="L543" s="8"/>
    </row>
    <row r="544" spans="1:12" ht="7.15" customHeight="1">
      <c r="A544" s="8"/>
      <c r="B544" s="8"/>
      <c r="C544" s="8"/>
      <c r="D544" s="8"/>
      <c r="E544" s="8"/>
      <c r="F544" s="8"/>
      <c r="G544" s="8"/>
      <c r="H544" s="8"/>
      <c r="I544" s="8"/>
      <c r="J544" s="8"/>
      <c r="K544" s="8"/>
      <c r="L544" s="8"/>
    </row>
    <row r="545" spans="1:12" ht="7.15" customHeight="1">
      <c r="A545" s="8"/>
      <c r="B545" s="8"/>
      <c r="C545" s="8"/>
      <c r="D545" s="8"/>
      <c r="E545" s="8"/>
      <c r="F545" s="8"/>
      <c r="G545" s="8"/>
      <c r="H545" s="8"/>
      <c r="I545" s="8"/>
      <c r="J545" s="8"/>
      <c r="K545" s="8"/>
      <c r="L545" s="8"/>
    </row>
    <row r="546" spans="1:12" ht="7.15" customHeight="1">
      <c r="A546" s="8"/>
      <c r="B546" s="8"/>
      <c r="C546" s="8"/>
      <c r="D546" s="8"/>
      <c r="E546" s="8"/>
      <c r="F546" s="8"/>
      <c r="G546" s="8"/>
      <c r="H546" s="8"/>
      <c r="I546" s="8"/>
      <c r="J546" s="8"/>
      <c r="K546" s="8"/>
      <c r="L546" s="8"/>
    </row>
    <row r="547" spans="1:12" ht="7.15" customHeight="1">
      <c r="A547" s="8"/>
      <c r="B547" s="8"/>
      <c r="C547" s="8"/>
      <c r="D547" s="8"/>
      <c r="E547" s="8"/>
      <c r="F547" s="8"/>
      <c r="G547" s="8"/>
      <c r="H547" s="8"/>
      <c r="I547" s="8"/>
      <c r="J547" s="8"/>
      <c r="K547" s="8"/>
      <c r="L547" s="8"/>
    </row>
    <row r="548" spans="1:12" ht="7.15" customHeight="1">
      <c r="A548" s="8"/>
      <c r="B548" s="8"/>
      <c r="C548" s="8"/>
      <c r="D548" s="8"/>
      <c r="E548" s="8"/>
      <c r="F548" s="8"/>
      <c r="G548" s="8"/>
      <c r="H548" s="8"/>
      <c r="I548" s="8"/>
      <c r="J548" s="8"/>
      <c r="K548" s="8"/>
      <c r="L548" s="8"/>
    </row>
    <row r="549" spans="1:12" ht="7.15" customHeight="1">
      <c r="A549" s="8"/>
      <c r="B549" s="8"/>
      <c r="C549" s="8"/>
      <c r="D549" s="8"/>
      <c r="E549" s="8"/>
      <c r="F549" s="8"/>
      <c r="G549" s="8"/>
      <c r="H549" s="8"/>
      <c r="I549" s="8"/>
      <c r="J549" s="8"/>
      <c r="K549" s="8"/>
      <c r="L549" s="8"/>
    </row>
    <row r="550" spans="1:12" ht="7.15" customHeight="1">
      <c r="A550" s="8"/>
      <c r="B550" s="8"/>
      <c r="C550" s="8"/>
      <c r="D550" s="8"/>
      <c r="E550" s="8"/>
      <c r="F550" s="8"/>
      <c r="G550" s="8"/>
      <c r="H550" s="8"/>
      <c r="I550" s="8"/>
      <c r="J550" s="8"/>
      <c r="K550" s="8"/>
      <c r="L550" s="8"/>
    </row>
    <row r="551" spans="1:12" ht="7.15" customHeight="1">
      <c r="A551" s="8"/>
      <c r="B551" s="8"/>
      <c r="C551" s="8"/>
      <c r="D551" s="8"/>
      <c r="E551" s="8"/>
      <c r="F551" s="8"/>
      <c r="G551" s="8"/>
      <c r="H551" s="8"/>
      <c r="I551" s="8"/>
      <c r="J551" s="8"/>
      <c r="K551" s="8"/>
      <c r="L551" s="8"/>
    </row>
    <row r="552" spans="1:12" ht="7.15" customHeight="1">
      <c r="A552" s="8"/>
      <c r="B552" s="8"/>
      <c r="C552" s="8"/>
      <c r="D552" s="8"/>
      <c r="E552" s="8"/>
      <c r="F552" s="8"/>
      <c r="G552" s="8"/>
      <c r="H552" s="8"/>
      <c r="I552" s="8"/>
      <c r="J552" s="8"/>
      <c r="K552" s="8"/>
      <c r="L552" s="8"/>
    </row>
    <row r="553" spans="1:12" ht="7.15" customHeight="1">
      <c r="A553" s="8"/>
      <c r="B553" s="8"/>
      <c r="C553" s="8"/>
      <c r="D553" s="8"/>
      <c r="E553" s="8"/>
      <c r="F553" s="8"/>
      <c r="G553" s="8"/>
      <c r="H553" s="8"/>
      <c r="I553" s="8"/>
      <c r="J553" s="8"/>
      <c r="K553" s="8"/>
      <c r="L553" s="8"/>
    </row>
    <row r="554" spans="1:12" ht="7.15" customHeight="1">
      <c r="A554" s="8"/>
      <c r="B554" s="8"/>
      <c r="C554" s="8"/>
      <c r="D554" s="8"/>
      <c r="E554" s="8"/>
      <c r="F554" s="8"/>
      <c r="G554" s="8"/>
      <c r="H554" s="8"/>
      <c r="I554" s="8"/>
      <c r="J554" s="8"/>
      <c r="K554" s="8"/>
      <c r="L554" s="8"/>
    </row>
    <row r="555" spans="1:12" ht="7.15" customHeight="1">
      <c r="A555" s="8"/>
      <c r="B555" s="8"/>
      <c r="C555" s="8"/>
      <c r="D555" s="8"/>
      <c r="E555" s="8"/>
      <c r="F555" s="8"/>
      <c r="G555" s="8"/>
      <c r="H555" s="8"/>
      <c r="I555" s="8"/>
      <c r="J555" s="8"/>
      <c r="K555" s="8"/>
      <c r="L555" s="8"/>
    </row>
    <row r="556" spans="1:12" ht="7.15" customHeight="1">
      <c r="A556" s="8"/>
      <c r="B556" s="8"/>
      <c r="C556" s="8"/>
      <c r="D556" s="8"/>
      <c r="E556" s="8"/>
      <c r="F556" s="8"/>
      <c r="G556" s="8"/>
      <c r="H556" s="8"/>
      <c r="I556" s="8"/>
      <c r="J556" s="8"/>
      <c r="K556" s="8"/>
      <c r="L556" s="8"/>
    </row>
    <row r="557" spans="1:12" ht="7.15" customHeight="1">
      <c r="A557" s="8"/>
      <c r="B557" s="8"/>
      <c r="C557" s="8"/>
      <c r="D557" s="8"/>
      <c r="E557" s="8"/>
      <c r="F557" s="8"/>
      <c r="G557" s="8"/>
      <c r="H557" s="8"/>
      <c r="I557" s="8"/>
      <c r="J557" s="8"/>
      <c r="K557" s="8"/>
      <c r="L557" s="8"/>
    </row>
    <row r="558" spans="1:12" ht="7.15" customHeight="1">
      <c r="A558" s="8"/>
      <c r="B558" s="8"/>
      <c r="C558" s="8"/>
      <c r="D558" s="8"/>
      <c r="E558" s="8"/>
      <c r="F558" s="8"/>
      <c r="G558" s="8"/>
      <c r="H558" s="8"/>
      <c r="I558" s="8"/>
      <c r="J558" s="8"/>
      <c r="K558" s="8"/>
      <c r="L558" s="8"/>
    </row>
    <row r="559" spans="1:12" ht="7.15" customHeight="1">
      <c r="A559" s="8"/>
      <c r="B559" s="8"/>
      <c r="C559" s="8"/>
      <c r="D559" s="8"/>
      <c r="E559" s="8"/>
      <c r="F559" s="8"/>
      <c r="G559" s="8"/>
      <c r="H559" s="8"/>
      <c r="I559" s="8"/>
      <c r="J559" s="8"/>
      <c r="K559" s="8"/>
      <c r="L559" s="8"/>
    </row>
    <row r="560" spans="1:12" ht="7.15" customHeight="1">
      <c r="A560" s="8"/>
      <c r="B560" s="8"/>
      <c r="C560" s="8"/>
      <c r="D560" s="8"/>
      <c r="E560" s="8"/>
      <c r="F560" s="8"/>
      <c r="G560" s="8"/>
      <c r="H560" s="8"/>
      <c r="I560" s="8"/>
      <c r="J560" s="8"/>
      <c r="K560" s="8"/>
      <c r="L560" s="8"/>
    </row>
    <row r="561" spans="1:12" ht="7.15" customHeight="1">
      <c r="A561" s="8"/>
      <c r="B561" s="8"/>
      <c r="C561" s="8"/>
      <c r="D561" s="8"/>
      <c r="E561" s="8"/>
      <c r="F561" s="8"/>
      <c r="G561" s="8"/>
      <c r="H561" s="8"/>
      <c r="I561" s="8"/>
      <c r="J561" s="8"/>
      <c r="K561" s="8"/>
      <c r="L561" s="8"/>
    </row>
    <row r="562" spans="1:12" ht="7.15" customHeight="1">
      <c r="A562" s="8"/>
      <c r="B562" s="8"/>
      <c r="C562" s="8"/>
      <c r="D562" s="8"/>
      <c r="E562" s="8"/>
      <c r="F562" s="8"/>
      <c r="G562" s="8"/>
      <c r="H562" s="8"/>
      <c r="I562" s="8"/>
      <c r="J562" s="8"/>
      <c r="K562" s="8"/>
      <c r="L562" s="8"/>
    </row>
    <row r="563" spans="1:12" ht="7.15" customHeight="1">
      <c r="A563" s="8"/>
      <c r="B563" s="8"/>
      <c r="C563" s="8"/>
      <c r="D563" s="8"/>
      <c r="E563" s="8"/>
      <c r="F563" s="8"/>
      <c r="G563" s="8"/>
      <c r="H563" s="8"/>
      <c r="I563" s="8"/>
      <c r="J563" s="8"/>
      <c r="K563" s="8"/>
      <c r="L563" s="8"/>
    </row>
    <row r="564" spans="1:12" ht="7.15" customHeight="1">
      <c r="A564" s="8"/>
      <c r="B564" s="8"/>
      <c r="C564" s="8"/>
      <c r="D564" s="8"/>
      <c r="E564" s="8"/>
      <c r="F564" s="8"/>
      <c r="G564" s="8"/>
      <c r="H564" s="8"/>
      <c r="I564" s="8"/>
      <c r="J564" s="8"/>
      <c r="K564" s="8"/>
      <c r="L564" s="8"/>
    </row>
    <row r="565" spans="1:12" ht="7.15" customHeight="1">
      <c r="A565" s="8"/>
      <c r="B565" s="8"/>
      <c r="C565" s="8"/>
      <c r="D565" s="8"/>
      <c r="E565" s="8"/>
      <c r="F565" s="8"/>
      <c r="G565" s="8"/>
      <c r="H565" s="8"/>
      <c r="I565" s="8"/>
      <c r="J565" s="8"/>
      <c r="K565" s="8"/>
      <c r="L565" s="8"/>
    </row>
    <row r="566" spans="1:12" ht="7.15" customHeight="1">
      <c r="A566" s="8"/>
      <c r="B566" s="8"/>
      <c r="C566" s="8"/>
      <c r="D566" s="8"/>
      <c r="E566" s="8"/>
      <c r="F566" s="8"/>
      <c r="G566" s="8"/>
      <c r="H566" s="8"/>
      <c r="I566" s="8"/>
      <c r="J566" s="8"/>
      <c r="K566" s="8"/>
      <c r="L566" s="8"/>
    </row>
    <row r="567" spans="1:12" ht="7.15" customHeight="1">
      <c r="A567" s="8"/>
      <c r="B567" s="8"/>
      <c r="C567" s="8"/>
      <c r="D567" s="8"/>
      <c r="E567" s="8"/>
      <c r="F567" s="8"/>
      <c r="G567" s="8"/>
      <c r="H567" s="8"/>
      <c r="I567" s="8"/>
      <c r="J567" s="8"/>
      <c r="K567" s="8"/>
      <c r="L567" s="8"/>
    </row>
    <row r="568" spans="1:12" ht="7.15" customHeight="1">
      <c r="A568" s="8"/>
      <c r="B568" s="8"/>
      <c r="C568" s="8"/>
      <c r="D568" s="8"/>
      <c r="E568" s="8"/>
      <c r="F568" s="8"/>
      <c r="G568" s="8"/>
      <c r="H568" s="8"/>
      <c r="I568" s="8"/>
      <c r="J568" s="8"/>
      <c r="K568" s="8"/>
      <c r="L568" s="8"/>
    </row>
    <row r="569" spans="1:12" ht="7.15" customHeight="1">
      <c r="A569" s="8"/>
      <c r="B569" s="8"/>
      <c r="C569" s="8"/>
      <c r="D569" s="8"/>
      <c r="E569" s="8"/>
      <c r="F569" s="8"/>
      <c r="G569" s="8"/>
      <c r="H569" s="8"/>
      <c r="I569" s="8"/>
      <c r="J569" s="8"/>
      <c r="K569" s="8"/>
      <c r="L569" s="8"/>
    </row>
    <row r="570" spans="1:12" ht="7.15" customHeight="1">
      <c r="A570" s="8"/>
      <c r="B570" s="8"/>
      <c r="C570" s="8"/>
      <c r="D570" s="8"/>
      <c r="E570" s="8"/>
      <c r="F570" s="8"/>
      <c r="G570" s="8"/>
      <c r="H570" s="8"/>
      <c r="I570" s="8"/>
      <c r="J570" s="8"/>
      <c r="K570" s="8"/>
      <c r="L570" s="8"/>
    </row>
    <row r="571" spans="1:12" ht="7.15" customHeight="1">
      <c r="A571" s="8"/>
      <c r="B571" s="8"/>
      <c r="C571" s="8"/>
      <c r="D571" s="8"/>
      <c r="E571" s="8"/>
      <c r="F571" s="8"/>
      <c r="G571" s="8"/>
      <c r="H571" s="8"/>
      <c r="I571" s="8"/>
      <c r="J571" s="8"/>
      <c r="K571" s="8"/>
      <c r="L571" s="8"/>
    </row>
    <row r="572" spans="1:12" ht="7.15" customHeight="1">
      <c r="A572" s="8"/>
      <c r="B572" s="8"/>
      <c r="C572" s="8"/>
      <c r="D572" s="8"/>
      <c r="E572" s="8"/>
      <c r="F572" s="8"/>
      <c r="G572" s="8"/>
      <c r="H572" s="8"/>
      <c r="I572" s="8"/>
      <c r="J572" s="8"/>
      <c r="K572" s="8"/>
      <c r="L572" s="8"/>
    </row>
    <row r="573" spans="1:12" ht="7.15" customHeight="1">
      <c r="A573" s="8"/>
      <c r="B573" s="8"/>
      <c r="C573" s="8"/>
      <c r="D573" s="8"/>
      <c r="E573" s="8"/>
      <c r="F573" s="8"/>
      <c r="G573" s="8"/>
      <c r="H573" s="8"/>
      <c r="I573" s="8"/>
      <c r="J573" s="8"/>
      <c r="K573" s="8"/>
      <c r="L573" s="8"/>
    </row>
    <row r="574" spans="1:12" ht="7.15" customHeight="1">
      <c r="A574" s="8"/>
      <c r="B574" s="8"/>
      <c r="C574" s="8"/>
      <c r="D574" s="8"/>
      <c r="E574" s="8"/>
      <c r="F574" s="8"/>
      <c r="G574" s="8"/>
      <c r="H574" s="8"/>
      <c r="I574" s="8"/>
      <c r="J574" s="8"/>
      <c r="K574" s="8"/>
      <c r="L574" s="8"/>
    </row>
    <row r="575" spans="1:12" ht="7.15" customHeight="1">
      <c r="A575" s="8"/>
      <c r="B575" s="8"/>
      <c r="C575" s="8"/>
      <c r="D575" s="8"/>
      <c r="E575" s="8"/>
      <c r="F575" s="8"/>
      <c r="G575" s="8"/>
      <c r="H575" s="8"/>
      <c r="I575" s="8"/>
      <c r="J575" s="8"/>
      <c r="K575" s="8"/>
      <c r="L575" s="8"/>
    </row>
    <row r="576" spans="1:12" ht="7.15" customHeight="1">
      <c r="A576" s="8"/>
      <c r="B576" s="8"/>
      <c r="C576" s="8"/>
      <c r="D576" s="8"/>
      <c r="E576" s="8"/>
      <c r="F576" s="8"/>
      <c r="G576" s="8"/>
      <c r="H576" s="8"/>
      <c r="I576" s="8"/>
      <c r="J576" s="8"/>
      <c r="K576" s="8"/>
      <c r="L576" s="8"/>
    </row>
    <row r="577" spans="1:12" ht="7.15" customHeight="1">
      <c r="A577" s="8"/>
      <c r="B577" s="8"/>
      <c r="C577" s="8"/>
      <c r="D577" s="8"/>
      <c r="E577" s="8"/>
      <c r="F577" s="8"/>
      <c r="G577" s="8"/>
      <c r="H577" s="8"/>
      <c r="I577" s="8"/>
      <c r="J577" s="8"/>
      <c r="K577" s="8"/>
      <c r="L577" s="8"/>
    </row>
    <row r="578" spans="1:12" ht="7.15" customHeight="1">
      <c r="A578" s="8"/>
      <c r="B578" s="8"/>
      <c r="C578" s="8"/>
      <c r="D578" s="8"/>
      <c r="E578" s="8"/>
      <c r="F578" s="8"/>
      <c r="G578" s="8"/>
      <c r="H578" s="8"/>
      <c r="I578" s="8"/>
      <c r="J578" s="8"/>
      <c r="K578" s="8"/>
      <c r="L578" s="8"/>
    </row>
    <row r="579" spans="1:12" ht="7.15" customHeight="1">
      <c r="A579" s="8"/>
      <c r="B579" s="8"/>
      <c r="C579" s="8"/>
      <c r="D579" s="8"/>
      <c r="E579" s="8"/>
      <c r="F579" s="8"/>
      <c r="G579" s="8"/>
      <c r="H579" s="8"/>
      <c r="I579" s="8"/>
      <c r="J579" s="8"/>
      <c r="K579" s="8"/>
      <c r="L579" s="8"/>
    </row>
    <row r="580" spans="1:12" ht="7.15" customHeight="1">
      <c r="A580" s="8"/>
      <c r="B580" s="8"/>
      <c r="C580" s="8"/>
      <c r="D580" s="8"/>
      <c r="E580" s="8"/>
      <c r="F580" s="8"/>
      <c r="G580" s="8"/>
      <c r="H580" s="8"/>
      <c r="I580" s="8"/>
      <c r="J580" s="8"/>
      <c r="K580" s="8"/>
      <c r="L580" s="8"/>
    </row>
    <row r="581" spans="1:12" ht="7.15" customHeight="1">
      <c r="A581" s="8"/>
      <c r="B581" s="8"/>
      <c r="C581" s="8"/>
      <c r="D581" s="8"/>
      <c r="E581" s="8"/>
      <c r="F581" s="8"/>
      <c r="G581" s="8"/>
      <c r="H581" s="8"/>
      <c r="I581" s="8"/>
      <c r="J581" s="8"/>
      <c r="K581" s="8"/>
      <c r="L581" s="8"/>
    </row>
    <row r="582" spans="1:12" ht="7.15" customHeight="1">
      <c r="A582" s="8"/>
      <c r="B582" s="8"/>
      <c r="C582" s="8"/>
      <c r="D582" s="8"/>
      <c r="E582" s="8"/>
      <c r="F582" s="8"/>
      <c r="G582" s="8"/>
      <c r="H582" s="8"/>
      <c r="I582" s="8"/>
      <c r="J582" s="8"/>
      <c r="K582" s="8"/>
      <c r="L582" s="8"/>
    </row>
    <row r="583" spans="1:12" ht="7.15" customHeight="1">
      <c r="A583" s="8"/>
      <c r="B583" s="8"/>
      <c r="C583" s="8"/>
      <c r="D583" s="8"/>
      <c r="E583" s="8"/>
      <c r="F583" s="8"/>
      <c r="G583" s="8"/>
      <c r="H583" s="8"/>
      <c r="I583" s="8"/>
      <c r="J583" s="8"/>
      <c r="K583" s="8"/>
      <c r="L583" s="8"/>
    </row>
    <row r="584" spans="1:12" ht="7.15" customHeight="1">
      <c r="A584" s="8"/>
      <c r="B584" s="8"/>
      <c r="C584" s="8"/>
      <c r="D584" s="8"/>
      <c r="E584" s="8"/>
      <c r="F584" s="8"/>
      <c r="G584" s="8"/>
      <c r="H584" s="8"/>
      <c r="I584" s="8"/>
      <c r="J584" s="8"/>
      <c r="K584" s="8"/>
      <c r="L584" s="8"/>
    </row>
    <row r="585" spans="1:12" ht="7.15" customHeight="1">
      <c r="A585" s="8"/>
      <c r="B585" s="8"/>
      <c r="C585" s="8"/>
      <c r="D585" s="8"/>
      <c r="E585" s="8"/>
      <c r="F585" s="8"/>
      <c r="G585" s="8"/>
      <c r="H585" s="8"/>
      <c r="I585" s="8"/>
      <c r="J585" s="8"/>
      <c r="K585" s="8"/>
      <c r="L585" s="8"/>
    </row>
    <row r="586" spans="1:12" ht="7.15" customHeight="1">
      <c r="A586" s="8"/>
      <c r="B586" s="8"/>
      <c r="C586" s="8"/>
      <c r="D586" s="8"/>
      <c r="E586" s="8"/>
      <c r="F586" s="8"/>
      <c r="G586" s="8"/>
      <c r="H586" s="8"/>
      <c r="I586" s="8"/>
      <c r="J586" s="8"/>
      <c r="K586" s="8"/>
      <c r="L586" s="8"/>
    </row>
    <row r="587" spans="1:12" ht="7.15" customHeight="1">
      <c r="A587" s="8"/>
      <c r="B587" s="8"/>
      <c r="C587" s="8"/>
      <c r="D587" s="8"/>
      <c r="E587" s="8"/>
      <c r="F587" s="8"/>
      <c r="G587" s="8"/>
      <c r="H587" s="8"/>
      <c r="I587" s="8"/>
      <c r="J587" s="8"/>
      <c r="K587" s="8"/>
      <c r="L587" s="8"/>
    </row>
    <row r="588" spans="1:12" ht="7.15" customHeight="1">
      <c r="A588" s="8"/>
      <c r="B588" s="8"/>
      <c r="C588" s="8"/>
      <c r="D588" s="8"/>
      <c r="E588" s="8"/>
      <c r="F588" s="8"/>
      <c r="G588" s="8"/>
      <c r="H588" s="8"/>
      <c r="I588" s="8"/>
      <c r="J588" s="8"/>
      <c r="K588" s="8"/>
      <c r="L588" s="8"/>
    </row>
    <row r="589" spans="1:12" ht="7.15" customHeight="1">
      <c r="A589" s="8"/>
      <c r="B589" s="8"/>
      <c r="C589" s="8"/>
      <c r="D589" s="8"/>
      <c r="E589" s="8"/>
      <c r="F589" s="8"/>
      <c r="G589" s="8"/>
      <c r="H589" s="8"/>
      <c r="I589" s="8"/>
      <c r="J589" s="8"/>
      <c r="K589" s="8"/>
      <c r="L589" s="8"/>
    </row>
    <row r="590" spans="1:12" ht="7.15" customHeight="1">
      <c r="A590" s="8"/>
      <c r="B590" s="8"/>
      <c r="C590" s="8"/>
      <c r="D590" s="8"/>
      <c r="E590" s="8"/>
      <c r="F590" s="8"/>
      <c r="G590" s="8"/>
      <c r="H590" s="8"/>
      <c r="I590" s="8"/>
      <c r="J590" s="8"/>
      <c r="K590" s="8"/>
      <c r="L590" s="8"/>
    </row>
    <row r="591" spans="1:12" ht="7.15" customHeight="1">
      <c r="A591" s="8"/>
      <c r="B591" s="8"/>
      <c r="C591" s="8"/>
      <c r="D591" s="8"/>
      <c r="E591" s="8"/>
      <c r="F591" s="8"/>
      <c r="G591" s="8"/>
      <c r="H591" s="8"/>
      <c r="I591" s="8"/>
      <c r="J591" s="8"/>
      <c r="K591" s="8"/>
      <c r="L591" s="8"/>
    </row>
    <row r="592" spans="1:12" ht="7.15" customHeight="1">
      <c r="A592" s="8"/>
      <c r="B592" s="8"/>
      <c r="C592" s="8"/>
      <c r="D592" s="8"/>
      <c r="E592" s="8"/>
      <c r="F592" s="8"/>
      <c r="G592" s="8"/>
      <c r="H592" s="8"/>
      <c r="I592" s="8"/>
      <c r="J592" s="8"/>
      <c r="K592" s="8"/>
      <c r="L592" s="8"/>
    </row>
    <row r="593" spans="1:12" ht="7.15" customHeight="1">
      <c r="A593" s="8"/>
      <c r="B593" s="8"/>
      <c r="C593" s="8"/>
      <c r="D593" s="8"/>
      <c r="E593" s="8"/>
      <c r="F593" s="8"/>
      <c r="G593" s="8"/>
      <c r="H593" s="8"/>
      <c r="I593" s="8"/>
      <c r="J593" s="8"/>
      <c r="K593" s="8"/>
      <c r="L593" s="8"/>
    </row>
    <row r="594" spans="1:12" ht="7.15" customHeight="1">
      <c r="A594" s="8"/>
      <c r="B594" s="8"/>
      <c r="C594" s="8"/>
      <c r="D594" s="8"/>
      <c r="E594" s="8"/>
      <c r="F594" s="8"/>
      <c r="G594" s="8"/>
      <c r="H594" s="8"/>
      <c r="I594" s="8"/>
      <c r="J594" s="8"/>
      <c r="K594" s="8"/>
      <c r="L594" s="8"/>
    </row>
    <row r="595" spans="1:12" ht="7.15" customHeight="1">
      <c r="A595" s="8"/>
      <c r="B595" s="8"/>
      <c r="C595" s="8"/>
      <c r="D595" s="8"/>
      <c r="E595" s="8"/>
      <c r="F595" s="8"/>
      <c r="G595" s="8"/>
      <c r="H595" s="8"/>
      <c r="I595" s="8"/>
      <c r="J595" s="8"/>
      <c r="K595" s="8"/>
      <c r="L595" s="8"/>
    </row>
    <row r="596" spans="1:12" ht="7.15" customHeight="1">
      <c r="A596" s="8"/>
      <c r="B596" s="8"/>
      <c r="C596" s="8"/>
      <c r="D596" s="8"/>
      <c r="E596" s="8"/>
      <c r="F596" s="8"/>
      <c r="G596" s="8"/>
      <c r="H596" s="8"/>
      <c r="I596" s="8"/>
      <c r="J596" s="8"/>
      <c r="K596" s="8"/>
      <c r="L596" s="8"/>
    </row>
    <row r="597" spans="1:12" ht="7.15" customHeight="1">
      <c r="A597" s="8"/>
      <c r="B597" s="8"/>
      <c r="C597" s="8"/>
      <c r="D597" s="8"/>
      <c r="E597" s="8"/>
      <c r="F597" s="8"/>
      <c r="G597" s="8"/>
      <c r="H597" s="8"/>
      <c r="I597" s="8"/>
      <c r="J597" s="8"/>
      <c r="K597" s="8"/>
      <c r="L597" s="8"/>
    </row>
    <row r="598" spans="1:12" ht="7.15" customHeight="1">
      <c r="A598" s="8"/>
      <c r="B598" s="8"/>
      <c r="C598" s="8"/>
      <c r="D598" s="8"/>
      <c r="E598" s="8"/>
      <c r="F598" s="8"/>
      <c r="G598" s="8"/>
      <c r="H598" s="8"/>
      <c r="I598" s="8"/>
      <c r="J598" s="8"/>
      <c r="K598" s="8"/>
      <c r="L598" s="8"/>
    </row>
    <row r="599" spans="1:12" ht="7.15" customHeight="1">
      <c r="A599" s="8"/>
      <c r="B599" s="8"/>
      <c r="C599" s="8"/>
      <c r="D599" s="8"/>
      <c r="E599" s="8"/>
      <c r="F599" s="8"/>
      <c r="G599" s="8"/>
      <c r="H599" s="8"/>
      <c r="I599" s="8"/>
      <c r="J599" s="8"/>
      <c r="K599" s="8"/>
      <c r="L599" s="8"/>
    </row>
    <row r="600" spans="1:12" ht="7.15" customHeight="1">
      <c r="A600" s="8"/>
      <c r="B600" s="8"/>
      <c r="C600" s="8"/>
      <c r="D600" s="8"/>
      <c r="E600" s="8"/>
      <c r="F600" s="8"/>
      <c r="G600" s="8"/>
      <c r="H600" s="8"/>
      <c r="I600" s="8"/>
      <c r="J600" s="8"/>
      <c r="K600" s="8"/>
      <c r="L600" s="8"/>
    </row>
    <row r="601" spans="1:12" ht="7.15" customHeight="1">
      <c r="A601" s="8"/>
      <c r="B601" s="8"/>
      <c r="C601" s="8"/>
      <c r="D601" s="8"/>
      <c r="E601" s="8"/>
      <c r="F601" s="8"/>
      <c r="G601" s="8"/>
      <c r="H601" s="8"/>
      <c r="I601" s="8"/>
      <c r="J601" s="8"/>
      <c r="K601" s="8"/>
      <c r="L601" s="8"/>
    </row>
    <row r="602" spans="1:12" ht="7.15" customHeight="1">
      <c r="A602" s="8"/>
      <c r="B602" s="8"/>
      <c r="C602" s="8"/>
      <c r="D602" s="8"/>
      <c r="E602" s="8"/>
      <c r="F602" s="8"/>
      <c r="G602" s="8"/>
      <c r="H602" s="8"/>
      <c r="I602" s="8"/>
      <c r="J602" s="8"/>
      <c r="K602" s="8"/>
      <c r="L602" s="8"/>
    </row>
    <row r="603" spans="1:12" ht="7.15" customHeight="1">
      <c r="A603" s="8"/>
      <c r="B603" s="8"/>
      <c r="C603" s="8"/>
      <c r="D603" s="8"/>
      <c r="E603" s="8"/>
      <c r="F603" s="8"/>
      <c r="G603" s="8"/>
      <c r="H603" s="8"/>
      <c r="I603" s="8"/>
      <c r="J603" s="8"/>
      <c r="K603" s="8"/>
      <c r="L603" s="8"/>
    </row>
    <row r="604" spans="1:12" ht="7.15" customHeight="1">
      <c r="A604" s="8"/>
      <c r="B604" s="8"/>
      <c r="C604" s="8"/>
      <c r="D604" s="8"/>
      <c r="E604" s="8"/>
      <c r="F604" s="8"/>
      <c r="G604" s="8"/>
      <c r="H604" s="8"/>
      <c r="I604" s="8"/>
      <c r="J604" s="8"/>
      <c r="K604" s="8"/>
      <c r="L604" s="8"/>
    </row>
    <row r="605" spans="1:12" ht="7.15" customHeight="1">
      <c r="A605" s="8"/>
      <c r="B605" s="8"/>
      <c r="C605" s="8"/>
      <c r="D605" s="8"/>
      <c r="E605" s="8"/>
      <c r="F605" s="8"/>
      <c r="G605" s="8"/>
      <c r="H605" s="8"/>
      <c r="I605" s="8"/>
      <c r="J605" s="8"/>
      <c r="K605" s="8"/>
      <c r="L605" s="8"/>
    </row>
    <row r="606" spans="1:12" ht="7.15" customHeight="1">
      <c r="A606" s="8"/>
      <c r="B606" s="8"/>
      <c r="C606" s="8"/>
      <c r="D606" s="8"/>
      <c r="E606" s="8"/>
      <c r="F606" s="8"/>
      <c r="G606" s="8"/>
      <c r="H606" s="8"/>
      <c r="I606" s="8"/>
      <c r="J606" s="8"/>
      <c r="K606" s="8"/>
      <c r="L606" s="8"/>
    </row>
    <row r="607" spans="1:12" ht="7.15" customHeight="1">
      <c r="A607" s="8"/>
      <c r="B607" s="8"/>
      <c r="C607" s="8"/>
      <c r="D607" s="8"/>
      <c r="E607" s="8"/>
      <c r="F607" s="8"/>
      <c r="G607" s="8"/>
      <c r="H607" s="8"/>
      <c r="I607" s="8"/>
      <c r="J607" s="8"/>
      <c r="K607" s="8"/>
      <c r="L607" s="8"/>
    </row>
    <row r="608" spans="1:12" ht="7.15" customHeight="1">
      <c r="A608" s="8"/>
      <c r="B608" s="8"/>
      <c r="C608" s="8"/>
      <c r="D608" s="8"/>
      <c r="E608" s="8"/>
      <c r="F608" s="8"/>
      <c r="G608" s="8"/>
      <c r="H608" s="8"/>
      <c r="I608" s="8"/>
      <c r="J608" s="8"/>
      <c r="K608" s="8"/>
      <c r="L608" s="8"/>
    </row>
    <row r="609" spans="1:12" ht="7.15" customHeight="1">
      <c r="A609" s="8"/>
      <c r="B609" s="8"/>
      <c r="C609" s="8"/>
      <c r="D609" s="8"/>
      <c r="E609" s="8"/>
      <c r="F609" s="8"/>
      <c r="G609" s="8"/>
      <c r="H609" s="8"/>
      <c r="I609" s="8"/>
      <c r="J609" s="8"/>
      <c r="K609" s="8"/>
      <c r="L609" s="8"/>
    </row>
    <row r="610" spans="1:12" ht="7.15" customHeight="1">
      <c r="A610" s="8"/>
      <c r="B610" s="8"/>
      <c r="C610" s="8"/>
      <c r="D610" s="8"/>
      <c r="E610" s="8"/>
      <c r="F610" s="8"/>
      <c r="G610" s="8"/>
      <c r="H610" s="8"/>
      <c r="I610" s="8"/>
      <c r="J610" s="8"/>
      <c r="K610" s="8"/>
      <c r="L610" s="8"/>
    </row>
    <row r="611" spans="1:12" ht="7.15" customHeight="1">
      <c r="A611" s="8"/>
      <c r="B611" s="8"/>
      <c r="C611" s="8"/>
      <c r="D611" s="8"/>
      <c r="E611" s="8"/>
      <c r="F611" s="8"/>
      <c r="G611" s="8"/>
      <c r="H611" s="8"/>
      <c r="I611" s="8"/>
      <c r="J611" s="8"/>
      <c r="K611" s="8"/>
      <c r="L611" s="8"/>
    </row>
    <row r="612" spans="1:12" ht="7.15" customHeight="1">
      <c r="A612" s="8"/>
      <c r="B612" s="8"/>
      <c r="C612" s="8"/>
      <c r="D612" s="8"/>
      <c r="E612" s="8"/>
      <c r="F612" s="8"/>
      <c r="G612" s="8"/>
      <c r="H612" s="8"/>
      <c r="I612" s="8"/>
      <c r="J612" s="8"/>
      <c r="K612" s="8"/>
      <c r="L612" s="8"/>
    </row>
    <row r="613" spans="1:12" ht="7.15" customHeight="1">
      <c r="A613" s="8"/>
      <c r="B613" s="8"/>
      <c r="C613" s="8"/>
      <c r="D613" s="8"/>
      <c r="E613" s="8"/>
      <c r="F613" s="8"/>
      <c r="G613" s="8"/>
      <c r="H613" s="8"/>
      <c r="I613" s="8"/>
      <c r="J613" s="8"/>
      <c r="K613" s="8"/>
      <c r="L613" s="8"/>
    </row>
    <row r="614" spans="1:12" ht="7.15" customHeight="1">
      <c r="A614" s="8"/>
      <c r="B614" s="8"/>
      <c r="C614" s="8"/>
      <c r="D614" s="8"/>
      <c r="E614" s="8"/>
      <c r="F614" s="8"/>
      <c r="G614" s="8"/>
      <c r="H614" s="8"/>
      <c r="I614" s="8"/>
      <c r="J614" s="8"/>
      <c r="K614" s="8"/>
      <c r="L614" s="8"/>
    </row>
    <row r="615" spans="1:12" ht="7.15" customHeight="1">
      <c r="A615" s="8"/>
      <c r="B615" s="8"/>
      <c r="C615" s="8"/>
      <c r="D615" s="8"/>
      <c r="E615" s="8"/>
      <c r="F615" s="8"/>
      <c r="G615" s="8"/>
      <c r="H615" s="8"/>
      <c r="I615" s="8"/>
      <c r="J615" s="8"/>
      <c r="K615" s="8"/>
      <c r="L615" s="8"/>
    </row>
    <row r="616" spans="1:12" ht="7.15" customHeight="1">
      <c r="A616" s="8"/>
      <c r="B616" s="8"/>
      <c r="C616" s="8"/>
      <c r="D616" s="8"/>
      <c r="E616" s="8"/>
      <c r="F616" s="8"/>
      <c r="G616" s="8"/>
      <c r="H616" s="8"/>
      <c r="I616" s="8"/>
      <c r="J616" s="8"/>
      <c r="K616" s="8"/>
      <c r="L616" s="8"/>
    </row>
    <row r="617" spans="1:12" ht="7.15" customHeight="1">
      <c r="A617" s="8"/>
      <c r="B617" s="8"/>
      <c r="C617" s="8"/>
      <c r="D617" s="8"/>
      <c r="E617" s="8"/>
      <c r="F617" s="8"/>
      <c r="G617" s="8"/>
      <c r="H617" s="8"/>
      <c r="I617" s="8"/>
      <c r="J617" s="8"/>
      <c r="K617" s="8"/>
      <c r="L617" s="8"/>
    </row>
    <row r="618" spans="1:12" ht="7.15" customHeight="1">
      <c r="A618" s="8"/>
      <c r="B618" s="8"/>
      <c r="C618" s="8"/>
      <c r="D618" s="8"/>
      <c r="E618" s="8"/>
      <c r="F618" s="8"/>
      <c r="G618" s="8"/>
      <c r="H618" s="8"/>
      <c r="I618" s="8"/>
      <c r="J618" s="8"/>
      <c r="K618" s="8"/>
      <c r="L618" s="8"/>
    </row>
    <row r="619" spans="1:12" ht="7.15" customHeight="1">
      <c r="A619" s="8"/>
      <c r="B619" s="8"/>
      <c r="C619" s="8"/>
      <c r="D619" s="8"/>
      <c r="E619" s="8"/>
      <c r="F619" s="8"/>
      <c r="G619" s="8"/>
      <c r="H619" s="8"/>
      <c r="I619" s="8"/>
      <c r="J619" s="8"/>
      <c r="K619" s="8"/>
      <c r="L619" s="8"/>
    </row>
    <row r="620" spans="1:12" ht="7.15" customHeight="1">
      <c r="A620" s="8"/>
      <c r="B620" s="8"/>
      <c r="C620" s="8"/>
      <c r="D620" s="8"/>
      <c r="E620" s="8"/>
      <c r="F620" s="8"/>
      <c r="G620" s="8"/>
      <c r="H620" s="8"/>
      <c r="I620" s="8"/>
      <c r="J620" s="8"/>
      <c r="K620" s="8"/>
      <c r="L620" s="8"/>
    </row>
    <row r="621" spans="1:12" ht="7.15" customHeight="1">
      <c r="A621" s="8"/>
      <c r="B621" s="8"/>
      <c r="C621" s="8"/>
      <c r="D621" s="8"/>
      <c r="E621" s="8"/>
      <c r="F621" s="8"/>
      <c r="G621" s="8"/>
      <c r="H621" s="8"/>
      <c r="I621" s="8"/>
      <c r="J621" s="8"/>
      <c r="K621" s="8"/>
      <c r="L621" s="8"/>
    </row>
    <row r="622" spans="1:12" ht="7.15" customHeight="1">
      <c r="A622" s="8"/>
      <c r="B622" s="8"/>
      <c r="C622" s="8"/>
      <c r="D622" s="8"/>
      <c r="E622" s="8"/>
      <c r="F622" s="8"/>
      <c r="G622" s="8"/>
      <c r="H622" s="8"/>
      <c r="I622" s="8"/>
      <c r="J622" s="8"/>
      <c r="K622" s="8"/>
      <c r="L622" s="8"/>
    </row>
    <row r="623" spans="1:12" ht="7.15" customHeight="1">
      <c r="A623" s="8"/>
      <c r="B623" s="8"/>
      <c r="C623" s="8"/>
      <c r="D623" s="8"/>
      <c r="E623" s="8"/>
      <c r="F623" s="8"/>
      <c r="G623" s="8"/>
      <c r="H623" s="8"/>
      <c r="I623" s="8"/>
      <c r="J623" s="8"/>
      <c r="K623" s="8"/>
      <c r="L623" s="8"/>
    </row>
    <row r="624" spans="1:12" ht="7.15" customHeight="1">
      <c r="A624" s="8"/>
      <c r="B624" s="8"/>
      <c r="C624" s="8"/>
      <c r="D624" s="8"/>
      <c r="E624" s="8"/>
      <c r="F624" s="8"/>
      <c r="G624" s="8"/>
      <c r="H624" s="8"/>
      <c r="I624" s="8"/>
      <c r="J624" s="8"/>
      <c r="K624" s="8"/>
      <c r="L624" s="8"/>
    </row>
    <row r="625" spans="1:12" ht="7.15" customHeight="1">
      <c r="A625" s="8"/>
      <c r="B625" s="8"/>
      <c r="C625" s="8"/>
      <c r="D625" s="8"/>
      <c r="E625" s="8"/>
      <c r="F625" s="8"/>
      <c r="G625" s="8"/>
      <c r="H625" s="8"/>
      <c r="I625" s="8"/>
      <c r="J625" s="8"/>
      <c r="K625" s="8"/>
      <c r="L625" s="8"/>
    </row>
    <row r="626" spans="1:12" ht="7.15" customHeight="1">
      <c r="A626" s="8"/>
      <c r="B626" s="8"/>
      <c r="C626" s="8"/>
      <c r="D626" s="8"/>
      <c r="E626" s="8"/>
      <c r="F626" s="8"/>
      <c r="G626" s="8"/>
      <c r="H626" s="8"/>
      <c r="I626" s="8"/>
      <c r="J626" s="8"/>
      <c r="K626" s="8"/>
      <c r="L626" s="8"/>
    </row>
    <row r="627" spans="1:12" ht="7.15" customHeight="1">
      <c r="A627" s="8"/>
      <c r="B627" s="8"/>
      <c r="C627" s="8"/>
      <c r="D627" s="8"/>
      <c r="E627" s="8"/>
      <c r="F627" s="8"/>
      <c r="G627" s="8"/>
      <c r="H627" s="8"/>
      <c r="I627" s="8"/>
      <c r="J627" s="8"/>
      <c r="K627" s="8"/>
      <c r="L627" s="8"/>
    </row>
    <row r="628" spans="1:12" ht="7.15" customHeight="1">
      <c r="A628" s="8"/>
      <c r="B628" s="8"/>
      <c r="C628" s="8"/>
      <c r="D628" s="8"/>
      <c r="E628" s="8"/>
      <c r="F628" s="8"/>
      <c r="G628" s="8"/>
      <c r="H628" s="8"/>
      <c r="I628" s="8"/>
      <c r="J628" s="8"/>
      <c r="K628" s="8"/>
      <c r="L628" s="8"/>
    </row>
    <row r="629" spans="1:12" ht="7.15" customHeight="1">
      <c r="A629" s="8"/>
      <c r="B629" s="8"/>
      <c r="C629" s="8"/>
      <c r="D629" s="8"/>
      <c r="E629" s="8"/>
      <c r="F629" s="8"/>
      <c r="G629" s="8"/>
      <c r="H629" s="8"/>
      <c r="I629" s="8"/>
      <c r="J629" s="8"/>
      <c r="K629" s="8"/>
      <c r="L629" s="8"/>
    </row>
    <row r="630" spans="1:12" ht="7.15" customHeight="1">
      <c r="A630" s="8"/>
      <c r="B630" s="8"/>
      <c r="C630" s="8"/>
      <c r="D630" s="8"/>
      <c r="E630" s="8"/>
      <c r="F630" s="8"/>
      <c r="G630" s="8"/>
      <c r="H630" s="8"/>
      <c r="I630" s="8"/>
      <c r="J630" s="8"/>
      <c r="K630" s="8"/>
      <c r="L630" s="8"/>
    </row>
    <row r="631" spans="1:12" ht="7.15" customHeight="1">
      <c r="A631" s="8"/>
      <c r="B631" s="8"/>
      <c r="C631" s="8"/>
      <c r="D631" s="8"/>
      <c r="E631" s="8"/>
      <c r="F631" s="8"/>
      <c r="G631" s="8"/>
      <c r="H631" s="8"/>
      <c r="I631" s="8"/>
      <c r="J631" s="8"/>
      <c r="K631" s="8"/>
      <c r="L631" s="8"/>
    </row>
    <row r="632" spans="1:12" ht="7.15" customHeight="1">
      <c r="A632" s="8"/>
      <c r="B632" s="8"/>
      <c r="C632" s="8"/>
      <c r="D632" s="8"/>
      <c r="E632" s="8"/>
      <c r="F632" s="8"/>
      <c r="G632" s="8"/>
      <c r="H632" s="8"/>
      <c r="I632" s="8"/>
      <c r="J632" s="8"/>
      <c r="K632" s="8"/>
      <c r="L632" s="8"/>
    </row>
    <row r="633" spans="1:12" ht="7.15" customHeight="1">
      <c r="A633" s="8"/>
      <c r="B633" s="8"/>
      <c r="C633" s="8"/>
      <c r="D633" s="8"/>
      <c r="E633" s="8"/>
      <c r="F633" s="8"/>
      <c r="G633" s="8"/>
      <c r="H633" s="8"/>
      <c r="I633" s="8"/>
      <c r="J633" s="8"/>
      <c r="K633" s="8"/>
      <c r="L633" s="8"/>
    </row>
    <row r="634" spans="1:12" ht="7.15" customHeight="1">
      <c r="A634" s="8"/>
      <c r="B634" s="8"/>
      <c r="C634" s="8"/>
      <c r="D634" s="8"/>
      <c r="E634" s="8"/>
      <c r="F634" s="8"/>
      <c r="G634" s="8"/>
      <c r="H634" s="8"/>
      <c r="I634" s="8"/>
      <c r="J634" s="8"/>
      <c r="K634" s="8"/>
      <c r="L634" s="8"/>
    </row>
    <row r="635" spans="1:12" ht="7.15" customHeight="1">
      <c r="A635" s="8"/>
      <c r="B635" s="8"/>
      <c r="C635" s="8"/>
      <c r="D635" s="8"/>
      <c r="E635" s="8"/>
      <c r="F635" s="8"/>
      <c r="G635" s="8"/>
      <c r="H635" s="8"/>
      <c r="I635" s="8"/>
      <c r="J635" s="8"/>
      <c r="K635" s="8"/>
      <c r="L635" s="8"/>
    </row>
    <row r="636" spans="1:12" ht="7.15" customHeight="1">
      <c r="A636" s="8"/>
      <c r="B636" s="8"/>
      <c r="C636" s="8"/>
      <c r="D636" s="8"/>
      <c r="E636" s="8"/>
      <c r="F636" s="8"/>
      <c r="G636" s="8"/>
      <c r="H636" s="8"/>
      <c r="I636" s="8"/>
      <c r="J636" s="8"/>
      <c r="K636" s="8"/>
      <c r="L636" s="8"/>
    </row>
    <row r="637" spans="1:12" ht="7.15" customHeight="1">
      <c r="A637" s="8"/>
      <c r="B637" s="8"/>
      <c r="C637" s="8"/>
      <c r="D637" s="8"/>
      <c r="E637" s="8"/>
      <c r="F637" s="8"/>
      <c r="G637" s="8"/>
      <c r="H637" s="8"/>
      <c r="I637" s="8"/>
      <c r="J637" s="8"/>
      <c r="K637" s="8"/>
      <c r="L637" s="8"/>
    </row>
    <row r="638" spans="1:12" ht="7.15" customHeight="1">
      <c r="A638" s="8"/>
      <c r="B638" s="8"/>
      <c r="C638" s="8"/>
      <c r="D638" s="8"/>
      <c r="E638" s="8"/>
      <c r="F638" s="8"/>
      <c r="G638" s="8"/>
      <c r="H638" s="8"/>
      <c r="I638" s="8"/>
      <c r="J638" s="8"/>
      <c r="K638" s="8"/>
      <c r="L638" s="8"/>
    </row>
    <row r="639" spans="1:12" ht="7.15" customHeight="1">
      <c r="A639" s="8"/>
      <c r="B639" s="8"/>
      <c r="C639" s="8"/>
      <c r="D639" s="8"/>
      <c r="E639" s="8"/>
      <c r="F639" s="8"/>
      <c r="G639" s="8"/>
      <c r="H639" s="8"/>
      <c r="I639" s="8"/>
      <c r="J639" s="8"/>
      <c r="K639" s="8"/>
      <c r="L639" s="8"/>
    </row>
    <row r="640" spans="1:12" ht="7.15" customHeight="1">
      <c r="A640" s="8"/>
      <c r="B640" s="8"/>
      <c r="C640" s="8"/>
      <c r="D640" s="8"/>
      <c r="E640" s="8"/>
      <c r="F640" s="8"/>
      <c r="G640" s="8"/>
      <c r="H640" s="8"/>
      <c r="I640" s="8"/>
      <c r="J640" s="8"/>
      <c r="K640" s="8"/>
      <c r="L640" s="8"/>
    </row>
    <row r="641" spans="1:12" ht="7.15" customHeight="1">
      <c r="A641" s="8"/>
      <c r="B641" s="8"/>
      <c r="C641" s="8"/>
      <c r="D641" s="8"/>
      <c r="E641" s="8"/>
      <c r="F641" s="8"/>
      <c r="G641" s="8"/>
      <c r="H641" s="8"/>
      <c r="I641" s="8"/>
      <c r="J641" s="8"/>
      <c r="K641" s="8"/>
      <c r="L641" s="8"/>
    </row>
    <row r="642" spans="1:12" ht="7.15" customHeight="1">
      <c r="A642" s="8"/>
      <c r="B642" s="8"/>
      <c r="C642" s="8"/>
      <c r="D642" s="8"/>
      <c r="E642" s="8"/>
      <c r="F642" s="8"/>
      <c r="G642" s="8"/>
      <c r="H642" s="8"/>
      <c r="I642" s="8"/>
      <c r="J642" s="8"/>
      <c r="K642" s="8"/>
      <c r="L642" s="8"/>
    </row>
    <row r="643" spans="1:12" ht="7.15" customHeight="1">
      <c r="A643" s="8"/>
      <c r="B643" s="8"/>
      <c r="C643" s="8"/>
      <c r="D643" s="8"/>
      <c r="E643" s="8"/>
      <c r="F643" s="8"/>
      <c r="G643" s="8"/>
      <c r="H643" s="8"/>
      <c r="I643" s="8"/>
      <c r="J643" s="8"/>
      <c r="K643" s="8"/>
      <c r="L643" s="8"/>
    </row>
    <row r="644" spans="1:12" ht="7.15" customHeight="1">
      <c r="A644" s="8"/>
      <c r="B644" s="8"/>
      <c r="C644" s="8"/>
      <c r="D644" s="8"/>
      <c r="E644" s="8"/>
      <c r="F644" s="8"/>
      <c r="G644" s="8"/>
      <c r="H644" s="8"/>
      <c r="I644" s="8"/>
      <c r="J644" s="8"/>
      <c r="K644" s="8"/>
      <c r="L644" s="8"/>
    </row>
    <row r="645" spans="1:12" ht="7.15" customHeight="1">
      <c r="A645" s="8"/>
      <c r="B645" s="8"/>
      <c r="C645" s="8"/>
      <c r="D645" s="8"/>
      <c r="E645" s="8"/>
      <c r="F645" s="8"/>
      <c r="G645" s="8"/>
      <c r="H645" s="8"/>
      <c r="I645" s="8"/>
      <c r="J645" s="8"/>
      <c r="K645" s="8"/>
      <c r="L645" s="8"/>
    </row>
    <row r="646" spans="1:12" ht="7.15" customHeight="1">
      <c r="A646" s="8"/>
      <c r="B646" s="8"/>
      <c r="C646" s="8"/>
      <c r="D646" s="8"/>
      <c r="E646" s="8"/>
      <c r="F646" s="8"/>
      <c r="G646" s="8"/>
      <c r="H646" s="8"/>
      <c r="I646" s="8"/>
      <c r="J646" s="8"/>
      <c r="K646" s="8"/>
      <c r="L646" s="8"/>
    </row>
    <row r="647" spans="1:12" ht="7.15" customHeight="1">
      <c r="A647" s="8"/>
      <c r="B647" s="8"/>
      <c r="C647" s="8"/>
      <c r="D647" s="8"/>
      <c r="E647" s="8"/>
      <c r="F647" s="8"/>
      <c r="G647" s="8"/>
      <c r="H647" s="8"/>
      <c r="I647" s="8"/>
      <c r="J647" s="8"/>
      <c r="K647" s="8"/>
      <c r="L647" s="8"/>
    </row>
    <row r="648" spans="1:12" ht="7.15" customHeight="1">
      <c r="A648" s="8"/>
      <c r="B648" s="8"/>
      <c r="C648" s="8"/>
      <c r="D648" s="8"/>
      <c r="E648" s="8"/>
      <c r="F648" s="8"/>
      <c r="G648" s="8"/>
      <c r="H648" s="8"/>
      <c r="I648" s="8"/>
      <c r="J648" s="8"/>
      <c r="K648" s="8"/>
      <c r="L648" s="8"/>
    </row>
    <row r="649" spans="1:12" ht="7.15" customHeight="1">
      <c r="A649" s="8"/>
      <c r="B649" s="8"/>
      <c r="C649" s="8"/>
      <c r="D649" s="8"/>
      <c r="E649" s="8"/>
      <c r="F649" s="8"/>
      <c r="G649" s="8"/>
      <c r="H649" s="8"/>
      <c r="I649" s="8"/>
      <c r="J649" s="8"/>
      <c r="K649" s="8"/>
      <c r="L649" s="8"/>
    </row>
    <row r="650" spans="1:12" ht="7.15" customHeight="1">
      <c r="A650" s="8"/>
      <c r="B650" s="8"/>
      <c r="C650" s="8"/>
      <c r="D650" s="8"/>
      <c r="E650" s="8"/>
      <c r="F650" s="8"/>
      <c r="G650" s="8"/>
      <c r="H650" s="8"/>
      <c r="I650" s="8"/>
      <c r="J650" s="8"/>
      <c r="K650" s="8"/>
      <c r="L650" s="8"/>
    </row>
    <row r="651" spans="1:12" ht="7.15" customHeight="1">
      <c r="A651" s="8"/>
      <c r="B651" s="8"/>
      <c r="C651" s="8"/>
      <c r="D651" s="8"/>
      <c r="E651" s="8"/>
      <c r="F651" s="8"/>
      <c r="G651" s="8"/>
      <c r="H651" s="8"/>
      <c r="I651" s="8"/>
      <c r="J651" s="8"/>
      <c r="K651" s="8"/>
      <c r="L651" s="8"/>
    </row>
    <row r="652" spans="1:12" ht="7.15" customHeight="1">
      <c r="A652" s="8"/>
      <c r="B652" s="8"/>
      <c r="C652" s="8"/>
      <c r="D652" s="8"/>
      <c r="E652" s="8"/>
      <c r="F652" s="8"/>
      <c r="G652" s="8"/>
      <c r="H652" s="8"/>
      <c r="I652" s="8"/>
      <c r="J652" s="8"/>
      <c r="K652" s="8"/>
      <c r="L652" s="8"/>
    </row>
    <row r="653" spans="1:12" ht="7.15" customHeight="1">
      <c r="A653" s="8"/>
      <c r="B653" s="8"/>
      <c r="C653" s="8"/>
      <c r="D653" s="8"/>
      <c r="E653" s="8"/>
      <c r="F653" s="8"/>
      <c r="G653" s="8"/>
      <c r="H653" s="8"/>
      <c r="I653" s="8"/>
      <c r="J653" s="8"/>
      <c r="K653" s="8"/>
      <c r="L653" s="8"/>
    </row>
    <row r="654" spans="1:12" ht="7.15" customHeight="1">
      <c r="A654" s="8"/>
      <c r="B654" s="8"/>
      <c r="C654" s="8"/>
      <c r="D654" s="8"/>
      <c r="E654" s="8"/>
      <c r="F654" s="8"/>
      <c r="G654" s="8"/>
      <c r="H654" s="8"/>
      <c r="I654" s="8"/>
      <c r="J654" s="8"/>
      <c r="K654" s="8"/>
      <c r="L654" s="8"/>
    </row>
    <row r="655" spans="1:12" ht="7.15" customHeight="1">
      <c r="A655" s="8"/>
      <c r="B655" s="8"/>
      <c r="C655" s="8"/>
      <c r="D655" s="8"/>
      <c r="E655" s="8"/>
      <c r="F655" s="8"/>
      <c r="G655" s="8"/>
      <c r="H655" s="8"/>
      <c r="I655" s="8"/>
      <c r="J655" s="8"/>
      <c r="K655" s="8"/>
      <c r="L655" s="8"/>
    </row>
    <row r="656" spans="1:12" ht="7.15" customHeight="1">
      <c r="A656" s="8"/>
      <c r="B656" s="8"/>
      <c r="C656" s="8"/>
      <c r="D656" s="8"/>
      <c r="E656" s="8"/>
      <c r="F656" s="8"/>
      <c r="G656" s="8"/>
      <c r="H656" s="8"/>
      <c r="I656" s="8"/>
      <c r="J656" s="8"/>
      <c r="K656" s="8"/>
      <c r="L656" s="8"/>
    </row>
    <row r="657" spans="1:12" ht="7.15" customHeight="1">
      <c r="A657" s="8"/>
      <c r="B657" s="8"/>
      <c r="C657" s="8"/>
      <c r="D657" s="8"/>
      <c r="E657" s="8"/>
      <c r="F657" s="8"/>
      <c r="G657" s="8"/>
      <c r="H657" s="8"/>
      <c r="I657" s="8"/>
      <c r="J657" s="8"/>
      <c r="K657" s="8"/>
      <c r="L657" s="8"/>
    </row>
    <row r="658" spans="1:12" ht="7.15" customHeight="1">
      <c r="A658" s="8"/>
      <c r="B658" s="8"/>
      <c r="C658" s="8"/>
      <c r="D658" s="8"/>
      <c r="E658" s="8"/>
      <c r="F658" s="8"/>
      <c r="G658" s="8"/>
      <c r="H658" s="8"/>
      <c r="I658" s="8"/>
      <c r="J658" s="8"/>
      <c r="K658" s="8"/>
      <c r="L658" s="8"/>
    </row>
    <row r="659" spans="1:12" ht="7.15" customHeight="1">
      <c r="A659" s="8"/>
      <c r="B659" s="8"/>
      <c r="C659" s="8"/>
      <c r="D659" s="8"/>
      <c r="E659" s="8"/>
      <c r="F659" s="8"/>
      <c r="G659" s="8"/>
      <c r="H659" s="8"/>
      <c r="I659" s="8"/>
      <c r="J659" s="8"/>
      <c r="K659" s="8"/>
      <c r="L659" s="8"/>
    </row>
    <row r="660" spans="1:12" ht="7.15" customHeight="1">
      <c r="A660" s="8"/>
      <c r="B660" s="8"/>
      <c r="C660" s="8"/>
      <c r="D660" s="8"/>
      <c r="E660" s="8"/>
      <c r="F660" s="8"/>
      <c r="G660" s="8"/>
      <c r="H660" s="8"/>
      <c r="I660" s="8"/>
      <c r="J660" s="8"/>
      <c r="K660" s="8"/>
      <c r="L660" s="8"/>
    </row>
    <row r="661" spans="1:12" ht="7.15" customHeight="1">
      <c r="A661" s="8"/>
      <c r="B661" s="8"/>
      <c r="C661" s="8"/>
      <c r="D661" s="8"/>
      <c r="E661" s="8"/>
      <c r="F661" s="8"/>
      <c r="G661" s="8"/>
      <c r="H661" s="8"/>
      <c r="I661" s="8"/>
      <c r="J661" s="8"/>
      <c r="K661" s="8"/>
      <c r="L661" s="8"/>
    </row>
    <row r="662" spans="1:12" ht="7.15" customHeight="1">
      <c r="A662" s="8"/>
      <c r="B662" s="8"/>
      <c r="C662" s="8"/>
      <c r="D662" s="8"/>
      <c r="E662" s="8"/>
      <c r="F662" s="8"/>
      <c r="G662" s="8"/>
      <c r="H662" s="8"/>
      <c r="I662" s="8"/>
      <c r="J662" s="8"/>
      <c r="K662" s="8"/>
      <c r="L662" s="8"/>
    </row>
    <row r="663" spans="1:12" ht="7.15" customHeight="1">
      <c r="A663" s="8"/>
      <c r="B663" s="8"/>
      <c r="C663" s="8"/>
      <c r="D663" s="8"/>
      <c r="E663" s="8"/>
      <c r="F663" s="8"/>
      <c r="G663" s="8"/>
      <c r="H663" s="8"/>
      <c r="I663" s="8"/>
      <c r="J663" s="8"/>
      <c r="K663" s="8"/>
      <c r="L663" s="8"/>
    </row>
    <row r="664" spans="1:12" ht="7.15" customHeight="1">
      <c r="A664" s="8"/>
      <c r="B664" s="8"/>
      <c r="C664" s="8"/>
      <c r="D664" s="8"/>
      <c r="E664" s="8"/>
      <c r="F664" s="8"/>
      <c r="G664" s="8"/>
      <c r="H664" s="8"/>
      <c r="I664" s="8"/>
      <c r="J664" s="8"/>
      <c r="K664" s="8"/>
      <c r="L664" s="8"/>
    </row>
    <row r="665" spans="1:12" ht="7.15" customHeight="1">
      <c r="A665" s="8"/>
      <c r="B665" s="8"/>
      <c r="C665" s="8"/>
      <c r="D665" s="8"/>
      <c r="E665" s="8"/>
      <c r="F665" s="8"/>
      <c r="G665" s="8"/>
      <c r="H665" s="8"/>
      <c r="I665" s="8"/>
      <c r="J665" s="8"/>
      <c r="K665" s="8"/>
      <c r="L665" s="8"/>
    </row>
    <row r="666" spans="1:12" ht="7.15" customHeight="1">
      <c r="A666" s="8"/>
      <c r="B666" s="8"/>
      <c r="C666" s="8"/>
      <c r="D666" s="8"/>
      <c r="E666" s="8"/>
      <c r="F666" s="8"/>
      <c r="G666" s="8"/>
      <c r="H666" s="8"/>
      <c r="I666" s="8"/>
      <c r="J666" s="8"/>
      <c r="K666" s="8"/>
      <c r="L666" s="8"/>
    </row>
    <row r="667" spans="1:12" ht="7.15" customHeight="1">
      <c r="A667" s="8"/>
      <c r="B667" s="8"/>
      <c r="C667" s="8"/>
      <c r="D667" s="8"/>
      <c r="E667" s="8"/>
      <c r="F667" s="8"/>
      <c r="G667" s="8"/>
      <c r="H667" s="8"/>
      <c r="I667" s="8"/>
      <c r="J667" s="8"/>
      <c r="K667" s="8"/>
      <c r="L667" s="8"/>
    </row>
    <row r="668" spans="1:12" ht="7.15" customHeight="1">
      <c r="A668" s="8"/>
      <c r="B668" s="8"/>
      <c r="C668" s="8"/>
      <c r="D668" s="8"/>
      <c r="E668" s="8"/>
      <c r="F668" s="8"/>
      <c r="G668" s="8"/>
      <c r="H668" s="8"/>
      <c r="I668" s="8"/>
      <c r="J668" s="8"/>
      <c r="K668" s="8"/>
      <c r="L668" s="8"/>
    </row>
    <row r="669" spans="1:12" ht="7.15" customHeight="1">
      <c r="A669" s="8"/>
      <c r="B669" s="8"/>
      <c r="C669" s="8"/>
      <c r="D669" s="8"/>
      <c r="E669" s="8"/>
      <c r="F669" s="8"/>
      <c r="G669" s="8"/>
      <c r="H669" s="8"/>
      <c r="I669" s="8"/>
      <c r="J669" s="8"/>
      <c r="K669" s="8"/>
      <c r="L669" s="8"/>
    </row>
    <row r="670" spans="1:12" ht="7.15" customHeight="1">
      <c r="A670" s="8"/>
      <c r="B670" s="8"/>
      <c r="C670" s="8"/>
      <c r="D670" s="8"/>
      <c r="E670" s="8"/>
      <c r="F670" s="8"/>
      <c r="G670" s="8"/>
      <c r="H670" s="8"/>
      <c r="I670" s="8"/>
      <c r="J670" s="8"/>
      <c r="K670" s="8"/>
      <c r="L670" s="8"/>
    </row>
    <row r="671" spans="1:12" ht="7.15" customHeight="1">
      <c r="A671" s="8"/>
      <c r="B671" s="8"/>
      <c r="C671" s="8"/>
      <c r="D671" s="8"/>
      <c r="E671" s="8"/>
      <c r="F671" s="8"/>
      <c r="G671" s="8"/>
      <c r="H671" s="8"/>
      <c r="I671" s="8"/>
      <c r="J671" s="8"/>
      <c r="K671" s="8"/>
      <c r="L671" s="8"/>
    </row>
    <row r="672" spans="1:12" ht="7.15" customHeight="1">
      <c r="A672" s="8"/>
      <c r="B672" s="8"/>
      <c r="C672" s="8"/>
      <c r="D672" s="8"/>
      <c r="E672" s="8"/>
      <c r="F672" s="8"/>
      <c r="G672" s="8"/>
      <c r="H672" s="8"/>
      <c r="I672" s="8"/>
      <c r="J672" s="8"/>
      <c r="K672" s="8"/>
      <c r="L672" s="8"/>
    </row>
    <row r="673" spans="1:12" ht="7.15" customHeight="1">
      <c r="A673" s="8"/>
      <c r="B673" s="8"/>
      <c r="C673" s="8"/>
      <c r="D673" s="8"/>
      <c r="E673" s="8"/>
      <c r="F673" s="8"/>
      <c r="G673" s="8"/>
      <c r="H673" s="8"/>
      <c r="I673" s="8"/>
      <c r="J673" s="8"/>
      <c r="K673" s="8"/>
      <c r="L673" s="8"/>
    </row>
    <row r="674" spans="1:12" ht="7.15" customHeight="1">
      <c r="A674" s="8"/>
      <c r="B674" s="8"/>
      <c r="C674" s="8"/>
      <c r="D674" s="8"/>
      <c r="E674" s="8"/>
      <c r="F674" s="8"/>
      <c r="G674" s="8"/>
      <c r="H674" s="8"/>
      <c r="I674" s="8"/>
      <c r="J674" s="8"/>
      <c r="K674" s="8"/>
      <c r="L674" s="8"/>
    </row>
    <row r="675" spans="1:12" ht="7.15" customHeight="1">
      <c r="A675" s="8"/>
      <c r="B675" s="8"/>
      <c r="C675" s="8"/>
      <c r="D675" s="8"/>
      <c r="E675" s="8"/>
      <c r="F675" s="8"/>
      <c r="G675" s="8"/>
      <c r="H675" s="8"/>
      <c r="I675" s="8"/>
      <c r="J675" s="8"/>
      <c r="K675" s="8"/>
      <c r="L675" s="8"/>
    </row>
    <row r="676" spans="1:12" ht="7.15" customHeight="1">
      <c r="A676" s="8"/>
      <c r="B676" s="8"/>
      <c r="C676" s="8"/>
      <c r="D676" s="8"/>
      <c r="E676" s="8"/>
      <c r="F676" s="8"/>
      <c r="G676" s="8"/>
      <c r="H676" s="8"/>
      <c r="I676" s="8"/>
      <c r="J676" s="8"/>
      <c r="K676" s="8"/>
      <c r="L676" s="8"/>
    </row>
    <row r="677" spans="1:12" ht="7.15" customHeight="1">
      <c r="A677" s="8"/>
      <c r="B677" s="8"/>
      <c r="C677" s="8"/>
      <c r="D677" s="8"/>
      <c r="E677" s="8"/>
      <c r="F677" s="8"/>
      <c r="G677" s="8"/>
      <c r="H677" s="8"/>
      <c r="I677" s="8"/>
      <c r="J677" s="8"/>
      <c r="K677" s="8"/>
      <c r="L677" s="8"/>
    </row>
    <row r="678" spans="1:12" ht="7.15" customHeight="1">
      <c r="A678" s="8"/>
      <c r="B678" s="8"/>
      <c r="C678" s="8"/>
      <c r="D678" s="8"/>
      <c r="E678" s="8"/>
      <c r="F678" s="8"/>
      <c r="G678" s="8"/>
      <c r="H678" s="8"/>
      <c r="I678" s="8"/>
      <c r="J678" s="8"/>
      <c r="K678" s="8"/>
      <c r="L678" s="8"/>
    </row>
    <row r="679" spans="1:12" ht="7.15" customHeight="1">
      <c r="A679" s="8"/>
      <c r="B679" s="8"/>
      <c r="C679" s="8"/>
      <c r="D679" s="8"/>
      <c r="E679" s="8"/>
      <c r="F679" s="8"/>
      <c r="G679" s="8"/>
      <c r="H679" s="8"/>
      <c r="I679" s="8"/>
      <c r="J679" s="8"/>
      <c r="K679" s="8"/>
      <c r="L679" s="8"/>
    </row>
    <row r="680" spans="1:12" ht="7.15" customHeight="1">
      <c r="A680" s="8"/>
      <c r="B680" s="8"/>
      <c r="C680" s="8"/>
      <c r="D680" s="8"/>
      <c r="E680" s="8"/>
      <c r="F680" s="8"/>
      <c r="G680" s="8"/>
      <c r="H680" s="8"/>
      <c r="I680" s="8"/>
      <c r="J680" s="8"/>
      <c r="K680" s="8"/>
      <c r="L680" s="8"/>
    </row>
    <row r="681" spans="1:12" ht="7.15" customHeight="1">
      <c r="A681" s="8"/>
      <c r="B681" s="8"/>
      <c r="C681" s="8"/>
      <c r="D681" s="8"/>
      <c r="E681" s="8"/>
      <c r="F681" s="8"/>
      <c r="G681" s="8"/>
      <c r="H681" s="8"/>
      <c r="I681" s="8"/>
      <c r="J681" s="8"/>
      <c r="K681" s="8"/>
      <c r="L681" s="8"/>
    </row>
    <row r="682" spans="1:12" ht="7.15" customHeight="1">
      <c r="A682" s="8"/>
      <c r="B682" s="8"/>
      <c r="C682" s="8"/>
      <c r="D682" s="8"/>
      <c r="E682" s="8"/>
      <c r="F682" s="8"/>
      <c r="G682" s="8"/>
      <c r="H682" s="8"/>
      <c r="I682" s="8"/>
      <c r="J682" s="8"/>
      <c r="K682" s="8"/>
      <c r="L682" s="8"/>
    </row>
    <row r="683" spans="1:12" ht="7.15" customHeight="1">
      <c r="A683" s="8"/>
      <c r="B683" s="8"/>
      <c r="C683" s="8"/>
      <c r="D683" s="8"/>
      <c r="E683" s="8"/>
      <c r="F683" s="8"/>
      <c r="G683" s="8"/>
      <c r="H683" s="8"/>
      <c r="I683" s="8"/>
      <c r="J683" s="8"/>
      <c r="K683" s="8"/>
      <c r="L683" s="8"/>
    </row>
    <row r="684" spans="1:12" ht="7.15" customHeight="1">
      <c r="A684" s="8"/>
      <c r="B684" s="8"/>
      <c r="C684" s="8"/>
      <c r="D684" s="8"/>
      <c r="E684" s="8"/>
      <c r="F684" s="8"/>
      <c r="G684" s="8"/>
      <c r="H684" s="8"/>
      <c r="I684" s="8"/>
      <c r="J684" s="8"/>
      <c r="K684" s="8"/>
      <c r="L684" s="8"/>
    </row>
    <row r="685" spans="1:12" ht="7.15" customHeight="1">
      <c r="A685" s="8"/>
      <c r="B685" s="8"/>
      <c r="C685" s="8"/>
      <c r="D685" s="8"/>
      <c r="E685" s="8"/>
      <c r="F685" s="8"/>
      <c r="G685" s="8"/>
      <c r="H685" s="8"/>
      <c r="I685" s="8"/>
      <c r="J685" s="8"/>
      <c r="K685" s="8"/>
      <c r="L685" s="8"/>
    </row>
    <row r="686" spans="1:12" ht="7.15" customHeight="1">
      <c r="A686" s="8"/>
      <c r="B686" s="8"/>
      <c r="C686" s="8"/>
      <c r="D686" s="8"/>
      <c r="E686" s="8"/>
      <c r="F686" s="8"/>
      <c r="G686" s="8"/>
      <c r="H686" s="8"/>
      <c r="I686" s="8"/>
      <c r="J686" s="8"/>
      <c r="K686" s="8"/>
      <c r="L686" s="8"/>
    </row>
    <row r="687" spans="1:12" ht="7.15" customHeight="1">
      <c r="A687" s="8"/>
      <c r="B687" s="8"/>
      <c r="C687" s="8"/>
      <c r="D687" s="8"/>
      <c r="E687" s="8"/>
      <c r="F687" s="8"/>
      <c r="G687" s="8"/>
      <c r="H687" s="8"/>
      <c r="I687" s="8"/>
      <c r="J687" s="8"/>
      <c r="K687" s="8"/>
      <c r="L687" s="8"/>
    </row>
    <row r="688" spans="1:12" ht="7.15" customHeight="1">
      <c r="A688" s="8"/>
      <c r="B688" s="8"/>
      <c r="C688" s="8"/>
      <c r="D688" s="8"/>
      <c r="E688" s="8"/>
      <c r="F688" s="8"/>
      <c r="G688" s="8"/>
      <c r="H688" s="8"/>
      <c r="I688" s="8"/>
      <c r="J688" s="8"/>
      <c r="K688" s="8"/>
      <c r="L688" s="8"/>
    </row>
    <row r="689" spans="1:12" ht="7.15" customHeight="1">
      <c r="A689" s="8"/>
      <c r="B689" s="8"/>
      <c r="C689" s="8"/>
      <c r="D689" s="8"/>
      <c r="E689" s="8"/>
      <c r="F689" s="8"/>
      <c r="G689" s="8"/>
      <c r="H689" s="8"/>
      <c r="I689" s="8"/>
      <c r="J689" s="8"/>
      <c r="K689" s="8"/>
      <c r="L689" s="8"/>
    </row>
    <row r="690" spans="1:12" ht="7.15" customHeight="1">
      <c r="A690" s="8"/>
      <c r="B690" s="8"/>
      <c r="C690" s="8"/>
      <c r="D690" s="8"/>
      <c r="E690" s="8"/>
      <c r="F690" s="8"/>
      <c r="G690" s="8"/>
      <c r="H690" s="8"/>
      <c r="I690" s="8"/>
      <c r="J690" s="8"/>
      <c r="K690" s="8"/>
      <c r="L690" s="8"/>
    </row>
    <row r="691" spans="1:12" ht="7.15" customHeight="1">
      <c r="A691" s="8"/>
      <c r="B691" s="8"/>
      <c r="C691" s="8"/>
      <c r="D691" s="8"/>
      <c r="E691" s="8"/>
      <c r="F691" s="8"/>
      <c r="G691" s="8"/>
      <c r="H691" s="8"/>
      <c r="I691" s="8"/>
      <c r="J691" s="8"/>
      <c r="K691" s="8"/>
      <c r="L691" s="8"/>
    </row>
    <row r="692" spans="1:12" ht="7.15" customHeight="1">
      <c r="A692" s="8"/>
      <c r="B692" s="8"/>
      <c r="C692" s="8"/>
      <c r="D692" s="8"/>
      <c r="E692" s="8"/>
      <c r="F692" s="8"/>
      <c r="G692" s="8"/>
      <c r="H692" s="8"/>
      <c r="I692" s="8"/>
      <c r="J692" s="8"/>
      <c r="K692" s="8"/>
      <c r="L692" s="8"/>
    </row>
    <row r="693" spans="1:12" ht="7.15" customHeight="1">
      <c r="A693" s="8"/>
      <c r="B693" s="8"/>
      <c r="C693" s="8"/>
      <c r="D693" s="8"/>
      <c r="E693" s="8"/>
      <c r="F693" s="8"/>
      <c r="G693" s="8"/>
      <c r="H693" s="8"/>
      <c r="I693" s="8"/>
      <c r="J693" s="8"/>
      <c r="K693" s="8"/>
      <c r="L693" s="8"/>
    </row>
    <row r="694" spans="1:12" ht="7.15" customHeight="1">
      <c r="A694" s="8"/>
      <c r="B694" s="8"/>
      <c r="C694" s="8"/>
      <c r="D694" s="8"/>
      <c r="E694" s="8"/>
      <c r="F694" s="8"/>
      <c r="G694" s="8"/>
      <c r="H694" s="8"/>
      <c r="I694" s="8"/>
      <c r="J694" s="8"/>
      <c r="K694" s="8"/>
      <c r="L694" s="8"/>
    </row>
    <row r="695" spans="1:12" ht="7.15" customHeight="1">
      <c r="A695" s="8"/>
      <c r="B695" s="8"/>
      <c r="C695" s="8"/>
      <c r="D695" s="8"/>
      <c r="E695" s="8"/>
      <c r="F695" s="8"/>
      <c r="G695" s="8"/>
      <c r="H695" s="8"/>
      <c r="I695" s="8"/>
      <c r="J695" s="8"/>
      <c r="K695" s="8"/>
      <c r="L695" s="8"/>
    </row>
    <row r="696" spans="1:12" ht="7.15" customHeight="1">
      <c r="A696" s="8"/>
      <c r="B696" s="8"/>
      <c r="C696" s="8"/>
      <c r="D696" s="8"/>
      <c r="E696" s="8"/>
      <c r="F696" s="8"/>
      <c r="G696" s="8"/>
      <c r="H696" s="8"/>
      <c r="I696" s="8"/>
      <c r="J696" s="8"/>
      <c r="K696" s="8"/>
      <c r="L696" s="8"/>
    </row>
    <row r="697" spans="1:12" ht="7.15" customHeight="1">
      <c r="A697" s="8"/>
      <c r="B697" s="8"/>
      <c r="C697" s="8"/>
      <c r="D697" s="8"/>
      <c r="E697" s="8"/>
      <c r="F697" s="8"/>
      <c r="G697" s="8"/>
      <c r="H697" s="8"/>
      <c r="I697" s="8"/>
      <c r="J697" s="8"/>
      <c r="K697" s="8"/>
      <c r="L697" s="8"/>
    </row>
    <row r="698" spans="1:12" ht="7.15" customHeight="1">
      <c r="A698" s="8"/>
      <c r="B698" s="8"/>
      <c r="C698" s="8"/>
      <c r="D698" s="8"/>
      <c r="E698" s="8"/>
      <c r="F698" s="8"/>
      <c r="G698" s="8"/>
      <c r="H698" s="8"/>
      <c r="I698" s="8"/>
      <c r="J698" s="8"/>
      <c r="K698" s="8"/>
      <c r="L698" s="8"/>
    </row>
    <row r="699" spans="1:12" ht="7.15" customHeight="1">
      <c r="A699" s="8"/>
      <c r="B699" s="8"/>
      <c r="C699" s="8"/>
      <c r="D699" s="8"/>
      <c r="E699" s="8"/>
      <c r="F699" s="8"/>
      <c r="G699" s="8"/>
      <c r="H699" s="8"/>
      <c r="I699" s="8"/>
      <c r="J699" s="8"/>
      <c r="K699" s="8"/>
      <c r="L699" s="8"/>
    </row>
    <row r="700" spans="1:12" ht="7.15" customHeight="1">
      <c r="A700" s="8"/>
      <c r="B700" s="8"/>
      <c r="C700" s="8"/>
      <c r="D700" s="8"/>
      <c r="E700" s="8"/>
      <c r="F700" s="8"/>
      <c r="G700" s="8"/>
      <c r="H700" s="8"/>
      <c r="I700" s="8"/>
      <c r="J700" s="8"/>
      <c r="K700" s="8"/>
      <c r="L700" s="8"/>
    </row>
    <row r="701" spans="1:12" ht="7.15" customHeight="1">
      <c r="A701" s="8"/>
      <c r="B701" s="8"/>
      <c r="C701" s="8"/>
      <c r="D701" s="8"/>
      <c r="E701" s="8"/>
      <c r="F701" s="8"/>
      <c r="G701" s="8"/>
      <c r="H701" s="8"/>
      <c r="I701" s="8"/>
      <c r="J701" s="8"/>
      <c r="K701" s="8"/>
      <c r="L701" s="8"/>
    </row>
    <row r="702" spans="1:12" ht="7.15" customHeight="1">
      <c r="A702" s="8"/>
      <c r="B702" s="8"/>
      <c r="C702" s="8"/>
      <c r="D702" s="8"/>
      <c r="E702" s="8"/>
      <c r="F702" s="8"/>
      <c r="G702" s="8"/>
      <c r="H702" s="8"/>
      <c r="I702" s="8"/>
      <c r="J702" s="8"/>
      <c r="K702" s="8"/>
      <c r="L702" s="8"/>
    </row>
    <row r="703" spans="1:12" ht="7.15" customHeight="1">
      <c r="A703" s="8"/>
      <c r="B703" s="8"/>
      <c r="C703" s="8"/>
      <c r="D703" s="8"/>
      <c r="E703" s="8"/>
      <c r="F703" s="8"/>
      <c r="G703" s="8"/>
      <c r="H703" s="8"/>
      <c r="I703" s="8"/>
      <c r="J703" s="8"/>
      <c r="K703" s="8"/>
      <c r="L703" s="8"/>
    </row>
    <row r="704" spans="1:12" ht="7.15" customHeight="1">
      <c r="A704" s="8"/>
      <c r="B704" s="8"/>
      <c r="C704" s="8"/>
      <c r="D704" s="8"/>
      <c r="E704" s="8"/>
      <c r="F704" s="8"/>
      <c r="G704" s="8"/>
      <c r="H704" s="8"/>
      <c r="I704" s="8"/>
      <c r="J704" s="8"/>
      <c r="K704" s="8"/>
      <c r="L704" s="8"/>
    </row>
    <row r="705" spans="1:12" ht="7.15" customHeight="1">
      <c r="A705" s="8"/>
      <c r="B705" s="8"/>
      <c r="C705" s="8"/>
      <c r="D705" s="8"/>
      <c r="E705" s="8"/>
      <c r="F705" s="8"/>
      <c r="G705" s="8"/>
      <c r="H705" s="8"/>
      <c r="I705" s="8"/>
      <c r="J705" s="8"/>
      <c r="K705" s="8"/>
      <c r="L705" s="8"/>
    </row>
    <row r="706" spans="1:12" ht="7.15" customHeight="1">
      <c r="A706" s="8"/>
      <c r="B706" s="8"/>
      <c r="C706" s="8"/>
      <c r="D706" s="8"/>
      <c r="E706" s="8"/>
      <c r="F706" s="8"/>
      <c r="G706" s="8"/>
      <c r="H706" s="8"/>
      <c r="I706" s="8"/>
      <c r="J706" s="8"/>
      <c r="K706" s="8"/>
      <c r="L706" s="8"/>
    </row>
    <row r="707" spans="1:12" ht="7.15" customHeight="1">
      <c r="A707" s="8"/>
      <c r="B707" s="8"/>
      <c r="C707" s="8"/>
      <c r="D707" s="8"/>
      <c r="E707" s="8"/>
      <c r="F707" s="8"/>
      <c r="G707" s="8"/>
      <c r="H707" s="8"/>
      <c r="I707" s="8"/>
      <c r="J707" s="8"/>
      <c r="K707" s="8"/>
      <c r="L707" s="8"/>
    </row>
    <row r="708" spans="1:12" ht="7.15" customHeight="1">
      <c r="A708" s="8"/>
      <c r="B708" s="8"/>
      <c r="C708" s="8"/>
      <c r="D708" s="8"/>
      <c r="E708" s="8"/>
      <c r="F708" s="8"/>
      <c r="G708" s="8"/>
      <c r="H708" s="8"/>
      <c r="I708" s="8"/>
      <c r="J708" s="8"/>
      <c r="K708" s="8"/>
      <c r="L708" s="8"/>
    </row>
    <row r="709" spans="1:12" ht="7.15" customHeight="1">
      <c r="A709" s="8"/>
      <c r="B709" s="8"/>
      <c r="C709" s="8"/>
      <c r="D709" s="8"/>
      <c r="E709" s="8"/>
      <c r="F709" s="8"/>
      <c r="G709" s="8"/>
      <c r="H709" s="8"/>
      <c r="I709" s="8"/>
      <c r="J709" s="8"/>
      <c r="K709" s="8"/>
      <c r="L709" s="8"/>
    </row>
    <row r="710" spans="1:12" ht="7.15" customHeight="1">
      <c r="A710" s="8"/>
      <c r="B710" s="8"/>
      <c r="C710" s="8"/>
      <c r="D710" s="8"/>
      <c r="E710" s="8"/>
      <c r="F710" s="8"/>
      <c r="G710" s="8"/>
      <c r="H710" s="8"/>
      <c r="I710" s="8"/>
      <c r="J710" s="8"/>
      <c r="K710" s="8"/>
      <c r="L710" s="8"/>
    </row>
    <row r="711" spans="1:12" ht="7.15" customHeight="1">
      <c r="A711" s="8"/>
      <c r="B711" s="8"/>
      <c r="C711" s="8"/>
      <c r="D711" s="8"/>
      <c r="E711" s="8"/>
      <c r="F711" s="8"/>
      <c r="G711" s="8"/>
      <c r="H711" s="8"/>
      <c r="I711" s="8"/>
      <c r="J711" s="8"/>
      <c r="K711" s="8"/>
      <c r="L711" s="8"/>
    </row>
    <row r="712" spans="1:12" ht="7.15" customHeight="1">
      <c r="A712" s="8"/>
      <c r="B712" s="8"/>
      <c r="C712" s="8"/>
      <c r="D712" s="8"/>
      <c r="E712" s="8"/>
      <c r="F712" s="8"/>
      <c r="G712" s="8"/>
      <c r="H712" s="8"/>
      <c r="I712" s="8"/>
      <c r="J712" s="8"/>
      <c r="K712" s="8"/>
      <c r="L712" s="8"/>
    </row>
    <row r="713" spans="1:12" ht="7.15" customHeight="1">
      <c r="A713" s="8"/>
      <c r="B713" s="8"/>
      <c r="C713" s="8"/>
      <c r="D713" s="8"/>
      <c r="E713" s="8"/>
      <c r="F713" s="8"/>
      <c r="G713" s="8"/>
      <c r="H713" s="8"/>
      <c r="I713" s="8"/>
      <c r="J713" s="8"/>
      <c r="K713" s="8"/>
      <c r="L713" s="8"/>
    </row>
    <row r="714" spans="1:12" ht="7.15" customHeight="1">
      <c r="A714" s="8"/>
      <c r="B714" s="8"/>
      <c r="C714" s="8"/>
      <c r="D714" s="8"/>
      <c r="E714" s="8"/>
      <c r="F714" s="8"/>
      <c r="G714" s="8"/>
      <c r="H714" s="8"/>
      <c r="I714" s="8"/>
      <c r="J714" s="8"/>
      <c r="K714" s="8"/>
      <c r="L714" s="8"/>
    </row>
    <row r="715" spans="1:12" ht="7.15" customHeight="1">
      <c r="A715" s="8"/>
      <c r="B715" s="8"/>
      <c r="C715" s="8"/>
      <c r="D715" s="8"/>
      <c r="E715" s="8"/>
      <c r="F715" s="8"/>
      <c r="G715" s="8"/>
      <c r="H715" s="8"/>
      <c r="I715" s="8"/>
      <c r="J715" s="8"/>
      <c r="K715" s="8"/>
      <c r="L715" s="8"/>
    </row>
    <row r="716" spans="1:12" ht="7.15" customHeight="1">
      <c r="A716" s="8"/>
      <c r="B716" s="8"/>
      <c r="C716" s="8"/>
      <c r="D716" s="8"/>
      <c r="E716" s="8"/>
      <c r="F716" s="8"/>
      <c r="G716" s="8"/>
      <c r="H716" s="8"/>
      <c r="I716" s="8"/>
      <c r="J716" s="8"/>
      <c r="K716" s="8"/>
      <c r="L716" s="8"/>
    </row>
    <row r="717" spans="1:12" ht="7.15" customHeight="1">
      <c r="A717" s="8"/>
      <c r="B717" s="8"/>
      <c r="C717" s="8"/>
      <c r="D717" s="8"/>
      <c r="E717" s="8"/>
      <c r="F717" s="8"/>
      <c r="G717" s="8"/>
      <c r="H717" s="8"/>
      <c r="I717" s="8"/>
      <c r="J717" s="8"/>
      <c r="K717" s="8"/>
      <c r="L717" s="8"/>
    </row>
    <row r="718" spans="1:12" ht="7.15" customHeight="1">
      <c r="A718" s="8"/>
      <c r="B718" s="8"/>
      <c r="C718" s="8"/>
      <c r="D718" s="8"/>
      <c r="E718" s="8"/>
      <c r="F718" s="8"/>
      <c r="G718" s="8"/>
      <c r="H718" s="8"/>
      <c r="I718" s="8"/>
      <c r="J718" s="8"/>
      <c r="K718" s="8"/>
      <c r="L718" s="8"/>
    </row>
    <row r="719" spans="1:12" ht="7.15" customHeight="1">
      <c r="A719" s="8"/>
      <c r="B719" s="8"/>
      <c r="C719" s="8"/>
      <c r="D719" s="8"/>
      <c r="E719" s="8"/>
      <c r="F719" s="8"/>
      <c r="G719" s="8"/>
      <c r="H719" s="8"/>
      <c r="I719" s="8"/>
      <c r="J719" s="8"/>
      <c r="K719" s="8"/>
      <c r="L719" s="8"/>
    </row>
    <row r="720" spans="1:12" ht="7.15" customHeight="1">
      <c r="A720" s="8"/>
      <c r="B720" s="8"/>
      <c r="C720" s="8"/>
      <c r="D720" s="8"/>
      <c r="E720" s="8"/>
      <c r="F720" s="8"/>
      <c r="G720" s="8"/>
      <c r="H720" s="8"/>
      <c r="I720" s="8"/>
      <c r="J720" s="8"/>
      <c r="K720" s="8"/>
      <c r="L720" s="8"/>
    </row>
    <row r="721" spans="1:12" ht="7.15" customHeight="1">
      <c r="A721" s="8"/>
      <c r="B721" s="8"/>
      <c r="C721" s="8"/>
      <c r="D721" s="8"/>
      <c r="E721" s="8"/>
      <c r="F721" s="8"/>
      <c r="G721" s="8"/>
      <c r="H721" s="8"/>
      <c r="I721" s="8"/>
      <c r="J721" s="8"/>
      <c r="K721" s="8"/>
      <c r="L721" s="8"/>
    </row>
    <row r="722" spans="1:12" ht="7.15" customHeight="1">
      <c r="A722" s="8"/>
      <c r="B722" s="8"/>
      <c r="C722" s="8"/>
      <c r="D722" s="8"/>
      <c r="E722" s="8"/>
      <c r="F722" s="8"/>
      <c r="G722" s="8"/>
      <c r="H722" s="8"/>
      <c r="I722" s="8"/>
      <c r="J722" s="8"/>
      <c r="K722" s="8"/>
      <c r="L722" s="8"/>
    </row>
    <row r="723" spans="1:12" ht="7.15" customHeight="1">
      <c r="A723" s="8"/>
      <c r="B723" s="8"/>
      <c r="C723" s="8"/>
      <c r="D723" s="8"/>
      <c r="E723" s="8"/>
      <c r="F723" s="8"/>
      <c r="G723" s="8"/>
      <c r="H723" s="8"/>
      <c r="I723" s="8"/>
      <c r="J723" s="8"/>
      <c r="K723" s="8"/>
      <c r="L723" s="8"/>
    </row>
    <row r="724" spans="1:12" ht="7.15" customHeight="1">
      <c r="A724" s="8"/>
      <c r="B724" s="8"/>
      <c r="C724" s="8"/>
      <c r="D724" s="8"/>
      <c r="E724" s="8"/>
      <c r="F724" s="8"/>
      <c r="G724" s="8"/>
      <c r="H724" s="8"/>
      <c r="I724" s="8"/>
      <c r="J724" s="8"/>
      <c r="K724" s="8"/>
      <c r="L724" s="8"/>
    </row>
    <row r="725" spans="1:12" ht="7.15" customHeight="1">
      <c r="A725" s="8"/>
      <c r="B725" s="8"/>
      <c r="C725" s="8"/>
      <c r="D725" s="8"/>
      <c r="E725" s="8"/>
      <c r="F725" s="8"/>
      <c r="G725" s="8"/>
      <c r="H725" s="8"/>
      <c r="I725" s="8"/>
      <c r="J725" s="8"/>
      <c r="K725" s="8"/>
      <c r="L725" s="8"/>
    </row>
    <row r="726" spans="1:12" ht="7.15" customHeight="1">
      <c r="A726" s="8"/>
      <c r="B726" s="8"/>
      <c r="C726" s="8"/>
      <c r="D726" s="8"/>
      <c r="E726" s="8"/>
      <c r="F726" s="8"/>
      <c r="G726" s="8"/>
      <c r="H726" s="8"/>
      <c r="I726" s="8"/>
      <c r="J726" s="8"/>
      <c r="K726" s="8"/>
      <c r="L726" s="8"/>
    </row>
    <row r="727" spans="1:12" ht="7.15" customHeight="1">
      <c r="A727" s="8"/>
      <c r="B727" s="8"/>
      <c r="C727" s="8"/>
      <c r="D727" s="8"/>
      <c r="E727" s="8"/>
      <c r="F727" s="8"/>
      <c r="G727" s="8"/>
      <c r="H727" s="8"/>
      <c r="I727" s="8"/>
      <c r="J727" s="8"/>
      <c r="K727" s="8"/>
      <c r="L727" s="8"/>
    </row>
    <row r="728" spans="1:12" ht="7.15" customHeight="1">
      <c r="A728" s="8"/>
      <c r="B728" s="8"/>
      <c r="C728" s="8"/>
      <c r="D728" s="8"/>
      <c r="E728" s="8"/>
      <c r="F728" s="8"/>
      <c r="G728" s="8"/>
      <c r="H728" s="8"/>
      <c r="I728" s="8"/>
      <c r="J728" s="8"/>
      <c r="K728" s="8"/>
      <c r="L728" s="8"/>
    </row>
    <row r="729" spans="1:12" ht="7.15" customHeight="1">
      <c r="A729" s="8"/>
      <c r="B729" s="8"/>
      <c r="C729" s="8"/>
      <c r="D729" s="8"/>
      <c r="E729" s="8"/>
      <c r="F729" s="8"/>
      <c r="G729" s="8"/>
      <c r="H729" s="8"/>
      <c r="I729" s="8"/>
      <c r="J729" s="8"/>
      <c r="K729" s="8"/>
      <c r="L729" s="8"/>
    </row>
    <row r="730" spans="1:12" ht="7.15" customHeight="1">
      <c r="A730" s="8"/>
      <c r="B730" s="8"/>
      <c r="C730" s="8"/>
      <c r="D730" s="8"/>
      <c r="E730" s="8"/>
      <c r="F730" s="8"/>
      <c r="G730" s="8"/>
      <c r="H730" s="8"/>
      <c r="I730" s="8"/>
      <c r="J730" s="8"/>
      <c r="K730" s="8"/>
      <c r="L730" s="8"/>
    </row>
    <row r="731" spans="1:12" ht="7.15" customHeight="1">
      <c r="A731" s="8"/>
      <c r="B731" s="8"/>
      <c r="C731" s="8"/>
      <c r="D731" s="8"/>
      <c r="E731" s="8"/>
      <c r="F731" s="8"/>
      <c r="G731" s="8"/>
      <c r="H731" s="8"/>
      <c r="I731" s="8"/>
      <c r="J731" s="8"/>
      <c r="K731" s="8"/>
      <c r="L731" s="8"/>
    </row>
    <row r="732" spans="1:12" ht="7.15" customHeight="1">
      <c r="A732" s="8"/>
      <c r="B732" s="8"/>
      <c r="C732" s="8"/>
      <c r="D732" s="8"/>
      <c r="E732" s="8"/>
      <c r="F732" s="8"/>
      <c r="G732" s="8"/>
      <c r="H732" s="8"/>
      <c r="I732" s="8"/>
      <c r="J732" s="8"/>
      <c r="K732" s="8"/>
      <c r="L732" s="8"/>
    </row>
    <row r="733" spans="1:12" ht="7.15" customHeight="1">
      <c r="A733" s="8"/>
      <c r="B733" s="8"/>
      <c r="C733" s="8"/>
      <c r="D733" s="8"/>
      <c r="E733" s="8"/>
      <c r="F733" s="8"/>
      <c r="G733" s="8"/>
      <c r="H733" s="8"/>
      <c r="I733" s="8"/>
      <c r="J733" s="8"/>
      <c r="K733" s="8"/>
      <c r="L733" s="8"/>
    </row>
    <row r="734" spans="1:12" ht="7.15" customHeight="1">
      <c r="A734" s="8"/>
      <c r="B734" s="8"/>
      <c r="C734" s="8"/>
      <c r="D734" s="8"/>
      <c r="E734" s="8"/>
      <c r="F734" s="8"/>
      <c r="G734" s="8"/>
      <c r="H734" s="8"/>
      <c r="I734" s="8"/>
      <c r="J734" s="8"/>
      <c r="K734" s="8"/>
      <c r="L734" s="8"/>
    </row>
    <row r="735" spans="1:12" ht="7.15" customHeight="1">
      <c r="A735" s="8"/>
      <c r="B735" s="8"/>
      <c r="C735" s="8"/>
      <c r="D735" s="8"/>
      <c r="E735" s="8"/>
      <c r="F735" s="8"/>
      <c r="G735" s="8"/>
      <c r="H735" s="8"/>
      <c r="I735" s="8"/>
      <c r="J735" s="8"/>
      <c r="K735" s="8"/>
      <c r="L735" s="8"/>
    </row>
    <row r="736" spans="1:12" ht="7.15" customHeight="1">
      <c r="A736" s="8"/>
      <c r="B736" s="8"/>
      <c r="C736" s="8"/>
      <c r="D736" s="8"/>
      <c r="E736" s="8"/>
      <c r="F736" s="8"/>
      <c r="G736" s="8"/>
      <c r="H736" s="8"/>
      <c r="I736" s="8"/>
      <c r="J736" s="8"/>
      <c r="K736" s="8"/>
      <c r="L736" s="8"/>
    </row>
    <row r="737" spans="1:12" ht="7.15" customHeight="1">
      <c r="A737" s="8"/>
      <c r="B737" s="8"/>
      <c r="C737" s="8"/>
      <c r="D737" s="8"/>
      <c r="E737" s="8"/>
      <c r="F737" s="8"/>
      <c r="G737" s="8"/>
      <c r="H737" s="8"/>
      <c r="I737" s="8"/>
      <c r="J737" s="8"/>
      <c r="K737" s="8"/>
      <c r="L737" s="8"/>
    </row>
    <row r="738" spans="1:12" ht="7.15" customHeight="1">
      <c r="A738" s="8"/>
      <c r="B738" s="8"/>
      <c r="C738" s="8"/>
      <c r="D738" s="8"/>
      <c r="E738" s="8"/>
      <c r="F738" s="8"/>
      <c r="G738" s="8"/>
      <c r="H738" s="8"/>
      <c r="I738" s="8"/>
      <c r="J738" s="8"/>
      <c r="K738" s="8"/>
      <c r="L738" s="8"/>
    </row>
    <row r="739" spans="1:12" ht="7.15" customHeight="1">
      <c r="A739" s="8"/>
      <c r="B739" s="8"/>
      <c r="C739" s="8"/>
      <c r="D739" s="8"/>
      <c r="E739" s="8"/>
      <c r="F739" s="8"/>
      <c r="G739" s="8"/>
      <c r="H739" s="8"/>
      <c r="I739" s="8"/>
      <c r="J739" s="8"/>
      <c r="K739" s="8"/>
      <c r="L739" s="8"/>
    </row>
    <row r="740" spans="1:12" ht="7.15" customHeight="1">
      <c r="A740" s="8"/>
      <c r="B740" s="8"/>
      <c r="C740" s="8"/>
      <c r="D740" s="8"/>
      <c r="E740" s="8"/>
      <c r="F740" s="8"/>
      <c r="G740" s="8"/>
      <c r="H740" s="8"/>
      <c r="I740" s="8"/>
      <c r="J740" s="8"/>
      <c r="K740" s="8"/>
      <c r="L740" s="8"/>
    </row>
    <row r="741" spans="1:12" ht="7.15" customHeight="1">
      <c r="A741" s="8"/>
      <c r="B741" s="8"/>
      <c r="C741" s="8"/>
      <c r="D741" s="8"/>
      <c r="E741" s="8"/>
      <c r="F741" s="8"/>
      <c r="G741" s="8"/>
      <c r="H741" s="8"/>
      <c r="I741" s="8"/>
      <c r="J741" s="8"/>
      <c r="K741" s="8"/>
      <c r="L741" s="8"/>
    </row>
    <row r="742" spans="1:12" ht="7.15" customHeight="1">
      <c r="A742" s="8"/>
      <c r="B742" s="8"/>
      <c r="C742" s="8"/>
      <c r="D742" s="8"/>
      <c r="E742" s="8"/>
      <c r="F742" s="8"/>
      <c r="G742" s="8"/>
      <c r="H742" s="8"/>
      <c r="I742" s="8"/>
      <c r="J742" s="8"/>
      <c r="K742" s="8"/>
      <c r="L742" s="8"/>
    </row>
    <row r="743" spans="1:12" ht="7.15" customHeight="1">
      <c r="A743" s="8"/>
      <c r="B743" s="8"/>
      <c r="C743" s="8"/>
      <c r="D743" s="8"/>
      <c r="E743" s="8"/>
      <c r="F743" s="8"/>
      <c r="G743" s="8"/>
      <c r="H743" s="8"/>
      <c r="I743" s="8"/>
      <c r="J743" s="8"/>
      <c r="K743" s="8"/>
      <c r="L743" s="8"/>
    </row>
    <row r="744" spans="1:12" ht="7.15" customHeight="1">
      <c r="A744" s="8"/>
      <c r="B744" s="8"/>
      <c r="C744" s="8"/>
      <c r="D744" s="8"/>
      <c r="E744" s="8"/>
      <c r="F744" s="8"/>
      <c r="G744" s="8"/>
      <c r="H744" s="8"/>
      <c r="I744" s="8"/>
      <c r="J744" s="8"/>
      <c r="K744" s="8"/>
      <c r="L744" s="8"/>
    </row>
    <row r="745" spans="1:12" ht="7.15" customHeight="1">
      <c r="A745" s="8"/>
      <c r="B745" s="8"/>
      <c r="C745" s="8"/>
      <c r="D745" s="8"/>
      <c r="E745" s="8"/>
      <c r="F745" s="8"/>
      <c r="G745" s="8"/>
      <c r="H745" s="8"/>
      <c r="I745" s="8"/>
      <c r="J745" s="8"/>
      <c r="K745" s="8"/>
      <c r="L745" s="8"/>
    </row>
    <row r="746" spans="1:12" ht="7.15" customHeight="1">
      <c r="A746" s="8"/>
      <c r="B746" s="8"/>
      <c r="C746" s="8"/>
      <c r="D746" s="8"/>
      <c r="E746" s="8"/>
      <c r="F746" s="8"/>
      <c r="G746" s="8"/>
      <c r="H746" s="8"/>
      <c r="I746" s="8"/>
      <c r="J746" s="8"/>
      <c r="K746" s="8"/>
      <c r="L746" s="8"/>
    </row>
    <row r="747" spans="1:12" ht="7.15" customHeight="1">
      <c r="A747" s="8"/>
      <c r="B747" s="8"/>
      <c r="C747" s="8"/>
      <c r="D747" s="8"/>
      <c r="E747" s="8"/>
      <c r="F747" s="8"/>
      <c r="G747" s="8"/>
      <c r="H747" s="8"/>
      <c r="I747" s="8"/>
      <c r="J747" s="8"/>
      <c r="K747" s="8"/>
      <c r="L747" s="8"/>
    </row>
    <row r="748" spans="1:12" ht="7.15" customHeight="1">
      <c r="A748" s="8"/>
      <c r="B748" s="8"/>
      <c r="C748" s="8"/>
      <c r="D748" s="8"/>
      <c r="E748" s="8"/>
      <c r="F748" s="8"/>
      <c r="G748" s="8"/>
      <c r="H748" s="8"/>
      <c r="I748" s="8"/>
      <c r="J748" s="8"/>
      <c r="K748" s="8"/>
      <c r="L748" s="8"/>
    </row>
    <row r="749" spans="1:12" ht="7.15" customHeight="1">
      <c r="A749" s="8"/>
      <c r="B749" s="8"/>
      <c r="C749" s="8"/>
      <c r="D749" s="8"/>
      <c r="E749" s="8"/>
      <c r="F749" s="8"/>
      <c r="G749" s="8"/>
      <c r="H749" s="8"/>
      <c r="I749" s="8"/>
      <c r="J749" s="8"/>
      <c r="K749" s="8"/>
      <c r="L749" s="8"/>
    </row>
    <row r="750" spans="1:12" ht="7.15" customHeight="1">
      <c r="A750" s="8"/>
      <c r="B750" s="8"/>
      <c r="C750" s="8"/>
      <c r="D750" s="8"/>
      <c r="E750" s="8"/>
      <c r="F750" s="8"/>
      <c r="G750" s="8"/>
      <c r="H750" s="8"/>
      <c r="I750" s="8"/>
      <c r="J750" s="8"/>
      <c r="K750" s="8"/>
      <c r="L750" s="8"/>
    </row>
    <row r="751" spans="1:12" ht="7.15" customHeight="1">
      <c r="A751" s="8"/>
      <c r="B751" s="8"/>
      <c r="C751" s="8"/>
      <c r="D751" s="8"/>
      <c r="E751" s="8"/>
      <c r="F751" s="8"/>
      <c r="G751" s="8"/>
      <c r="H751" s="8"/>
      <c r="I751" s="8"/>
      <c r="J751" s="8"/>
      <c r="K751" s="8"/>
      <c r="L751" s="8"/>
    </row>
    <row r="752" spans="1:12" ht="7.15" customHeight="1">
      <c r="A752" s="8"/>
      <c r="B752" s="8"/>
      <c r="C752" s="8"/>
      <c r="D752" s="8"/>
      <c r="E752" s="8"/>
      <c r="F752" s="8"/>
      <c r="G752" s="8"/>
      <c r="H752" s="8"/>
      <c r="I752" s="8"/>
      <c r="J752" s="8"/>
      <c r="K752" s="8"/>
      <c r="L752" s="8"/>
    </row>
    <row r="753" spans="1:12" ht="7.15" customHeight="1">
      <c r="A753" s="8"/>
      <c r="B753" s="8"/>
      <c r="C753" s="8"/>
      <c r="D753" s="8"/>
      <c r="E753" s="8"/>
      <c r="F753" s="8"/>
      <c r="G753" s="8"/>
      <c r="H753" s="8"/>
      <c r="I753" s="8"/>
      <c r="J753" s="8"/>
      <c r="K753" s="8"/>
      <c r="L753" s="8"/>
    </row>
    <row r="754" spans="1:12" ht="7.15" customHeight="1">
      <c r="A754" s="8"/>
      <c r="B754" s="8"/>
      <c r="C754" s="8"/>
      <c r="D754" s="8"/>
      <c r="E754" s="8"/>
      <c r="F754" s="8"/>
      <c r="G754" s="8"/>
      <c r="H754" s="8"/>
      <c r="I754" s="8"/>
      <c r="J754" s="8"/>
      <c r="K754" s="8"/>
      <c r="L754" s="8"/>
    </row>
    <row r="755" spans="1:12" ht="7.15" customHeight="1">
      <c r="A755" s="8"/>
      <c r="B755" s="8"/>
      <c r="C755" s="8"/>
      <c r="D755" s="8"/>
      <c r="E755" s="8"/>
      <c r="F755" s="8"/>
      <c r="G755" s="8"/>
      <c r="H755" s="8"/>
      <c r="I755" s="8"/>
      <c r="J755" s="8"/>
      <c r="K755" s="8"/>
      <c r="L755" s="8"/>
    </row>
    <row r="756" spans="1:12" ht="7.15" customHeight="1">
      <c r="A756" s="8"/>
      <c r="B756" s="8"/>
      <c r="C756" s="8"/>
      <c r="D756" s="8"/>
      <c r="E756" s="8"/>
      <c r="F756" s="8"/>
      <c r="G756" s="8"/>
      <c r="H756" s="8"/>
      <c r="I756" s="8"/>
      <c r="J756" s="8"/>
      <c r="K756" s="8"/>
      <c r="L756" s="8"/>
    </row>
    <row r="757" spans="1:12" ht="7.15" customHeight="1">
      <c r="A757" s="8"/>
      <c r="B757" s="8"/>
      <c r="C757" s="8"/>
      <c r="D757" s="8"/>
      <c r="E757" s="8"/>
      <c r="F757" s="8"/>
      <c r="G757" s="8"/>
      <c r="H757" s="8"/>
      <c r="I757" s="8"/>
      <c r="J757" s="8"/>
      <c r="K757" s="8"/>
      <c r="L757" s="8"/>
    </row>
    <row r="758" spans="1:12" ht="7.15" customHeight="1">
      <c r="A758" s="8"/>
      <c r="B758" s="8"/>
      <c r="C758" s="8"/>
      <c r="D758" s="8"/>
      <c r="E758" s="8"/>
      <c r="F758" s="8"/>
      <c r="G758" s="8"/>
      <c r="H758" s="8"/>
      <c r="I758" s="8"/>
      <c r="J758" s="8"/>
      <c r="K758" s="8"/>
      <c r="L758" s="8"/>
    </row>
    <row r="759" spans="1:12" ht="7.15" customHeight="1">
      <c r="A759" s="8"/>
      <c r="B759" s="8"/>
      <c r="C759" s="8"/>
      <c r="D759" s="8"/>
      <c r="E759" s="8"/>
      <c r="F759" s="8"/>
      <c r="G759" s="8"/>
      <c r="H759" s="8"/>
      <c r="I759" s="8"/>
      <c r="J759" s="8"/>
      <c r="K759" s="8"/>
      <c r="L759" s="8"/>
    </row>
    <row r="760" spans="1:12" ht="7.15" customHeight="1">
      <c r="A760" s="8"/>
      <c r="B760" s="8"/>
      <c r="C760" s="8"/>
      <c r="D760" s="8"/>
      <c r="E760" s="8"/>
      <c r="F760" s="8"/>
      <c r="G760" s="8"/>
      <c r="H760" s="8"/>
      <c r="I760" s="8"/>
      <c r="J760" s="8"/>
      <c r="K760" s="8"/>
      <c r="L760" s="8"/>
    </row>
    <row r="761" spans="1:12" ht="7.15" customHeight="1">
      <c r="A761" s="8"/>
      <c r="B761" s="8"/>
      <c r="C761" s="8"/>
      <c r="D761" s="8"/>
      <c r="E761" s="8"/>
      <c r="F761" s="8"/>
      <c r="G761" s="8"/>
      <c r="H761" s="8"/>
      <c r="I761" s="8"/>
      <c r="J761" s="8"/>
      <c r="K761" s="8"/>
      <c r="L761" s="8"/>
    </row>
    <row r="762" spans="1:12" ht="7.15" customHeight="1">
      <c r="A762" s="8"/>
      <c r="B762" s="8"/>
      <c r="C762" s="8"/>
      <c r="D762" s="8"/>
      <c r="E762" s="8"/>
      <c r="F762" s="8"/>
      <c r="G762" s="8"/>
      <c r="H762" s="8"/>
      <c r="I762" s="8"/>
      <c r="J762" s="8"/>
      <c r="K762" s="8"/>
      <c r="L762" s="8"/>
    </row>
    <row r="763" spans="1:12" ht="7.15" customHeight="1">
      <c r="A763" s="8"/>
      <c r="B763" s="8"/>
      <c r="C763" s="8"/>
      <c r="D763" s="8"/>
      <c r="E763" s="8"/>
      <c r="F763" s="8"/>
      <c r="G763" s="8"/>
      <c r="H763" s="8"/>
      <c r="I763" s="8"/>
      <c r="J763" s="8"/>
      <c r="K763" s="8"/>
      <c r="L763" s="8"/>
    </row>
    <row r="764" spans="1:12" ht="7.15" customHeight="1">
      <c r="A764" s="8"/>
      <c r="B764" s="8"/>
      <c r="C764" s="8"/>
      <c r="D764" s="8"/>
      <c r="E764" s="8"/>
      <c r="F764" s="8"/>
      <c r="G764" s="8"/>
      <c r="H764" s="8"/>
      <c r="I764" s="8"/>
      <c r="J764" s="8"/>
      <c r="K764" s="8"/>
      <c r="L764" s="8"/>
    </row>
    <row r="765" spans="1:12" ht="7.15" customHeight="1">
      <c r="A765" s="8"/>
      <c r="B765" s="8"/>
      <c r="C765" s="8"/>
      <c r="D765" s="8"/>
      <c r="E765" s="8"/>
      <c r="F765" s="8"/>
      <c r="G765" s="8"/>
      <c r="H765" s="8"/>
      <c r="I765" s="8"/>
      <c r="J765" s="8"/>
      <c r="K765" s="8"/>
      <c r="L765" s="8"/>
    </row>
    <row r="766" spans="1:12" ht="7.15" customHeight="1">
      <c r="A766" s="8"/>
      <c r="B766" s="8"/>
      <c r="C766" s="8"/>
      <c r="D766" s="8"/>
      <c r="E766" s="8"/>
      <c r="F766" s="8"/>
      <c r="G766" s="8"/>
      <c r="H766" s="8"/>
      <c r="I766" s="8"/>
      <c r="J766" s="8"/>
      <c r="K766" s="8"/>
      <c r="L766" s="8"/>
    </row>
    <row r="767" spans="1:12" ht="7.15" customHeight="1">
      <c r="A767" s="8"/>
      <c r="B767" s="8"/>
      <c r="C767" s="8"/>
      <c r="D767" s="8"/>
      <c r="E767" s="8"/>
      <c r="F767" s="8"/>
      <c r="G767" s="8"/>
      <c r="H767" s="8"/>
      <c r="I767" s="8"/>
      <c r="J767" s="8"/>
      <c r="K767" s="8"/>
      <c r="L767" s="8"/>
    </row>
    <row r="768" spans="1:12" ht="7.15" customHeight="1">
      <c r="A768" s="8"/>
      <c r="B768" s="8"/>
      <c r="C768" s="8"/>
      <c r="D768" s="8"/>
      <c r="E768" s="8"/>
      <c r="F768" s="8"/>
      <c r="G768" s="8"/>
      <c r="H768" s="8"/>
      <c r="I768" s="8"/>
      <c r="J768" s="8"/>
      <c r="K768" s="8"/>
      <c r="L768" s="8"/>
    </row>
    <row r="769" spans="1:12" ht="7.15" customHeight="1">
      <c r="A769" s="8"/>
      <c r="B769" s="8"/>
      <c r="C769" s="8"/>
      <c r="D769" s="8"/>
      <c r="E769" s="8"/>
      <c r="F769" s="8"/>
      <c r="G769" s="8"/>
      <c r="H769" s="8"/>
      <c r="I769" s="8"/>
      <c r="J769" s="8"/>
      <c r="K769" s="8"/>
      <c r="L769" s="8"/>
    </row>
    <row r="770" spans="1:12" ht="7.15" customHeight="1">
      <c r="A770" s="8"/>
      <c r="B770" s="8"/>
      <c r="C770" s="8"/>
      <c r="D770" s="8"/>
      <c r="E770" s="8"/>
      <c r="F770" s="8"/>
      <c r="G770" s="8"/>
      <c r="H770" s="8"/>
      <c r="I770" s="8"/>
      <c r="J770" s="8"/>
      <c r="K770" s="8"/>
      <c r="L770" s="8"/>
    </row>
    <row r="771" spans="1:12" ht="7.15" customHeight="1">
      <c r="A771" s="8"/>
      <c r="B771" s="8"/>
      <c r="C771" s="8"/>
      <c r="D771" s="8"/>
      <c r="E771" s="8"/>
      <c r="F771" s="8"/>
      <c r="G771" s="8"/>
      <c r="H771" s="8"/>
      <c r="I771" s="8"/>
      <c r="J771" s="8"/>
      <c r="K771" s="8"/>
      <c r="L771" s="8"/>
    </row>
    <row r="772" spans="1:12" ht="7.15" customHeight="1">
      <c r="A772" s="8"/>
      <c r="B772" s="8"/>
      <c r="C772" s="8"/>
      <c r="D772" s="8"/>
      <c r="E772" s="8"/>
      <c r="F772" s="8"/>
      <c r="G772" s="8"/>
      <c r="H772" s="8"/>
      <c r="I772" s="8"/>
      <c r="J772" s="8"/>
      <c r="K772" s="8"/>
      <c r="L772" s="8"/>
    </row>
    <row r="773" spans="1:12" ht="7.15" customHeight="1">
      <c r="A773" s="8"/>
      <c r="B773" s="8"/>
      <c r="C773" s="8"/>
      <c r="D773" s="8"/>
      <c r="E773" s="8"/>
      <c r="F773" s="8"/>
      <c r="G773" s="8"/>
      <c r="H773" s="8"/>
      <c r="I773" s="8"/>
      <c r="J773" s="8"/>
      <c r="K773" s="8"/>
      <c r="L773" s="8"/>
    </row>
    <row r="774" spans="1:12" ht="7.15" customHeight="1">
      <c r="A774" s="8"/>
      <c r="B774" s="8"/>
      <c r="C774" s="8"/>
      <c r="D774" s="8"/>
      <c r="E774" s="8"/>
      <c r="F774" s="8"/>
      <c r="G774" s="8"/>
      <c r="H774" s="8"/>
      <c r="I774" s="8"/>
      <c r="J774" s="8"/>
      <c r="K774" s="8"/>
      <c r="L774" s="8"/>
    </row>
    <row r="775" spans="1:12" ht="7.15" customHeight="1">
      <c r="A775" s="8"/>
      <c r="B775" s="8"/>
      <c r="C775" s="8"/>
      <c r="D775" s="8"/>
      <c r="E775" s="8"/>
      <c r="F775" s="8"/>
      <c r="G775" s="8"/>
      <c r="H775" s="8"/>
      <c r="I775" s="8"/>
      <c r="J775" s="8"/>
      <c r="K775" s="8"/>
      <c r="L775" s="8"/>
    </row>
    <row r="776" spans="1:12" ht="7.15" customHeight="1">
      <c r="A776" s="8"/>
      <c r="B776" s="8"/>
      <c r="C776" s="8"/>
      <c r="D776" s="8"/>
      <c r="E776" s="8"/>
      <c r="F776" s="8"/>
      <c r="G776" s="8"/>
      <c r="H776" s="8"/>
      <c r="I776" s="8"/>
      <c r="J776" s="8"/>
      <c r="K776" s="8"/>
      <c r="L776" s="8"/>
    </row>
    <row r="777" spans="1:12" ht="7.15" customHeight="1">
      <c r="A777" s="8"/>
      <c r="B777" s="8"/>
      <c r="C777" s="8"/>
      <c r="D777" s="8"/>
      <c r="E777" s="8"/>
      <c r="F777" s="8"/>
      <c r="G777" s="8"/>
      <c r="H777" s="8"/>
      <c r="I777" s="8"/>
      <c r="J777" s="8"/>
      <c r="K777" s="8"/>
      <c r="L777" s="8"/>
    </row>
    <row r="778" spans="1:12" ht="7.15" customHeight="1">
      <c r="A778" s="8"/>
      <c r="B778" s="8"/>
      <c r="C778" s="8"/>
      <c r="D778" s="8"/>
      <c r="E778" s="8"/>
      <c r="F778" s="8"/>
      <c r="G778" s="8"/>
      <c r="H778" s="8"/>
      <c r="I778" s="8"/>
      <c r="J778" s="8"/>
      <c r="K778" s="8"/>
      <c r="L778" s="8"/>
    </row>
    <row r="779" spans="1:12" ht="7.15" customHeight="1">
      <c r="A779" s="8"/>
      <c r="B779" s="8"/>
      <c r="C779" s="8"/>
      <c r="D779" s="8"/>
      <c r="E779" s="8"/>
      <c r="F779" s="8"/>
      <c r="G779" s="8"/>
      <c r="H779" s="8"/>
      <c r="I779" s="8"/>
      <c r="J779" s="8"/>
      <c r="K779" s="8"/>
      <c r="L779" s="8"/>
    </row>
    <row r="780" spans="1:12" ht="7.15" customHeight="1">
      <c r="A780" s="8"/>
      <c r="B780" s="8"/>
      <c r="C780" s="8"/>
      <c r="D780" s="8"/>
      <c r="E780" s="8"/>
      <c r="F780" s="8"/>
      <c r="G780" s="8"/>
      <c r="H780" s="8"/>
      <c r="I780" s="8"/>
      <c r="J780" s="8"/>
      <c r="K780" s="8"/>
      <c r="L780" s="8"/>
    </row>
    <row r="781" spans="1:12" ht="7.15" customHeight="1">
      <c r="A781" s="8"/>
      <c r="B781" s="8"/>
      <c r="C781" s="8"/>
      <c r="D781" s="8"/>
      <c r="E781" s="8"/>
      <c r="F781" s="8"/>
      <c r="G781" s="8"/>
      <c r="H781" s="8"/>
      <c r="I781" s="8"/>
      <c r="J781" s="8"/>
      <c r="K781" s="8"/>
      <c r="L781" s="8"/>
    </row>
    <row r="782" spans="1:12" ht="7.15" customHeight="1">
      <c r="A782" s="8"/>
      <c r="B782" s="8"/>
      <c r="C782" s="8"/>
      <c r="D782" s="8"/>
      <c r="E782" s="8"/>
      <c r="F782" s="8"/>
      <c r="G782" s="8"/>
      <c r="H782" s="8"/>
      <c r="I782" s="8"/>
      <c r="J782" s="8"/>
      <c r="K782" s="8"/>
      <c r="L782" s="8"/>
    </row>
    <row r="783" spans="1:12" ht="7.15" customHeight="1">
      <c r="A783" s="8"/>
      <c r="B783" s="8"/>
      <c r="C783" s="8"/>
      <c r="D783" s="8"/>
      <c r="E783" s="8"/>
      <c r="F783" s="8"/>
      <c r="G783" s="8"/>
      <c r="H783" s="8"/>
      <c r="I783" s="8"/>
      <c r="J783" s="8"/>
      <c r="K783" s="8"/>
      <c r="L783" s="8"/>
    </row>
    <row r="784" spans="1:12" ht="7.15" customHeight="1">
      <c r="A784" s="8"/>
      <c r="B784" s="8"/>
      <c r="C784" s="8"/>
      <c r="D784" s="8"/>
      <c r="E784" s="8"/>
      <c r="F784" s="8"/>
      <c r="G784" s="8"/>
      <c r="H784" s="8"/>
      <c r="I784" s="8"/>
      <c r="J784" s="8"/>
      <c r="K784" s="8"/>
      <c r="L784" s="8"/>
    </row>
    <row r="785" spans="1:12" ht="7.15" customHeight="1">
      <c r="A785" s="8"/>
      <c r="B785" s="8"/>
      <c r="C785" s="8"/>
      <c r="D785" s="8"/>
      <c r="E785" s="8"/>
      <c r="F785" s="8"/>
      <c r="G785" s="8"/>
      <c r="H785" s="8"/>
      <c r="I785" s="8"/>
      <c r="J785" s="8"/>
      <c r="K785" s="8"/>
      <c r="L785" s="8"/>
    </row>
    <row r="786" spans="1:12" ht="7.15" customHeight="1">
      <c r="A786" s="8"/>
      <c r="B786" s="8"/>
      <c r="C786" s="8"/>
      <c r="D786" s="8"/>
      <c r="E786" s="8"/>
      <c r="F786" s="8"/>
      <c r="G786" s="8"/>
      <c r="H786" s="8"/>
      <c r="I786" s="8"/>
      <c r="J786" s="8"/>
      <c r="K786" s="8"/>
      <c r="L786" s="8"/>
    </row>
    <row r="787" spans="1:12" ht="7.15" customHeight="1">
      <c r="A787" s="8"/>
      <c r="B787" s="8"/>
      <c r="C787" s="8"/>
      <c r="D787" s="8"/>
      <c r="E787" s="8"/>
      <c r="F787" s="8"/>
      <c r="G787" s="8"/>
      <c r="H787" s="8"/>
      <c r="I787" s="8"/>
      <c r="J787" s="8"/>
      <c r="K787" s="8"/>
      <c r="L787" s="8"/>
    </row>
    <row r="788" spans="1:12" ht="7.15" customHeight="1">
      <c r="A788" s="8"/>
      <c r="B788" s="8"/>
      <c r="C788" s="8"/>
      <c r="D788" s="8"/>
      <c r="E788" s="8"/>
      <c r="F788" s="8"/>
      <c r="G788" s="8"/>
      <c r="H788" s="8"/>
      <c r="I788" s="8"/>
      <c r="J788" s="8"/>
      <c r="K788" s="8"/>
      <c r="L788" s="8"/>
    </row>
    <row r="789" spans="1:12" ht="7.15" customHeight="1">
      <c r="A789" s="8"/>
      <c r="B789" s="8"/>
      <c r="C789" s="8"/>
      <c r="D789" s="8"/>
      <c r="E789" s="8"/>
      <c r="F789" s="8"/>
      <c r="G789" s="8"/>
      <c r="H789" s="8"/>
      <c r="I789" s="8"/>
      <c r="J789" s="8"/>
      <c r="K789" s="8"/>
      <c r="L789" s="8"/>
    </row>
    <row r="790" spans="1:12" ht="7.15" customHeight="1">
      <c r="A790" s="8"/>
      <c r="B790" s="8"/>
      <c r="C790" s="8"/>
      <c r="D790" s="8"/>
      <c r="E790" s="8"/>
      <c r="F790" s="8"/>
      <c r="G790" s="8"/>
      <c r="H790" s="8"/>
      <c r="I790" s="8"/>
      <c r="J790" s="8"/>
      <c r="K790" s="8"/>
      <c r="L790" s="8"/>
    </row>
    <row r="791" spans="1:12" ht="7.15" customHeight="1">
      <c r="A791" s="8"/>
      <c r="B791" s="8"/>
      <c r="C791" s="8"/>
      <c r="D791" s="8"/>
      <c r="E791" s="8"/>
      <c r="F791" s="8"/>
      <c r="G791" s="8"/>
      <c r="H791" s="8"/>
      <c r="I791" s="8"/>
      <c r="J791" s="8"/>
      <c r="K791" s="8"/>
      <c r="L791" s="8"/>
    </row>
    <row r="792" spans="1:12" ht="7.15" customHeight="1">
      <c r="A792" s="8"/>
      <c r="B792" s="8"/>
      <c r="C792" s="8"/>
      <c r="D792" s="8"/>
      <c r="E792" s="8"/>
      <c r="F792" s="8"/>
      <c r="G792" s="8"/>
      <c r="H792" s="8"/>
      <c r="I792" s="8"/>
      <c r="J792" s="8"/>
      <c r="K792" s="8"/>
      <c r="L792" s="8"/>
    </row>
    <row r="793" spans="1:12" ht="7.15" customHeight="1">
      <c r="A793" s="8"/>
      <c r="B793" s="8"/>
      <c r="C793" s="8"/>
      <c r="D793" s="8"/>
      <c r="E793" s="8"/>
      <c r="F793" s="8"/>
      <c r="G793" s="8"/>
      <c r="H793" s="8"/>
      <c r="I793" s="8"/>
      <c r="J793" s="8"/>
      <c r="K793" s="8"/>
      <c r="L793" s="8"/>
    </row>
    <row r="794" spans="1:12" ht="7.15" customHeight="1">
      <c r="A794" s="8"/>
      <c r="B794" s="8"/>
      <c r="C794" s="8"/>
      <c r="D794" s="8"/>
      <c r="E794" s="8"/>
      <c r="F794" s="8"/>
      <c r="G794" s="8"/>
      <c r="H794" s="8"/>
      <c r="I794" s="8"/>
      <c r="J794" s="8"/>
      <c r="K794" s="8"/>
      <c r="L794" s="8"/>
    </row>
    <row r="795" spans="1:12" ht="7.15" customHeight="1">
      <c r="A795" s="8"/>
      <c r="B795" s="8"/>
      <c r="C795" s="8"/>
      <c r="D795" s="8"/>
      <c r="E795" s="8"/>
      <c r="F795" s="8"/>
      <c r="G795" s="8"/>
      <c r="H795" s="8"/>
      <c r="I795" s="8"/>
      <c r="J795" s="8"/>
      <c r="K795" s="8"/>
      <c r="L795" s="8"/>
    </row>
    <row r="796" spans="1:12" ht="7.15" customHeight="1">
      <c r="A796" s="8"/>
      <c r="B796" s="8"/>
      <c r="C796" s="8"/>
      <c r="D796" s="8"/>
      <c r="E796" s="8"/>
      <c r="F796" s="8"/>
      <c r="G796" s="8"/>
      <c r="H796" s="8"/>
      <c r="I796" s="8"/>
      <c r="J796" s="8"/>
      <c r="K796" s="8"/>
      <c r="L796" s="8"/>
    </row>
    <row r="797" spans="1:12" ht="7.15" customHeight="1">
      <c r="A797" s="8"/>
      <c r="B797" s="8"/>
      <c r="C797" s="8"/>
      <c r="D797" s="8"/>
      <c r="E797" s="8"/>
      <c r="F797" s="8"/>
      <c r="G797" s="8"/>
      <c r="H797" s="8"/>
      <c r="I797" s="8"/>
      <c r="J797" s="8"/>
      <c r="K797" s="8"/>
      <c r="L797" s="8"/>
    </row>
    <row r="798" spans="1:12" ht="7.15" customHeight="1">
      <c r="A798" s="8"/>
      <c r="B798" s="8"/>
      <c r="C798" s="8"/>
      <c r="D798" s="8"/>
      <c r="E798" s="8"/>
      <c r="F798" s="8"/>
      <c r="G798" s="8"/>
      <c r="H798" s="8"/>
      <c r="I798" s="8"/>
      <c r="J798" s="8"/>
      <c r="K798" s="8"/>
      <c r="L798" s="8"/>
    </row>
    <row r="799" spans="1:12" ht="7.15" customHeight="1">
      <c r="A799" s="8"/>
      <c r="B799" s="8"/>
      <c r="C799" s="8"/>
      <c r="D799" s="8"/>
      <c r="E799" s="8"/>
      <c r="F799" s="8"/>
      <c r="G799" s="8"/>
      <c r="H799" s="8"/>
      <c r="I799" s="8"/>
      <c r="J799" s="8"/>
      <c r="K799" s="8"/>
      <c r="L799" s="8"/>
    </row>
    <row r="800" spans="1:12" ht="7.15" customHeight="1">
      <c r="A800" s="8"/>
      <c r="B800" s="8"/>
      <c r="C800" s="8"/>
      <c r="D800" s="8"/>
      <c r="E800" s="8"/>
      <c r="F800" s="8"/>
      <c r="G800" s="8"/>
      <c r="H800" s="8"/>
      <c r="I800" s="8"/>
      <c r="J800" s="8"/>
      <c r="K800" s="8"/>
      <c r="L800" s="8"/>
    </row>
    <row r="801" spans="1:12" ht="7.15" customHeight="1">
      <c r="A801" s="8"/>
      <c r="B801" s="8"/>
      <c r="C801" s="8"/>
      <c r="D801" s="8"/>
      <c r="E801" s="8"/>
      <c r="F801" s="8"/>
      <c r="G801" s="8"/>
      <c r="H801" s="8"/>
      <c r="I801" s="8"/>
      <c r="J801" s="8"/>
      <c r="K801" s="8"/>
      <c r="L801" s="8"/>
    </row>
    <row r="802" spans="1:12" ht="7.15" customHeight="1">
      <c r="A802" s="8"/>
      <c r="B802" s="8"/>
      <c r="C802" s="8"/>
      <c r="D802" s="8"/>
      <c r="E802" s="8"/>
      <c r="F802" s="8"/>
      <c r="G802" s="8"/>
      <c r="H802" s="8"/>
      <c r="I802" s="8"/>
      <c r="J802" s="8"/>
      <c r="K802" s="8"/>
      <c r="L802" s="8"/>
    </row>
    <row r="803" spans="1:12" ht="7.15" customHeight="1">
      <c r="A803" s="8"/>
      <c r="B803" s="8"/>
      <c r="C803" s="8"/>
      <c r="D803" s="8"/>
      <c r="E803" s="8"/>
      <c r="F803" s="8"/>
      <c r="G803" s="8"/>
      <c r="H803" s="8"/>
      <c r="I803" s="8"/>
      <c r="J803" s="8"/>
      <c r="K803" s="8"/>
      <c r="L803" s="8"/>
    </row>
    <row r="804" spans="1:12" ht="7.15" customHeight="1">
      <c r="A804" s="8"/>
      <c r="B804" s="8"/>
      <c r="C804" s="8"/>
      <c r="D804" s="8"/>
      <c r="E804" s="8"/>
      <c r="F804" s="8"/>
      <c r="G804" s="8"/>
      <c r="H804" s="8"/>
      <c r="I804" s="8"/>
      <c r="J804" s="8"/>
      <c r="K804" s="8"/>
      <c r="L804" s="8"/>
    </row>
    <row r="805" spans="1:12" ht="7.15" customHeight="1">
      <c r="A805" s="8"/>
      <c r="B805" s="8"/>
      <c r="C805" s="8"/>
      <c r="D805" s="8"/>
      <c r="E805" s="8"/>
      <c r="F805" s="8"/>
      <c r="G805" s="8"/>
      <c r="H805" s="8"/>
      <c r="I805" s="8"/>
      <c r="J805" s="8"/>
      <c r="K805" s="8"/>
      <c r="L805" s="8"/>
    </row>
    <row r="806" spans="1:12" ht="7.15" customHeight="1">
      <c r="A806" s="8"/>
      <c r="B806" s="8"/>
      <c r="C806" s="8"/>
      <c r="D806" s="8"/>
      <c r="E806" s="8"/>
      <c r="F806" s="8"/>
      <c r="G806" s="8"/>
      <c r="H806" s="8"/>
      <c r="I806" s="8"/>
      <c r="J806" s="8"/>
      <c r="K806" s="8"/>
      <c r="L806" s="8"/>
    </row>
    <row r="807" spans="1:12" ht="7.15" customHeight="1">
      <c r="A807" s="8"/>
      <c r="B807" s="8"/>
      <c r="C807" s="8"/>
      <c r="D807" s="8"/>
      <c r="E807" s="8"/>
      <c r="F807" s="8"/>
      <c r="G807" s="8"/>
      <c r="H807" s="8"/>
      <c r="I807" s="8"/>
      <c r="J807" s="8"/>
      <c r="K807" s="8"/>
      <c r="L807" s="8"/>
    </row>
    <row r="808" spans="1:12" ht="7.15" customHeight="1">
      <c r="A808" s="8"/>
      <c r="B808" s="8"/>
      <c r="C808" s="8"/>
      <c r="D808" s="8"/>
      <c r="E808" s="8"/>
      <c r="F808" s="8"/>
      <c r="G808" s="8"/>
      <c r="H808" s="8"/>
      <c r="I808" s="8"/>
      <c r="J808" s="8"/>
      <c r="K808" s="8"/>
      <c r="L808" s="8"/>
    </row>
    <row r="809" spans="1:12" ht="7.15" customHeight="1">
      <c r="A809" s="8"/>
      <c r="B809" s="8"/>
      <c r="C809" s="8"/>
      <c r="D809" s="8"/>
      <c r="E809" s="8"/>
      <c r="F809" s="8"/>
      <c r="G809" s="8"/>
      <c r="H809" s="8"/>
      <c r="I809" s="8"/>
      <c r="J809" s="8"/>
      <c r="K809" s="8"/>
      <c r="L809" s="8"/>
    </row>
    <row r="810" spans="1:12" ht="7.15" customHeight="1">
      <c r="A810" s="8"/>
      <c r="B810" s="8"/>
      <c r="C810" s="8"/>
      <c r="D810" s="8"/>
      <c r="E810" s="8"/>
      <c r="F810" s="8"/>
      <c r="G810" s="8"/>
      <c r="H810" s="8"/>
      <c r="I810" s="8"/>
      <c r="J810" s="8"/>
      <c r="K810" s="8"/>
      <c r="L810" s="8"/>
    </row>
    <row r="811" spans="1:12" ht="7.15" customHeight="1">
      <c r="A811" s="8"/>
      <c r="B811" s="8"/>
      <c r="C811" s="8"/>
      <c r="D811" s="8"/>
      <c r="E811" s="8"/>
      <c r="F811" s="8"/>
      <c r="G811" s="8"/>
      <c r="H811" s="8"/>
      <c r="I811" s="8"/>
      <c r="J811" s="8"/>
      <c r="K811" s="8"/>
      <c r="L811" s="8"/>
    </row>
    <row r="812" spans="1:12" ht="7.15" customHeight="1">
      <c r="A812" s="8"/>
      <c r="B812" s="8"/>
      <c r="C812" s="8"/>
      <c r="D812" s="8"/>
      <c r="E812" s="8"/>
      <c r="F812" s="8"/>
      <c r="G812" s="8"/>
      <c r="H812" s="8"/>
      <c r="I812" s="8"/>
      <c r="J812" s="8"/>
      <c r="K812" s="8"/>
      <c r="L812" s="8"/>
    </row>
    <row r="813" spans="1:12" ht="7.15" customHeight="1">
      <c r="A813" s="8"/>
      <c r="B813" s="8"/>
      <c r="C813" s="8"/>
      <c r="D813" s="8"/>
      <c r="E813" s="8"/>
      <c r="F813" s="8"/>
      <c r="G813" s="8"/>
      <c r="H813" s="8"/>
      <c r="I813" s="8"/>
      <c r="J813" s="8"/>
      <c r="K813" s="8"/>
      <c r="L813" s="8"/>
    </row>
    <row r="814" spans="1:12" ht="7.15" customHeight="1">
      <c r="A814" s="8"/>
      <c r="B814" s="8"/>
      <c r="C814" s="8"/>
      <c r="D814" s="8"/>
      <c r="E814" s="8"/>
      <c r="F814" s="8"/>
      <c r="G814" s="8"/>
      <c r="H814" s="8"/>
      <c r="I814" s="8"/>
      <c r="J814" s="8"/>
      <c r="K814" s="8"/>
      <c r="L814" s="8"/>
    </row>
    <row r="815" spans="1:12" ht="7.15" customHeight="1">
      <c r="A815" s="8"/>
      <c r="B815" s="8"/>
      <c r="C815" s="8"/>
      <c r="D815" s="8"/>
      <c r="E815" s="8"/>
      <c r="F815" s="8"/>
      <c r="G815" s="8"/>
      <c r="H815" s="8"/>
      <c r="I815" s="8"/>
      <c r="J815" s="8"/>
      <c r="K815" s="8"/>
      <c r="L815" s="8"/>
    </row>
    <row r="816" spans="1:12" ht="7.15" customHeight="1">
      <c r="A816" s="8"/>
      <c r="B816" s="8"/>
      <c r="C816" s="8"/>
      <c r="D816" s="8"/>
      <c r="E816" s="8"/>
      <c r="F816" s="8"/>
      <c r="G816" s="8"/>
      <c r="H816" s="8"/>
      <c r="I816" s="8"/>
      <c r="J816" s="8"/>
      <c r="K816" s="8"/>
      <c r="L816" s="8"/>
    </row>
    <row r="817" spans="1:12" ht="7.15" customHeight="1">
      <c r="A817" s="8"/>
      <c r="B817" s="8"/>
      <c r="C817" s="8"/>
      <c r="D817" s="8"/>
      <c r="E817" s="8"/>
      <c r="F817" s="8"/>
      <c r="G817" s="8"/>
      <c r="H817" s="8"/>
      <c r="I817" s="8"/>
      <c r="J817" s="8"/>
      <c r="K817" s="8"/>
      <c r="L817" s="8"/>
    </row>
    <row r="818" spans="1:12" ht="7.15" customHeight="1">
      <c r="A818" s="8"/>
      <c r="B818" s="8"/>
      <c r="C818" s="8"/>
      <c r="D818" s="8"/>
      <c r="E818" s="8"/>
      <c r="F818" s="8"/>
      <c r="G818" s="8"/>
      <c r="H818" s="8"/>
      <c r="I818" s="8"/>
      <c r="J818" s="8"/>
      <c r="K818" s="8"/>
      <c r="L818" s="8"/>
    </row>
    <row r="819" spans="1:12" ht="7.15" customHeight="1">
      <c r="A819" s="8"/>
      <c r="B819" s="8"/>
      <c r="C819" s="8"/>
      <c r="D819" s="8"/>
      <c r="E819" s="8"/>
      <c r="F819" s="8"/>
      <c r="G819" s="8"/>
      <c r="H819" s="8"/>
      <c r="I819" s="8"/>
      <c r="J819" s="8"/>
      <c r="K819" s="8"/>
      <c r="L819" s="8"/>
    </row>
    <row r="820" spans="1:12" ht="7.15" customHeight="1">
      <c r="A820" s="8"/>
      <c r="B820" s="8"/>
      <c r="C820" s="8"/>
      <c r="D820" s="8"/>
      <c r="E820" s="8"/>
      <c r="F820" s="8"/>
      <c r="G820" s="8"/>
      <c r="H820" s="8"/>
      <c r="I820" s="8"/>
      <c r="J820" s="8"/>
      <c r="K820" s="8"/>
      <c r="L820" s="8"/>
    </row>
    <row r="821" spans="1:12" ht="7.15" customHeight="1">
      <c r="A821" s="8"/>
      <c r="B821" s="8"/>
      <c r="C821" s="8"/>
      <c r="D821" s="8"/>
      <c r="E821" s="8"/>
      <c r="F821" s="8"/>
      <c r="G821" s="8"/>
      <c r="H821" s="8"/>
      <c r="I821" s="8"/>
      <c r="J821" s="8"/>
      <c r="K821" s="8"/>
      <c r="L821" s="8"/>
    </row>
    <row r="822" spans="1:12" ht="7.15" customHeight="1">
      <c r="A822" s="8"/>
      <c r="B822" s="8"/>
      <c r="C822" s="8"/>
      <c r="D822" s="8"/>
      <c r="E822" s="8"/>
      <c r="F822" s="8"/>
      <c r="G822" s="8"/>
      <c r="H822" s="8"/>
      <c r="I822" s="8"/>
      <c r="J822" s="8"/>
      <c r="K822" s="8"/>
      <c r="L822" s="8"/>
    </row>
    <row r="823" spans="1:12" ht="7.15" customHeight="1">
      <c r="A823" s="8"/>
      <c r="B823" s="8"/>
      <c r="C823" s="8"/>
      <c r="D823" s="8"/>
      <c r="E823" s="8"/>
      <c r="F823" s="8"/>
      <c r="G823" s="8"/>
      <c r="H823" s="8"/>
      <c r="I823" s="8"/>
      <c r="J823" s="8"/>
      <c r="K823" s="8"/>
      <c r="L823" s="8"/>
    </row>
    <row r="824" spans="1:12" ht="7.15" customHeight="1">
      <c r="A824" s="8"/>
      <c r="B824" s="8"/>
      <c r="C824" s="8"/>
      <c r="D824" s="8"/>
      <c r="E824" s="8"/>
      <c r="F824" s="8"/>
      <c r="G824" s="8"/>
      <c r="H824" s="8"/>
      <c r="I824" s="8"/>
      <c r="J824" s="8"/>
      <c r="K824" s="8"/>
      <c r="L824" s="8"/>
    </row>
    <row r="825" spans="1:12" ht="7.15" customHeight="1">
      <c r="A825" s="8"/>
      <c r="B825" s="8"/>
      <c r="C825" s="8"/>
      <c r="D825" s="8"/>
      <c r="E825" s="8"/>
      <c r="F825" s="8"/>
      <c r="G825" s="8"/>
      <c r="H825" s="8"/>
      <c r="I825" s="8"/>
      <c r="J825" s="8"/>
      <c r="K825" s="8"/>
      <c r="L825" s="8"/>
    </row>
    <row r="826" spans="1:12" ht="7.15" customHeight="1">
      <c r="A826" s="8"/>
      <c r="B826" s="8"/>
      <c r="C826" s="8"/>
      <c r="D826" s="8"/>
      <c r="E826" s="8"/>
      <c r="F826" s="8"/>
      <c r="G826" s="8"/>
      <c r="H826" s="8"/>
      <c r="I826" s="8"/>
      <c r="J826" s="8"/>
      <c r="K826" s="8"/>
      <c r="L826" s="8"/>
    </row>
    <row r="827" spans="1:12" ht="7.15" customHeight="1">
      <c r="A827" s="8"/>
      <c r="B827" s="8"/>
      <c r="C827" s="8"/>
      <c r="D827" s="8"/>
      <c r="E827" s="8"/>
      <c r="F827" s="8"/>
      <c r="G827" s="8"/>
      <c r="H827" s="8"/>
      <c r="I827" s="8"/>
      <c r="J827" s="8"/>
      <c r="K827" s="8"/>
      <c r="L827" s="8"/>
    </row>
    <row r="828" spans="1:12" ht="7.15" customHeight="1">
      <c r="A828" s="8"/>
      <c r="B828" s="8"/>
      <c r="C828" s="8"/>
      <c r="D828" s="8"/>
      <c r="E828" s="8"/>
      <c r="F828" s="8"/>
      <c r="G828" s="8"/>
      <c r="H828" s="8"/>
      <c r="I828" s="8"/>
      <c r="J828" s="8"/>
      <c r="K828" s="8"/>
      <c r="L828" s="8"/>
    </row>
    <row r="829" spans="1:12" ht="7.15" customHeight="1">
      <c r="A829" s="8"/>
      <c r="B829" s="8"/>
      <c r="C829" s="8"/>
      <c r="D829" s="8"/>
      <c r="E829" s="8"/>
      <c r="F829" s="8"/>
      <c r="G829" s="8"/>
      <c r="H829" s="8"/>
      <c r="I829" s="8"/>
      <c r="J829" s="8"/>
      <c r="K829" s="8"/>
      <c r="L829" s="8"/>
    </row>
    <row r="830" spans="1:12" ht="7.15" customHeight="1">
      <c r="A830" s="8"/>
      <c r="B830" s="8"/>
      <c r="C830" s="8"/>
      <c r="D830" s="8"/>
      <c r="E830" s="8"/>
      <c r="F830" s="8"/>
      <c r="G830" s="8"/>
      <c r="H830" s="8"/>
      <c r="I830" s="8"/>
      <c r="J830" s="8"/>
      <c r="K830" s="8"/>
      <c r="L830" s="8"/>
    </row>
    <row r="831" spans="1:12" ht="7.15" customHeight="1">
      <c r="A831" s="8"/>
      <c r="B831" s="8"/>
      <c r="C831" s="8"/>
      <c r="D831" s="8"/>
      <c r="E831" s="8"/>
      <c r="F831" s="8"/>
      <c r="G831" s="8"/>
      <c r="H831" s="8"/>
      <c r="I831" s="8"/>
      <c r="J831" s="8"/>
      <c r="K831" s="8"/>
      <c r="L831" s="8"/>
    </row>
    <row r="832" spans="1:12" ht="7.15" customHeight="1">
      <c r="A832" s="8"/>
      <c r="B832" s="8"/>
      <c r="C832" s="8"/>
      <c r="D832" s="8"/>
      <c r="E832" s="8"/>
      <c r="F832" s="8"/>
      <c r="G832" s="8"/>
      <c r="H832" s="8"/>
      <c r="I832" s="8"/>
      <c r="J832" s="8"/>
      <c r="K832" s="8"/>
      <c r="L832" s="8"/>
    </row>
    <row r="833" spans="1:12" ht="7.15" customHeight="1">
      <c r="A833" s="8"/>
      <c r="B833" s="8"/>
      <c r="C833" s="8"/>
      <c r="D833" s="8"/>
      <c r="E833" s="8"/>
      <c r="F833" s="8"/>
      <c r="G833" s="8"/>
      <c r="H833" s="8"/>
      <c r="I833" s="8"/>
      <c r="J833" s="8"/>
      <c r="K833" s="8"/>
      <c r="L833" s="8"/>
    </row>
    <row r="834" spans="1:12" ht="7.15" customHeight="1">
      <c r="A834" s="8"/>
      <c r="B834" s="8"/>
      <c r="C834" s="8"/>
      <c r="D834" s="8"/>
      <c r="E834" s="8"/>
      <c r="F834" s="8"/>
      <c r="G834" s="8"/>
      <c r="H834" s="8"/>
      <c r="I834" s="8"/>
      <c r="J834" s="8"/>
      <c r="K834" s="8"/>
      <c r="L834" s="8"/>
    </row>
    <row r="835" spans="1:12" ht="7.15" customHeight="1">
      <c r="A835" s="8"/>
      <c r="B835" s="8"/>
      <c r="C835" s="8"/>
      <c r="D835" s="8"/>
      <c r="E835" s="8"/>
      <c r="F835" s="8"/>
      <c r="G835" s="8"/>
      <c r="H835" s="8"/>
      <c r="I835" s="8"/>
      <c r="J835" s="8"/>
      <c r="K835" s="8"/>
      <c r="L835" s="8"/>
    </row>
    <row r="836" spans="1:12" ht="7.15" customHeight="1">
      <c r="A836" s="8"/>
      <c r="B836" s="8"/>
      <c r="C836" s="8"/>
      <c r="D836" s="8"/>
      <c r="E836" s="8"/>
      <c r="F836" s="8"/>
      <c r="G836" s="8"/>
      <c r="H836" s="8"/>
      <c r="I836" s="8"/>
      <c r="J836" s="8"/>
      <c r="K836" s="8"/>
      <c r="L836" s="8"/>
    </row>
    <row r="837" spans="1:12" ht="7.15" customHeight="1">
      <c r="A837" s="8"/>
      <c r="B837" s="8"/>
      <c r="C837" s="8"/>
      <c r="D837" s="8"/>
      <c r="E837" s="8"/>
      <c r="F837" s="8"/>
      <c r="G837" s="8"/>
      <c r="H837" s="8"/>
      <c r="I837" s="8"/>
      <c r="J837" s="8"/>
      <c r="K837" s="8"/>
      <c r="L837" s="8"/>
    </row>
    <row r="838" spans="1:12" ht="7.15" customHeight="1">
      <c r="A838" s="8"/>
      <c r="B838" s="8"/>
      <c r="C838" s="8"/>
      <c r="D838" s="8"/>
      <c r="E838" s="8"/>
      <c r="F838" s="8"/>
      <c r="G838" s="8"/>
      <c r="H838" s="8"/>
      <c r="I838" s="8"/>
      <c r="J838" s="8"/>
      <c r="K838" s="8"/>
      <c r="L838" s="8"/>
    </row>
    <row r="839" spans="1:12" ht="7.15" customHeight="1">
      <c r="A839" s="8"/>
      <c r="B839" s="8"/>
      <c r="C839" s="8"/>
      <c r="D839" s="8"/>
      <c r="E839" s="8"/>
      <c r="F839" s="8"/>
      <c r="G839" s="8"/>
      <c r="H839" s="8"/>
      <c r="I839" s="8"/>
      <c r="J839" s="8"/>
      <c r="K839" s="8"/>
      <c r="L839" s="8"/>
    </row>
    <row r="840" spans="1:12" ht="7.15" customHeight="1">
      <c r="A840" s="8"/>
      <c r="B840" s="8"/>
      <c r="C840" s="8"/>
      <c r="D840" s="8"/>
      <c r="E840" s="8"/>
      <c r="F840" s="8"/>
      <c r="G840" s="8"/>
      <c r="H840" s="8"/>
      <c r="I840" s="8"/>
      <c r="J840" s="8"/>
      <c r="K840" s="8"/>
      <c r="L840" s="8"/>
    </row>
    <row r="841" spans="1:12" ht="7.15" customHeight="1">
      <c r="A841" s="8"/>
      <c r="B841" s="8"/>
      <c r="C841" s="8"/>
      <c r="D841" s="8"/>
      <c r="E841" s="8"/>
      <c r="F841" s="8"/>
      <c r="G841" s="8"/>
      <c r="H841" s="8"/>
      <c r="I841" s="8"/>
      <c r="J841" s="8"/>
      <c r="K841" s="8"/>
      <c r="L841" s="8"/>
    </row>
    <row r="842" spans="1:12" ht="7.15" customHeight="1">
      <c r="A842" s="8"/>
      <c r="B842" s="8"/>
      <c r="C842" s="8"/>
      <c r="D842" s="8"/>
      <c r="E842" s="8"/>
      <c r="F842" s="8"/>
      <c r="G842" s="8"/>
      <c r="H842" s="8"/>
      <c r="I842" s="8"/>
      <c r="J842" s="8"/>
      <c r="K842" s="8"/>
      <c r="L842" s="8"/>
    </row>
    <row r="843" spans="1:12" ht="7.15" customHeight="1">
      <c r="A843" s="8"/>
      <c r="B843" s="8"/>
      <c r="C843" s="8"/>
      <c r="D843" s="8"/>
      <c r="E843" s="8"/>
      <c r="F843" s="8"/>
      <c r="G843" s="8"/>
      <c r="H843" s="8"/>
      <c r="I843" s="8"/>
      <c r="J843" s="8"/>
      <c r="K843" s="8"/>
      <c r="L843" s="8"/>
    </row>
    <row r="844" spans="1:12" ht="7.15" customHeight="1">
      <c r="A844" s="8"/>
      <c r="B844" s="8"/>
      <c r="C844" s="8"/>
      <c r="D844" s="8"/>
      <c r="E844" s="8"/>
      <c r="F844" s="8"/>
      <c r="G844" s="8"/>
      <c r="H844" s="8"/>
      <c r="I844" s="8"/>
      <c r="J844" s="8"/>
      <c r="K844" s="8"/>
      <c r="L844" s="8"/>
    </row>
    <row r="845" spans="1:12" ht="7.15" customHeight="1">
      <c r="A845" s="8"/>
      <c r="B845" s="8"/>
      <c r="C845" s="8"/>
      <c r="D845" s="8"/>
      <c r="E845" s="8"/>
      <c r="F845" s="8"/>
      <c r="G845" s="8"/>
      <c r="H845" s="8"/>
      <c r="I845" s="8"/>
      <c r="J845" s="8"/>
      <c r="K845" s="8"/>
      <c r="L845" s="8"/>
    </row>
    <row r="846" spans="1:12" ht="7.15" customHeight="1">
      <c r="A846" s="8"/>
      <c r="B846" s="8"/>
      <c r="C846" s="8"/>
      <c r="D846" s="8"/>
      <c r="E846" s="8"/>
      <c r="F846" s="8"/>
      <c r="G846" s="8"/>
      <c r="H846" s="8"/>
      <c r="I846" s="8"/>
      <c r="J846" s="8"/>
      <c r="K846" s="8"/>
      <c r="L846" s="8"/>
    </row>
    <row r="847" spans="1:12" ht="7.15" customHeight="1">
      <c r="A847" s="8"/>
      <c r="B847" s="8"/>
      <c r="C847" s="8"/>
      <c r="D847" s="8"/>
      <c r="E847" s="8"/>
      <c r="F847" s="8"/>
      <c r="G847" s="8"/>
      <c r="H847" s="8"/>
      <c r="I847" s="8"/>
      <c r="J847" s="8"/>
      <c r="K847" s="8"/>
      <c r="L847" s="8"/>
    </row>
    <row r="848" spans="1:12" ht="7.15" customHeight="1">
      <c r="A848" s="8"/>
      <c r="B848" s="8"/>
      <c r="C848" s="8"/>
      <c r="D848" s="8"/>
      <c r="E848" s="8"/>
      <c r="F848" s="8"/>
      <c r="G848" s="8"/>
      <c r="H848" s="8"/>
      <c r="I848" s="8"/>
      <c r="J848" s="8"/>
      <c r="K848" s="8"/>
      <c r="L848" s="8"/>
    </row>
    <row r="849" spans="1:12" ht="7.15" customHeight="1">
      <c r="A849" s="8"/>
      <c r="B849" s="8"/>
      <c r="C849" s="8"/>
      <c r="D849" s="8"/>
      <c r="E849" s="8"/>
      <c r="F849" s="8"/>
      <c r="G849" s="8"/>
      <c r="H849" s="8"/>
      <c r="I849" s="8"/>
      <c r="J849" s="8"/>
      <c r="K849" s="8"/>
      <c r="L849" s="8"/>
    </row>
    <row r="850" spans="1:12" ht="7.15" customHeight="1">
      <c r="A850" s="8"/>
      <c r="B850" s="8"/>
      <c r="C850" s="8"/>
      <c r="D850" s="8"/>
      <c r="E850" s="8"/>
      <c r="F850" s="8"/>
      <c r="G850" s="8"/>
      <c r="H850" s="8"/>
      <c r="I850" s="8"/>
      <c r="J850" s="8"/>
      <c r="K850" s="8"/>
      <c r="L850" s="8"/>
    </row>
    <row r="851" spans="1:12" ht="7.15" customHeight="1">
      <c r="A851" s="8"/>
      <c r="B851" s="8"/>
      <c r="C851" s="8"/>
      <c r="D851" s="8"/>
      <c r="E851" s="8"/>
      <c r="F851" s="8"/>
      <c r="G851" s="8"/>
      <c r="H851" s="8"/>
      <c r="I851" s="8"/>
      <c r="J851" s="8"/>
      <c r="K851" s="8"/>
      <c r="L851" s="8"/>
    </row>
    <row r="852" spans="1:12" ht="7.15" customHeight="1">
      <c r="A852" s="8"/>
      <c r="B852" s="8"/>
      <c r="C852" s="8"/>
      <c r="D852" s="8"/>
      <c r="E852" s="8"/>
      <c r="F852" s="8"/>
      <c r="G852" s="8"/>
      <c r="H852" s="8"/>
      <c r="I852" s="8"/>
      <c r="J852" s="8"/>
      <c r="K852" s="8"/>
      <c r="L852" s="8"/>
    </row>
    <row r="853" spans="1:12" ht="7.15" customHeight="1">
      <c r="A853" s="8"/>
      <c r="B853" s="8"/>
      <c r="C853" s="8"/>
      <c r="D853" s="8"/>
      <c r="E853" s="8"/>
      <c r="F853" s="8"/>
      <c r="G853" s="8"/>
      <c r="H853" s="8"/>
      <c r="I853" s="8"/>
      <c r="J853" s="8"/>
      <c r="K853" s="8"/>
      <c r="L853" s="8"/>
    </row>
    <row r="854" spans="1:12" ht="7.15" customHeight="1">
      <c r="A854" s="8"/>
      <c r="B854" s="8"/>
      <c r="C854" s="8"/>
      <c r="D854" s="8"/>
      <c r="E854" s="8"/>
      <c r="F854" s="8"/>
      <c r="G854" s="8"/>
      <c r="H854" s="8"/>
      <c r="I854" s="8"/>
      <c r="J854" s="8"/>
      <c r="K854" s="8"/>
      <c r="L854" s="8"/>
    </row>
    <row r="855" spans="1:12" ht="7.15" customHeight="1">
      <c r="A855" s="8"/>
      <c r="B855" s="8"/>
      <c r="C855" s="8"/>
      <c r="D855" s="8"/>
      <c r="E855" s="8"/>
      <c r="F855" s="8"/>
      <c r="G855" s="8"/>
      <c r="H855" s="8"/>
      <c r="I855" s="8"/>
      <c r="J855" s="8"/>
      <c r="K855" s="8"/>
      <c r="L855" s="8"/>
    </row>
    <row r="856" spans="1:12" ht="7.15" customHeight="1">
      <c r="A856" s="8"/>
      <c r="B856" s="8"/>
      <c r="C856" s="8"/>
      <c r="D856" s="8"/>
      <c r="E856" s="8"/>
      <c r="F856" s="8"/>
      <c r="G856" s="8"/>
      <c r="H856" s="8"/>
      <c r="I856" s="8"/>
      <c r="J856" s="8"/>
      <c r="K856" s="8"/>
      <c r="L856" s="8"/>
    </row>
    <row r="857" spans="1:12" ht="7.15" customHeight="1">
      <c r="A857" s="8"/>
      <c r="B857" s="8"/>
      <c r="C857" s="8"/>
      <c r="D857" s="8"/>
      <c r="E857" s="8"/>
      <c r="F857" s="8"/>
      <c r="G857" s="8"/>
      <c r="H857" s="8"/>
      <c r="I857" s="8"/>
      <c r="J857" s="8"/>
      <c r="K857" s="8"/>
      <c r="L857" s="8"/>
    </row>
    <row r="858" spans="1:12" ht="7.15" customHeight="1">
      <c r="A858" s="8"/>
      <c r="B858" s="8"/>
      <c r="C858" s="8"/>
      <c r="D858" s="8"/>
      <c r="E858" s="8"/>
      <c r="F858" s="8"/>
      <c r="G858" s="8"/>
      <c r="H858" s="8"/>
      <c r="I858" s="8"/>
      <c r="J858" s="8"/>
      <c r="K858" s="8"/>
      <c r="L858" s="8"/>
    </row>
    <row r="859" spans="1:12" ht="7.15" customHeight="1">
      <c r="A859" s="8"/>
      <c r="B859" s="8"/>
      <c r="C859" s="8"/>
      <c r="D859" s="8"/>
      <c r="E859" s="8"/>
      <c r="F859" s="8"/>
      <c r="G859" s="8"/>
      <c r="H859" s="8"/>
      <c r="I859" s="8"/>
      <c r="J859" s="8"/>
      <c r="K859" s="8"/>
      <c r="L859" s="8"/>
    </row>
    <row r="860" spans="1:12" ht="7.15" customHeight="1">
      <c r="A860" s="8"/>
      <c r="B860" s="8"/>
      <c r="C860" s="8"/>
      <c r="D860" s="8"/>
      <c r="E860" s="8"/>
      <c r="F860" s="8"/>
      <c r="G860" s="8"/>
      <c r="H860" s="8"/>
      <c r="I860" s="8"/>
      <c r="J860" s="8"/>
      <c r="K860" s="8"/>
      <c r="L860" s="8"/>
    </row>
    <row r="861" spans="1:12" ht="7.15" customHeight="1">
      <c r="A861" s="8"/>
      <c r="B861" s="8"/>
      <c r="C861" s="8"/>
      <c r="D861" s="8"/>
      <c r="E861" s="8"/>
      <c r="F861" s="8"/>
      <c r="G861" s="8"/>
      <c r="H861" s="8"/>
      <c r="I861" s="8"/>
      <c r="J861" s="8"/>
      <c r="K861" s="8"/>
      <c r="L861" s="8"/>
    </row>
    <row r="862" spans="1:12" ht="7.15" customHeight="1">
      <c r="A862" s="8"/>
      <c r="B862" s="8"/>
      <c r="C862" s="8"/>
      <c r="D862" s="8"/>
      <c r="E862" s="8"/>
      <c r="F862" s="8"/>
      <c r="G862" s="8"/>
      <c r="H862" s="8"/>
      <c r="I862" s="8"/>
      <c r="J862" s="8"/>
      <c r="K862" s="8"/>
      <c r="L862" s="8"/>
    </row>
    <row r="863" spans="1:12" ht="7.15" customHeight="1">
      <c r="A863" s="8"/>
      <c r="B863" s="8"/>
      <c r="C863" s="8"/>
      <c r="D863" s="8"/>
      <c r="E863" s="8"/>
      <c r="F863" s="8"/>
      <c r="G863" s="8"/>
      <c r="H863" s="8"/>
      <c r="I863" s="8"/>
      <c r="J863" s="8"/>
      <c r="K863" s="8"/>
      <c r="L863" s="8"/>
    </row>
    <row r="864" spans="1:12" ht="7.15" customHeight="1">
      <c r="A864" s="8"/>
      <c r="B864" s="8"/>
      <c r="C864" s="8"/>
      <c r="D864" s="8"/>
      <c r="E864" s="8"/>
      <c r="F864" s="8"/>
      <c r="G864" s="8"/>
      <c r="H864" s="8"/>
      <c r="I864" s="8"/>
      <c r="J864" s="8"/>
      <c r="K864" s="8"/>
      <c r="L864" s="8"/>
    </row>
    <row r="865" spans="1:12" ht="7.15" customHeight="1">
      <c r="A865" s="8"/>
      <c r="B865" s="8"/>
      <c r="C865" s="8"/>
      <c r="D865" s="8"/>
      <c r="E865" s="8"/>
      <c r="F865" s="8"/>
      <c r="G865" s="8"/>
      <c r="H865" s="8"/>
      <c r="I865" s="8"/>
      <c r="J865" s="8"/>
      <c r="K865" s="8"/>
      <c r="L865" s="8"/>
    </row>
    <row r="866" spans="1:12" ht="7.15" customHeight="1">
      <c r="A866" s="8"/>
      <c r="B866" s="8"/>
      <c r="C866" s="8"/>
      <c r="D866" s="8"/>
      <c r="E866" s="8"/>
      <c r="F866" s="8"/>
      <c r="G866" s="8"/>
      <c r="H866" s="8"/>
      <c r="I866" s="8"/>
      <c r="J866" s="8"/>
      <c r="K866" s="8"/>
      <c r="L866" s="8"/>
    </row>
    <row r="867" spans="1:12" ht="7.15" customHeight="1">
      <c r="A867" s="8"/>
      <c r="B867" s="8"/>
      <c r="C867" s="8"/>
      <c r="D867" s="8"/>
      <c r="E867" s="8"/>
      <c r="F867" s="8"/>
      <c r="G867" s="8"/>
      <c r="H867" s="8"/>
      <c r="I867" s="8"/>
      <c r="J867" s="8"/>
      <c r="K867" s="8"/>
      <c r="L867" s="8"/>
    </row>
    <row r="868" spans="1:12" ht="7.15" customHeight="1">
      <c r="A868" s="8"/>
      <c r="B868" s="8"/>
      <c r="C868" s="8"/>
      <c r="D868" s="8"/>
      <c r="E868" s="8"/>
      <c r="F868" s="8"/>
      <c r="G868" s="8"/>
      <c r="H868" s="8"/>
      <c r="I868" s="8"/>
      <c r="J868" s="8"/>
      <c r="K868" s="8"/>
      <c r="L868" s="8"/>
    </row>
    <row r="869" spans="1:12" ht="7.15" customHeight="1">
      <c r="A869" s="8"/>
      <c r="B869" s="8"/>
      <c r="C869" s="8"/>
      <c r="D869" s="8"/>
      <c r="E869" s="8"/>
      <c r="F869" s="8"/>
      <c r="G869" s="8"/>
      <c r="H869" s="8"/>
      <c r="I869" s="8"/>
      <c r="J869" s="8"/>
      <c r="K869" s="8"/>
      <c r="L869" s="8"/>
    </row>
    <row r="870" spans="1:12" ht="7.15" customHeight="1">
      <c r="A870" s="8"/>
      <c r="B870" s="8"/>
      <c r="C870" s="8"/>
      <c r="D870" s="8"/>
      <c r="E870" s="8"/>
      <c r="F870" s="8"/>
      <c r="G870" s="8"/>
      <c r="H870" s="8"/>
      <c r="I870" s="8"/>
      <c r="J870" s="8"/>
      <c r="K870" s="8"/>
      <c r="L870" s="8"/>
    </row>
    <row r="871" spans="1:12" ht="7.15" customHeight="1">
      <c r="A871" s="8"/>
      <c r="B871" s="8"/>
      <c r="C871" s="8"/>
      <c r="D871" s="8"/>
      <c r="E871" s="8"/>
      <c r="F871" s="8"/>
      <c r="G871" s="8"/>
      <c r="H871" s="8"/>
      <c r="I871" s="8"/>
      <c r="J871" s="8"/>
      <c r="K871" s="8"/>
      <c r="L871" s="8"/>
    </row>
    <row r="872" spans="1:12" ht="7.15" customHeight="1">
      <c r="A872" s="8"/>
      <c r="B872" s="8"/>
      <c r="C872" s="8"/>
      <c r="D872" s="8"/>
      <c r="E872" s="8"/>
      <c r="F872" s="8"/>
      <c r="G872" s="8"/>
      <c r="H872" s="8"/>
      <c r="I872" s="8"/>
      <c r="J872" s="8"/>
      <c r="K872" s="8"/>
      <c r="L872" s="8"/>
    </row>
    <row r="873" spans="1:12" ht="7.15" customHeight="1">
      <c r="A873" s="8"/>
      <c r="B873" s="8"/>
      <c r="C873" s="8"/>
      <c r="D873" s="8"/>
      <c r="E873" s="8"/>
      <c r="F873" s="8"/>
      <c r="G873" s="8"/>
      <c r="H873" s="8"/>
      <c r="I873" s="8"/>
      <c r="J873" s="8"/>
      <c r="K873" s="8"/>
      <c r="L873" s="8"/>
    </row>
    <row r="874" spans="1:12" ht="7.15" customHeight="1">
      <c r="A874" s="8"/>
      <c r="B874" s="8"/>
      <c r="C874" s="8"/>
      <c r="D874" s="8"/>
      <c r="E874" s="8"/>
      <c r="F874" s="8"/>
      <c r="G874" s="8"/>
      <c r="H874" s="8"/>
      <c r="I874" s="8"/>
      <c r="J874" s="8"/>
      <c r="K874" s="8"/>
      <c r="L874" s="8"/>
    </row>
    <row r="875" spans="1:12" ht="7.15" customHeight="1">
      <c r="A875" s="8"/>
      <c r="B875" s="8"/>
      <c r="C875" s="8"/>
      <c r="D875" s="8"/>
      <c r="E875" s="8"/>
      <c r="F875" s="8"/>
      <c r="G875" s="8"/>
      <c r="H875" s="8"/>
      <c r="I875" s="8"/>
      <c r="J875" s="8"/>
      <c r="K875" s="8"/>
      <c r="L875" s="8"/>
    </row>
    <row r="876" spans="1:12" ht="7.15" customHeight="1">
      <c r="A876" s="8"/>
      <c r="B876" s="8"/>
      <c r="C876" s="8"/>
      <c r="D876" s="8"/>
      <c r="E876" s="8"/>
      <c r="F876" s="8"/>
      <c r="G876" s="8"/>
      <c r="H876" s="8"/>
      <c r="I876" s="8"/>
      <c r="J876" s="8"/>
      <c r="K876" s="8"/>
      <c r="L876" s="8"/>
    </row>
    <row r="877" spans="1:12" ht="7.15" customHeight="1">
      <c r="A877" s="8"/>
      <c r="B877" s="8"/>
      <c r="C877" s="8"/>
      <c r="D877" s="8"/>
      <c r="E877" s="8"/>
      <c r="F877" s="8"/>
      <c r="G877" s="8"/>
      <c r="H877" s="8"/>
      <c r="I877" s="8"/>
      <c r="J877" s="8"/>
      <c r="K877" s="8"/>
      <c r="L877" s="8"/>
    </row>
    <row r="878" spans="1:12" ht="7.15" customHeight="1">
      <c r="A878" s="8"/>
      <c r="B878" s="8"/>
      <c r="C878" s="8"/>
      <c r="D878" s="8"/>
      <c r="E878" s="8"/>
      <c r="F878" s="8"/>
      <c r="G878" s="8"/>
      <c r="H878" s="8"/>
      <c r="I878" s="8"/>
      <c r="J878" s="8"/>
      <c r="K878" s="8"/>
      <c r="L878" s="8"/>
    </row>
    <row r="879" spans="1:12" ht="7.15" customHeight="1">
      <c r="A879" s="8"/>
      <c r="B879" s="8"/>
      <c r="C879" s="8"/>
      <c r="D879" s="8"/>
      <c r="E879" s="8"/>
      <c r="F879" s="8"/>
      <c r="G879" s="8"/>
      <c r="H879" s="8"/>
      <c r="I879" s="8"/>
      <c r="J879" s="8"/>
      <c r="K879" s="8"/>
      <c r="L879" s="8"/>
    </row>
    <row r="880" spans="1:12" ht="7.15" customHeight="1">
      <c r="A880" s="8"/>
      <c r="B880" s="8"/>
      <c r="C880" s="8"/>
      <c r="D880" s="8"/>
      <c r="E880" s="8"/>
      <c r="F880" s="8"/>
      <c r="G880" s="8"/>
      <c r="H880" s="8"/>
      <c r="I880" s="8"/>
      <c r="J880" s="8"/>
      <c r="K880" s="8"/>
      <c r="L880" s="8"/>
    </row>
    <row r="881" spans="1:12" ht="7.15" customHeight="1">
      <c r="A881" s="8"/>
      <c r="B881" s="8"/>
      <c r="C881" s="8"/>
      <c r="D881" s="8"/>
      <c r="E881" s="8"/>
      <c r="F881" s="8"/>
      <c r="G881" s="8"/>
      <c r="H881" s="8"/>
      <c r="I881" s="8"/>
      <c r="J881" s="8"/>
      <c r="K881" s="8"/>
      <c r="L881" s="8"/>
    </row>
    <row r="882" spans="1:12" ht="7.15" customHeight="1">
      <c r="A882" s="8"/>
      <c r="B882" s="8"/>
      <c r="C882" s="8"/>
      <c r="D882" s="8"/>
      <c r="E882" s="8"/>
      <c r="F882" s="8"/>
      <c r="G882" s="8"/>
      <c r="H882" s="8"/>
      <c r="I882" s="8"/>
      <c r="J882" s="8"/>
      <c r="K882" s="8"/>
      <c r="L882" s="8"/>
    </row>
    <row r="883" spans="1:12" ht="7.15" customHeight="1">
      <c r="A883" s="8"/>
      <c r="B883" s="8"/>
      <c r="C883" s="8"/>
      <c r="D883" s="8"/>
      <c r="E883" s="8"/>
      <c r="F883" s="8"/>
      <c r="G883" s="8"/>
      <c r="H883" s="8"/>
      <c r="I883" s="8"/>
      <c r="J883" s="8"/>
      <c r="K883" s="8"/>
      <c r="L883" s="8"/>
    </row>
    <row r="884" spans="1:12" ht="7.15" customHeight="1">
      <c r="A884" s="8"/>
      <c r="B884" s="8"/>
      <c r="C884" s="8"/>
      <c r="D884" s="8"/>
      <c r="E884" s="8"/>
      <c r="F884" s="8"/>
      <c r="G884" s="8"/>
      <c r="H884" s="8"/>
      <c r="I884" s="8"/>
      <c r="J884" s="8"/>
      <c r="K884" s="8"/>
      <c r="L884" s="8"/>
    </row>
    <row r="885" spans="1:12" ht="7.15" customHeight="1">
      <c r="A885" s="8"/>
      <c r="B885" s="8"/>
      <c r="C885" s="8"/>
      <c r="D885" s="8"/>
      <c r="E885" s="8"/>
      <c r="F885" s="8"/>
      <c r="G885" s="8"/>
      <c r="H885" s="8"/>
      <c r="I885" s="8"/>
      <c r="J885" s="8"/>
      <c r="K885" s="8"/>
      <c r="L885" s="8"/>
    </row>
    <row r="886" spans="1:12" ht="7.15" customHeight="1">
      <c r="A886" s="8"/>
      <c r="B886" s="8"/>
      <c r="C886" s="8"/>
      <c r="D886" s="8"/>
      <c r="E886" s="8"/>
      <c r="F886" s="8"/>
      <c r="G886" s="8"/>
      <c r="H886" s="8"/>
      <c r="I886" s="8"/>
      <c r="J886" s="8"/>
      <c r="K886" s="8"/>
      <c r="L886" s="8"/>
    </row>
    <row r="887" spans="1:12" ht="7.15" customHeight="1">
      <c r="A887" s="8"/>
      <c r="B887" s="8"/>
      <c r="C887" s="8"/>
      <c r="D887" s="8"/>
      <c r="E887" s="8"/>
      <c r="F887" s="8"/>
      <c r="G887" s="8"/>
      <c r="H887" s="8"/>
      <c r="I887" s="8"/>
      <c r="J887" s="8"/>
      <c r="K887" s="8"/>
      <c r="L887" s="8"/>
    </row>
    <row r="888" spans="1:12" ht="7.15" customHeight="1">
      <c r="A888" s="8"/>
      <c r="B888" s="8"/>
      <c r="C888" s="8"/>
      <c r="D888" s="8"/>
      <c r="E888" s="8"/>
      <c r="F888" s="8"/>
      <c r="G888" s="8"/>
      <c r="H888" s="8"/>
      <c r="I888" s="8"/>
      <c r="J888" s="8"/>
      <c r="K888" s="8"/>
      <c r="L888" s="8"/>
    </row>
    <row r="889" spans="1:12" ht="7.15" customHeight="1">
      <c r="A889" s="8"/>
      <c r="B889" s="8"/>
      <c r="C889" s="8"/>
      <c r="D889" s="8"/>
      <c r="E889" s="8"/>
      <c r="F889" s="8"/>
      <c r="G889" s="8"/>
      <c r="H889" s="8"/>
      <c r="I889" s="8"/>
      <c r="J889" s="8"/>
      <c r="K889" s="8"/>
      <c r="L889" s="8"/>
    </row>
    <row r="890" spans="1:12" ht="7.15" customHeight="1">
      <c r="A890" s="8"/>
      <c r="B890" s="8"/>
      <c r="C890" s="8"/>
      <c r="D890" s="8"/>
      <c r="E890" s="8"/>
      <c r="F890" s="8"/>
      <c r="G890" s="8"/>
      <c r="H890" s="8"/>
      <c r="I890" s="8"/>
      <c r="J890" s="8"/>
      <c r="K890" s="8"/>
      <c r="L890" s="8"/>
    </row>
    <row r="891" spans="1:12" ht="7.15" customHeight="1">
      <c r="A891" s="8"/>
      <c r="B891" s="8"/>
      <c r="C891" s="8"/>
      <c r="D891" s="8"/>
      <c r="E891" s="8"/>
      <c r="F891" s="8"/>
      <c r="G891" s="8"/>
      <c r="H891" s="8"/>
      <c r="I891" s="8"/>
      <c r="J891" s="8"/>
      <c r="K891" s="8"/>
      <c r="L891" s="8"/>
    </row>
    <row r="892" spans="1:12" ht="7.15" customHeight="1">
      <c r="A892" s="8"/>
      <c r="B892" s="8"/>
      <c r="C892" s="8"/>
      <c r="D892" s="8"/>
      <c r="E892" s="8"/>
      <c r="F892" s="8"/>
      <c r="G892" s="8"/>
      <c r="H892" s="8"/>
      <c r="I892" s="8"/>
      <c r="J892" s="8"/>
      <c r="K892" s="8"/>
      <c r="L892" s="8"/>
    </row>
    <row r="893" spans="1:12" ht="7.15" customHeight="1">
      <c r="A893" s="8"/>
      <c r="B893" s="8"/>
      <c r="C893" s="8"/>
      <c r="D893" s="8"/>
      <c r="E893" s="8"/>
      <c r="F893" s="8"/>
      <c r="G893" s="8"/>
      <c r="H893" s="8"/>
      <c r="I893" s="8"/>
      <c r="J893" s="8"/>
      <c r="K893" s="8"/>
      <c r="L893" s="8"/>
    </row>
    <row r="894" spans="1:12" ht="7.15" customHeight="1">
      <c r="A894" s="8"/>
      <c r="B894" s="8"/>
      <c r="C894" s="8"/>
      <c r="D894" s="8"/>
      <c r="E894" s="8"/>
      <c r="F894" s="8"/>
      <c r="G894" s="8"/>
      <c r="H894" s="8"/>
      <c r="I894" s="8"/>
      <c r="J894" s="8"/>
      <c r="K894" s="8"/>
      <c r="L894" s="8"/>
    </row>
    <row r="895" spans="1:12" ht="7.15" customHeight="1">
      <c r="A895" s="8"/>
      <c r="B895" s="8"/>
      <c r="C895" s="8"/>
      <c r="D895" s="8"/>
      <c r="E895" s="8"/>
      <c r="F895" s="8"/>
      <c r="G895" s="8"/>
      <c r="H895" s="8"/>
      <c r="I895" s="8"/>
      <c r="J895" s="8"/>
      <c r="K895" s="8"/>
      <c r="L895" s="8"/>
    </row>
    <row r="896" spans="1:12" ht="7.15" customHeight="1">
      <c r="A896" s="8"/>
      <c r="B896" s="8"/>
      <c r="C896" s="8"/>
      <c r="D896" s="8"/>
      <c r="E896" s="8"/>
      <c r="F896" s="8"/>
      <c r="G896" s="8"/>
      <c r="H896" s="8"/>
      <c r="I896" s="8"/>
      <c r="J896" s="8"/>
      <c r="K896" s="8"/>
      <c r="L896" s="8"/>
    </row>
    <row r="897" spans="1:12" ht="7.15" customHeight="1">
      <c r="A897" s="8"/>
      <c r="B897" s="8"/>
      <c r="C897" s="8"/>
      <c r="D897" s="8"/>
      <c r="E897" s="8"/>
      <c r="F897" s="8"/>
      <c r="G897" s="8"/>
      <c r="H897" s="8"/>
      <c r="I897" s="8"/>
      <c r="J897" s="8"/>
      <c r="K897" s="8"/>
      <c r="L897" s="8"/>
    </row>
    <row r="898" spans="1:12" ht="7.15" customHeight="1">
      <c r="A898" s="8"/>
      <c r="B898" s="8"/>
      <c r="C898" s="8"/>
      <c r="D898" s="8"/>
      <c r="E898" s="8"/>
      <c r="F898" s="8"/>
      <c r="G898" s="8"/>
      <c r="H898" s="8"/>
      <c r="I898" s="8"/>
      <c r="J898" s="8"/>
      <c r="K898" s="8"/>
      <c r="L898" s="8"/>
    </row>
    <row r="899" spans="1:12" ht="7.15" customHeight="1">
      <c r="A899" s="8"/>
      <c r="B899" s="8"/>
      <c r="C899" s="8"/>
      <c r="D899" s="8"/>
      <c r="E899" s="8"/>
      <c r="F899" s="8"/>
      <c r="G899" s="8"/>
      <c r="H899" s="8"/>
      <c r="I899" s="8"/>
      <c r="J899" s="8"/>
      <c r="K899" s="8"/>
      <c r="L899" s="8"/>
    </row>
    <row r="900" spans="1:12" ht="7.15" customHeight="1">
      <c r="A900" s="8"/>
      <c r="B900" s="8"/>
      <c r="C900" s="8"/>
      <c r="D900" s="8"/>
      <c r="E900" s="8"/>
      <c r="F900" s="8"/>
      <c r="G900" s="8"/>
      <c r="H900" s="8"/>
      <c r="I900" s="8"/>
      <c r="J900" s="8"/>
      <c r="K900" s="8"/>
      <c r="L900" s="8"/>
    </row>
    <row r="901" spans="1:12" ht="7.15" customHeight="1">
      <c r="A901" s="8"/>
      <c r="B901" s="8"/>
      <c r="C901" s="8"/>
      <c r="D901" s="8"/>
      <c r="E901" s="8"/>
      <c r="F901" s="8"/>
      <c r="G901" s="8"/>
      <c r="H901" s="8"/>
      <c r="I901" s="8"/>
      <c r="J901" s="8"/>
      <c r="K901" s="8"/>
      <c r="L901" s="8"/>
    </row>
    <row r="902" spans="1:12" ht="7.15" customHeight="1">
      <c r="A902" s="8"/>
      <c r="B902" s="8"/>
      <c r="C902" s="8"/>
      <c r="D902" s="8"/>
      <c r="E902" s="8"/>
      <c r="F902" s="8"/>
      <c r="G902" s="8"/>
      <c r="H902" s="8"/>
      <c r="I902" s="8"/>
      <c r="J902" s="8"/>
      <c r="K902" s="8"/>
      <c r="L902" s="8"/>
    </row>
    <row r="903" spans="1:12" ht="7.15" customHeight="1">
      <c r="A903" s="8"/>
      <c r="B903" s="8"/>
      <c r="C903" s="8"/>
      <c r="D903" s="8"/>
      <c r="E903" s="8"/>
      <c r="F903" s="8"/>
      <c r="G903" s="8"/>
      <c r="H903" s="8"/>
      <c r="I903" s="8"/>
      <c r="J903" s="8"/>
      <c r="K903" s="8"/>
      <c r="L903" s="8"/>
    </row>
    <row r="904" spans="1:12" ht="7.15" customHeight="1">
      <c r="A904" s="8"/>
      <c r="B904" s="8"/>
      <c r="C904" s="8"/>
      <c r="D904" s="8"/>
      <c r="E904" s="8"/>
      <c r="F904" s="8"/>
      <c r="G904" s="8"/>
      <c r="H904" s="8"/>
      <c r="I904" s="8"/>
      <c r="J904" s="8"/>
      <c r="K904" s="8"/>
      <c r="L904" s="8"/>
    </row>
    <row r="905" spans="1:12" ht="7.15" customHeight="1">
      <c r="A905" s="8"/>
      <c r="B905" s="8"/>
      <c r="C905" s="8"/>
      <c r="D905" s="8"/>
      <c r="E905" s="8"/>
      <c r="F905" s="8"/>
      <c r="G905" s="8"/>
      <c r="H905" s="8"/>
      <c r="I905" s="8"/>
      <c r="J905" s="8"/>
      <c r="K905" s="8"/>
      <c r="L905" s="8"/>
    </row>
    <row r="906" spans="1:12" ht="7.15" customHeight="1">
      <c r="A906" s="8"/>
      <c r="B906" s="8"/>
      <c r="C906" s="8"/>
      <c r="D906" s="8"/>
      <c r="E906" s="8"/>
      <c r="F906" s="8"/>
      <c r="G906" s="8"/>
      <c r="H906" s="8"/>
      <c r="I906" s="8"/>
      <c r="J906" s="8"/>
      <c r="K906" s="8"/>
      <c r="L906" s="8"/>
    </row>
    <row r="907" spans="1:12" ht="7.15" customHeight="1">
      <c r="A907" s="8"/>
      <c r="B907" s="8"/>
      <c r="C907" s="8"/>
      <c r="D907" s="8"/>
      <c r="E907" s="8"/>
      <c r="F907" s="8"/>
      <c r="G907" s="8"/>
      <c r="H907" s="8"/>
      <c r="I907" s="8"/>
      <c r="J907" s="8"/>
      <c r="K907" s="8"/>
      <c r="L907" s="8"/>
    </row>
    <row r="908" spans="1:12" ht="7.15" customHeight="1">
      <c r="A908" s="8"/>
      <c r="B908" s="8"/>
      <c r="C908" s="8"/>
      <c r="D908" s="8"/>
      <c r="E908" s="8"/>
      <c r="F908" s="8"/>
      <c r="G908" s="8"/>
      <c r="H908" s="8"/>
      <c r="I908" s="8"/>
      <c r="J908" s="8"/>
      <c r="K908" s="8"/>
      <c r="L908" s="8"/>
    </row>
    <row r="909" spans="1:12" ht="7.15" customHeight="1">
      <c r="A909" s="8"/>
      <c r="B909" s="8"/>
      <c r="C909" s="8"/>
      <c r="D909" s="8"/>
      <c r="E909" s="8"/>
      <c r="F909" s="8"/>
      <c r="G909" s="8"/>
      <c r="H909" s="8"/>
      <c r="I909" s="8"/>
      <c r="J909" s="8"/>
      <c r="K909" s="8"/>
      <c r="L909" s="8"/>
    </row>
    <row r="910" spans="1:12" ht="7.15" customHeight="1">
      <c r="A910" s="8"/>
      <c r="B910" s="8"/>
      <c r="C910" s="8"/>
      <c r="D910" s="8"/>
      <c r="E910" s="8"/>
      <c r="F910" s="8"/>
      <c r="G910" s="8"/>
      <c r="H910" s="8"/>
      <c r="I910" s="8"/>
      <c r="J910" s="8"/>
      <c r="K910" s="8"/>
      <c r="L910" s="8"/>
    </row>
    <row r="911" spans="1:12" ht="7.15" customHeight="1">
      <c r="A911" s="8"/>
      <c r="B911" s="8"/>
      <c r="C911" s="8"/>
      <c r="D911" s="8"/>
      <c r="E911" s="8"/>
      <c r="F911" s="8"/>
      <c r="G911" s="8"/>
      <c r="H911" s="8"/>
      <c r="I911" s="8"/>
      <c r="J911" s="8"/>
      <c r="K911" s="8"/>
      <c r="L911" s="8"/>
    </row>
    <row r="912" spans="1:12" ht="7.15" customHeight="1">
      <c r="A912" s="8"/>
      <c r="B912" s="8"/>
      <c r="C912" s="8"/>
      <c r="D912" s="8"/>
      <c r="E912" s="8"/>
      <c r="F912" s="8"/>
      <c r="G912" s="8"/>
      <c r="H912" s="8"/>
      <c r="I912" s="8"/>
      <c r="J912" s="8"/>
      <c r="K912" s="8"/>
      <c r="L912" s="8"/>
    </row>
    <row r="913" spans="1:12" ht="7.15" customHeight="1">
      <c r="A913" s="8"/>
      <c r="B913" s="8"/>
      <c r="C913" s="8"/>
      <c r="D913" s="8"/>
      <c r="E913" s="8"/>
      <c r="F913" s="8"/>
      <c r="G913" s="8"/>
      <c r="H913" s="8"/>
      <c r="I913" s="8"/>
      <c r="J913" s="8"/>
      <c r="K913" s="8"/>
      <c r="L913" s="8"/>
    </row>
    <row r="914" spans="1:12" ht="7.15" customHeight="1">
      <c r="A914" s="8"/>
      <c r="B914" s="8"/>
      <c r="C914" s="8"/>
      <c r="D914" s="8"/>
      <c r="E914" s="8"/>
      <c r="F914" s="8"/>
      <c r="G914" s="8"/>
      <c r="H914" s="8"/>
      <c r="I914" s="8"/>
      <c r="J914" s="8"/>
      <c r="K914" s="8"/>
      <c r="L914" s="8"/>
    </row>
    <row r="915" spans="1:12" ht="7.15" customHeight="1">
      <c r="A915" s="8"/>
      <c r="B915" s="8"/>
      <c r="C915" s="8"/>
      <c r="D915" s="8"/>
      <c r="E915" s="8"/>
      <c r="F915" s="8"/>
      <c r="G915" s="8"/>
      <c r="H915" s="8"/>
      <c r="I915" s="8"/>
      <c r="J915" s="8"/>
      <c r="K915" s="8"/>
      <c r="L915" s="8"/>
    </row>
    <row r="916" spans="1:12" ht="7.15" customHeight="1">
      <c r="A916" s="8"/>
      <c r="B916" s="8"/>
      <c r="C916" s="8"/>
      <c r="D916" s="8"/>
      <c r="E916" s="8"/>
      <c r="F916" s="8"/>
      <c r="G916" s="8"/>
      <c r="H916" s="8"/>
      <c r="I916" s="8"/>
      <c r="J916" s="8"/>
      <c r="K916" s="8"/>
      <c r="L916" s="8"/>
    </row>
    <row r="917" spans="1:12" ht="7.15" customHeight="1">
      <c r="A917" s="8"/>
      <c r="B917" s="8"/>
      <c r="C917" s="8"/>
      <c r="D917" s="8"/>
      <c r="E917" s="8"/>
      <c r="F917" s="8"/>
      <c r="G917" s="8"/>
      <c r="H917" s="8"/>
      <c r="I917" s="8"/>
      <c r="J917" s="8"/>
      <c r="K917" s="8"/>
      <c r="L917" s="8"/>
    </row>
    <row r="918" spans="1:12" ht="7.15" customHeight="1">
      <c r="A918" s="8"/>
      <c r="B918" s="8"/>
      <c r="C918" s="8"/>
      <c r="D918" s="8"/>
      <c r="E918" s="8"/>
      <c r="F918" s="8"/>
      <c r="G918" s="8"/>
      <c r="H918" s="8"/>
      <c r="I918" s="8"/>
      <c r="J918" s="8"/>
      <c r="K918" s="8"/>
      <c r="L918" s="8"/>
    </row>
    <row r="919" spans="1:12" ht="7.15" customHeight="1">
      <c r="A919" s="8"/>
      <c r="B919" s="8"/>
      <c r="C919" s="8"/>
      <c r="D919" s="8"/>
      <c r="E919" s="8"/>
      <c r="F919" s="8"/>
      <c r="G919" s="8"/>
      <c r="H919" s="8"/>
      <c r="I919" s="8"/>
      <c r="J919" s="8"/>
      <c r="K919" s="8"/>
      <c r="L919" s="8"/>
    </row>
    <row r="920" spans="1:12" ht="7.15" customHeight="1">
      <c r="A920" s="8"/>
      <c r="B920" s="8"/>
      <c r="C920" s="8"/>
      <c r="D920" s="8"/>
      <c r="E920" s="8"/>
      <c r="F920" s="8"/>
      <c r="G920" s="8"/>
      <c r="H920" s="8"/>
      <c r="I920" s="8"/>
      <c r="J920" s="8"/>
      <c r="K920" s="8"/>
      <c r="L920" s="8"/>
    </row>
    <row r="921" spans="1:12" ht="7.15" customHeight="1">
      <c r="A921" s="8"/>
      <c r="B921" s="8"/>
      <c r="C921" s="8"/>
      <c r="D921" s="8"/>
      <c r="E921" s="8"/>
      <c r="F921" s="8"/>
      <c r="G921" s="8"/>
      <c r="H921" s="8"/>
      <c r="I921" s="8"/>
      <c r="J921" s="8"/>
      <c r="K921" s="8"/>
      <c r="L921" s="8"/>
    </row>
    <row r="922" spans="1:12" ht="7.15" customHeight="1">
      <c r="A922" s="8"/>
      <c r="B922" s="8"/>
      <c r="C922" s="8"/>
      <c r="D922" s="8"/>
      <c r="E922" s="8"/>
      <c r="F922" s="8"/>
      <c r="G922" s="8"/>
      <c r="H922" s="8"/>
      <c r="I922" s="8"/>
      <c r="J922" s="8"/>
      <c r="K922" s="8"/>
      <c r="L922" s="8"/>
    </row>
    <row r="923" spans="1:12" ht="7.15" customHeight="1">
      <c r="A923" s="8"/>
      <c r="B923" s="8"/>
      <c r="C923" s="8"/>
      <c r="D923" s="8"/>
      <c r="E923" s="8"/>
      <c r="F923" s="8"/>
      <c r="G923" s="8"/>
      <c r="H923" s="8"/>
      <c r="I923" s="8"/>
      <c r="J923" s="8"/>
      <c r="K923" s="8"/>
      <c r="L923" s="8"/>
    </row>
    <row r="924" spans="1:12" ht="7.15" customHeight="1">
      <c r="A924" s="8"/>
      <c r="B924" s="8"/>
      <c r="C924" s="8"/>
      <c r="D924" s="8"/>
      <c r="E924" s="8"/>
      <c r="F924" s="8"/>
      <c r="G924" s="8"/>
      <c r="H924" s="8"/>
      <c r="I924" s="8"/>
      <c r="J924" s="8"/>
      <c r="K924" s="8"/>
      <c r="L924" s="8"/>
    </row>
    <row r="925" spans="1:12" ht="7.15" customHeight="1">
      <c r="A925" s="8"/>
      <c r="B925" s="8"/>
      <c r="C925" s="8"/>
      <c r="D925" s="8"/>
      <c r="E925" s="8"/>
      <c r="F925" s="8"/>
      <c r="G925" s="8"/>
      <c r="H925" s="8"/>
      <c r="I925" s="8"/>
      <c r="J925" s="8"/>
      <c r="K925" s="8"/>
      <c r="L925" s="8"/>
    </row>
    <row r="926" spans="1:12" ht="7.15" customHeight="1">
      <c r="A926" s="8"/>
      <c r="B926" s="8"/>
      <c r="C926" s="8"/>
      <c r="D926" s="8"/>
      <c r="E926" s="8"/>
      <c r="F926" s="8"/>
      <c r="G926" s="8"/>
      <c r="H926" s="8"/>
      <c r="I926" s="8"/>
      <c r="J926" s="8"/>
      <c r="K926" s="8"/>
      <c r="L926" s="8"/>
    </row>
    <row r="927" spans="1:12" ht="7.15" customHeight="1">
      <c r="A927" s="8"/>
      <c r="B927" s="8"/>
      <c r="C927" s="8"/>
      <c r="D927" s="8"/>
      <c r="E927" s="8"/>
      <c r="F927" s="8"/>
      <c r="G927" s="8"/>
      <c r="H927" s="8"/>
      <c r="I927" s="8"/>
      <c r="J927" s="8"/>
      <c r="K927" s="8"/>
      <c r="L927" s="8"/>
    </row>
    <row r="928" spans="1:12" ht="7.15" customHeight="1">
      <c r="A928" s="8"/>
      <c r="B928" s="8"/>
      <c r="C928" s="8"/>
      <c r="D928" s="8"/>
      <c r="E928" s="8"/>
      <c r="F928" s="8"/>
      <c r="G928" s="8"/>
      <c r="H928" s="8"/>
      <c r="I928" s="8"/>
      <c r="J928" s="8"/>
      <c r="K928" s="8"/>
      <c r="L928" s="8"/>
    </row>
    <row r="929" spans="1:12" ht="7.15" customHeight="1">
      <c r="A929" s="8"/>
      <c r="B929" s="8"/>
      <c r="C929" s="8"/>
      <c r="D929" s="8"/>
      <c r="E929" s="8"/>
      <c r="F929" s="8"/>
      <c r="G929" s="8"/>
      <c r="H929" s="8"/>
      <c r="I929" s="8"/>
      <c r="J929" s="8"/>
      <c r="K929" s="8"/>
      <c r="L929" s="8"/>
    </row>
    <row r="930" spans="1:12" ht="7.15" customHeight="1">
      <c r="A930" s="8"/>
      <c r="B930" s="8"/>
      <c r="C930" s="8"/>
      <c r="D930" s="8"/>
      <c r="E930" s="8"/>
      <c r="F930" s="8"/>
      <c r="G930" s="8"/>
      <c r="H930" s="8"/>
      <c r="I930" s="8"/>
      <c r="J930" s="8"/>
      <c r="K930" s="8"/>
      <c r="L930" s="8"/>
    </row>
    <row r="931" spans="1:12" ht="7.15" customHeight="1">
      <c r="A931" s="8"/>
      <c r="B931" s="8"/>
      <c r="C931" s="8"/>
      <c r="D931" s="8"/>
      <c r="E931" s="8"/>
      <c r="F931" s="8"/>
      <c r="G931" s="8"/>
      <c r="H931" s="8"/>
      <c r="I931" s="8"/>
      <c r="J931" s="8"/>
      <c r="K931" s="8"/>
      <c r="L931" s="8"/>
    </row>
    <row r="932" spans="1:12" ht="7.15" customHeight="1">
      <c r="A932" s="8"/>
      <c r="B932" s="8"/>
      <c r="C932" s="8"/>
      <c r="D932" s="8"/>
      <c r="E932" s="8"/>
      <c r="F932" s="8"/>
      <c r="G932" s="8"/>
      <c r="H932" s="8"/>
      <c r="I932" s="8"/>
      <c r="J932" s="8"/>
      <c r="K932" s="8"/>
      <c r="L932" s="8"/>
    </row>
    <row r="933" spans="1:12" ht="7.15" customHeight="1">
      <c r="A933" s="8"/>
      <c r="B933" s="8"/>
      <c r="C933" s="8"/>
      <c r="D933" s="8"/>
      <c r="E933" s="8"/>
      <c r="F933" s="8"/>
      <c r="G933" s="8"/>
      <c r="H933" s="8"/>
      <c r="I933" s="8"/>
      <c r="J933" s="8"/>
      <c r="K933" s="8"/>
      <c r="L933" s="8"/>
    </row>
    <row r="934" spans="1:12" ht="7.15" customHeight="1">
      <c r="A934" s="8"/>
      <c r="B934" s="8"/>
      <c r="C934" s="8"/>
      <c r="D934" s="8"/>
      <c r="E934" s="8"/>
      <c r="F934" s="8"/>
      <c r="G934" s="8"/>
      <c r="H934" s="8"/>
      <c r="I934" s="8"/>
      <c r="J934" s="8"/>
      <c r="K934" s="8"/>
      <c r="L934" s="8"/>
    </row>
    <row r="935" spans="1:12" ht="7.15" customHeight="1">
      <c r="A935" s="8"/>
      <c r="B935" s="8"/>
      <c r="C935" s="8"/>
      <c r="D935" s="8"/>
      <c r="E935" s="8"/>
      <c r="F935" s="8"/>
      <c r="G935" s="8"/>
      <c r="H935" s="8"/>
      <c r="I935" s="8"/>
      <c r="J935" s="8"/>
      <c r="K935" s="8"/>
      <c r="L935" s="8"/>
    </row>
    <row r="936" spans="1:12" ht="7.15" customHeight="1">
      <c r="A936" s="8"/>
      <c r="B936" s="8"/>
      <c r="C936" s="8"/>
      <c r="D936" s="8"/>
      <c r="E936" s="8"/>
      <c r="F936" s="8"/>
      <c r="G936" s="8"/>
      <c r="H936" s="8"/>
      <c r="I936" s="8"/>
      <c r="J936" s="8"/>
      <c r="K936" s="8"/>
      <c r="L936" s="8"/>
    </row>
    <row r="937" spans="1:12" ht="7.15" customHeight="1">
      <c r="A937" s="8"/>
      <c r="B937" s="8"/>
      <c r="C937" s="8"/>
      <c r="D937" s="8"/>
      <c r="E937" s="8"/>
      <c r="F937" s="8"/>
      <c r="G937" s="8"/>
      <c r="H937" s="8"/>
      <c r="I937" s="8"/>
      <c r="J937" s="8"/>
      <c r="K937" s="8"/>
      <c r="L937" s="8"/>
    </row>
    <row r="938" spans="1:12" ht="7.15" customHeight="1">
      <c r="A938" s="8"/>
      <c r="B938" s="8"/>
      <c r="C938" s="8"/>
      <c r="D938" s="8"/>
      <c r="E938" s="8"/>
      <c r="F938" s="8"/>
      <c r="G938" s="8"/>
      <c r="H938" s="8"/>
      <c r="I938" s="8"/>
      <c r="J938" s="8"/>
      <c r="K938" s="8"/>
      <c r="L938" s="8"/>
    </row>
    <row r="939" spans="1:12" ht="7.15" customHeight="1">
      <c r="A939" s="8"/>
      <c r="B939" s="8"/>
      <c r="C939" s="8"/>
      <c r="D939" s="8"/>
      <c r="E939" s="8"/>
      <c r="F939" s="8"/>
      <c r="G939" s="8"/>
      <c r="H939" s="8"/>
      <c r="I939" s="8"/>
      <c r="J939" s="8"/>
      <c r="K939" s="8"/>
      <c r="L939" s="8"/>
    </row>
    <row r="940" spans="1:12" ht="7.15" customHeight="1">
      <c r="A940" s="8"/>
      <c r="B940" s="8"/>
      <c r="C940" s="8"/>
      <c r="D940" s="8"/>
      <c r="E940" s="8"/>
      <c r="F940" s="8"/>
      <c r="G940" s="8"/>
      <c r="H940" s="8"/>
      <c r="I940" s="8"/>
      <c r="J940" s="8"/>
      <c r="K940" s="8"/>
      <c r="L940" s="8"/>
    </row>
    <row r="941" spans="1:12" ht="7.15" customHeight="1">
      <c r="A941" s="8"/>
      <c r="B941" s="8"/>
      <c r="C941" s="8"/>
      <c r="D941" s="8"/>
      <c r="E941" s="8"/>
      <c r="F941" s="8"/>
      <c r="G941" s="8"/>
      <c r="H941" s="8"/>
      <c r="I941" s="8"/>
      <c r="J941" s="8"/>
      <c r="K941" s="8"/>
      <c r="L941" s="8"/>
    </row>
    <row r="942" spans="1:12" ht="7.15" customHeight="1">
      <c r="A942" s="8"/>
      <c r="B942" s="8"/>
      <c r="C942" s="8"/>
      <c r="D942" s="8"/>
      <c r="E942" s="8"/>
      <c r="F942" s="8"/>
      <c r="G942" s="8"/>
      <c r="H942" s="8"/>
      <c r="I942" s="8"/>
      <c r="J942" s="8"/>
      <c r="K942" s="8"/>
      <c r="L942" s="8"/>
    </row>
    <row r="943" spans="1:12" ht="7.15" customHeight="1">
      <c r="A943" s="8"/>
      <c r="B943" s="8"/>
      <c r="C943" s="8"/>
      <c r="D943" s="8"/>
      <c r="E943" s="8"/>
      <c r="F943" s="8"/>
      <c r="G943" s="8"/>
      <c r="H943" s="8"/>
      <c r="I943" s="8"/>
      <c r="J943" s="8"/>
      <c r="K943" s="8"/>
      <c r="L943" s="8"/>
    </row>
    <row r="944" spans="1:12" ht="7.15" customHeight="1">
      <c r="A944" s="8"/>
      <c r="B944" s="8"/>
      <c r="C944" s="8"/>
      <c r="D944" s="8"/>
      <c r="E944" s="8"/>
      <c r="F944" s="8"/>
      <c r="G944" s="8"/>
      <c r="H944" s="8"/>
      <c r="I944" s="8"/>
      <c r="J944" s="8"/>
      <c r="K944" s="8"/>
      <c r="L944" s="8"/>
    </row>
    <row r="945" spans="1:12" ht="7.15" customHeight="1">
      <c r="A945" s="8"/>
      <c r="B945" s="8"/>
      <c r="C945" s="8"/>
      <c r="D945" s="8"/>
      <c r="E945" s="8"/>
      <c r="F945" s="8"/>
      <c r="G945" s="8"/>
      <c r="H945" s="8"/>
      <c r="I945" s="8"/>
      <c r="J945" s="8"/>
      <c r="K945" s="8"/>
      <c r="L945" s="8"/>
    </row>
    <row r="946" spans="1:12" ht="7.15" customHeight="1">
      <c r="A946" s="8"/>
      <c r="B946" s="8"/>
      <c r="C946" s="8"/>
      <c r="D946" s="8"/>
      <c r="E946" s="8"/>
      <c r="F946" s="8"/>
      <c r="G946" s="8"/>
      <c r="H946" s="8"/>
      <c r="I946" s="8"/>
      <c r="J946" s="8"/>
      <c r="K946" s="8"/>
      <c r="L946" s="8"/>
    </row>
    <row r="947" spans="1:12" ht="7.15" customHeight="1">
      <c r="A947" s="8"/>
      <c r="B947" s="8"/>
      <c r="C947" s="8"/>
      <c r="D947" s="8"/>
      <c r="E947" s="8"/>
      <c r="F947" s="8"/>
      <c r="G947" s="8"/>
      <c r="H947" s="8"/>
      <c r="I947" s="8"/>
      <c r="J947" s="8"/>
      <c r="K947" s="8"/>
      <c r="L947" s="8"/>
    </row>
    <row r="948" spans="1:12" ht="7.15" customHeight="1">
      <c r="A948" s="8"/>
      <c r="B948" s="8"/>
      <c r="C948" s="8"/>
      <c r="D948" s="8"/>
      <c r="E948" s="8"/>
      <c r="F948" s="8"/>
      <c r="G948" s="8"/>
      <c r="H948" s="8"/>
      <c r="I948" s="8"/>
      <c r="J948" s="8"/>
      <c r="K948" s="8"/>
      <c r="L948" s="8"/>
    </row>
    <row r="949" spans="1:12" ht="7.15" customHeight="1">
      <c r="A949" s="8"/>
      <c r="B949" s="8"/>
      <c r="C949" s="8"/>
      <c r="D949" s="8"/>
      <c r="E949" s="8"/>
      <c r="F949" s="8"/>
      <c r="G949" s="8"/>
      <c r="H949" s="8"/>
      <c r="I949" s="8"/>
      <c r="J949" s="8"/>
      <c r="K949" s="8"/>
      <c r="L949" s="8"/>
    </row>
    <row r="950" spans="1:12" ht="7.15" customHeight="1">
      <c r="A950" s="8"/>
      <c r="B950" s="8"/>
      <c r="C950" s="8"/>
      <c r="D950" s="8"/>
      <c r="E950" s="8"/>
      <c r="F950" s="8"/>
      <c r="G950" s="8"/>
      <c r="H950" s="8"/>
      <c r="I950" s="8"/>
      <c r="J950" s="8"/>
      <c r="K950" s="8"/>
      <c r="L950" s="8"/>
    </row>
    <row r="951" spans="1:12" ht="7.15" customHeight="1">
      <c r="A951" s="8"/>
      <c r="B951" s="8"/>
      <c r="C951" s="8"/>
      <c r="D951" s="8"/>
      <c r="E951" s="8"/>
      <c r="F951" s="8"/>
      <c r="G951" s="8"/>
      <c r="H951" s="8"/>
      <c r="I951" s="8"/>
      <c r="J951" s="8"/>
      <c r="K951" s="8"/>
      <c r="L951" s="8"/>
    </row>
    <row r="952" spans="1:12" ht="7.15" customHeight="1">
      <c r="A952" s="8"/>
      <c r="B952" s="8"/>
      <c r="C952" s="8"/>
      <c r="D952" s="8"/>
      <c r="E952" s="8"/>
      <c r="F952" s="8"/>
      <c r="G952" s="8"/>
      <c r="H952" s="8"/>
      <c r="I952" s="8"/>
      <c r="J952" s="8"/>
      <c r="K952" s="8"/>
      <c r="L952" s="8"/>
    </row>
    <row r="953" spans="1:12" ht="7.15" customHeight="1">
      <c r="A953" s="8"/>
      <c r="B953" s="8"/>
      <c r="C953" s="8"/>
      <c r="D953" s="8"/>
      <c r="E953" s="8"/>
      <c r="F953" s="8"/>
      <c r="G953" s="8"/>
      <c r="H953" s="8"/>
      <c r="I953" s="8"/>
      <c r="J953" s="8"/>
      <c r="K953" s="8"/>
      <c r="L953" s="8"/>
    </row>
    <row r="954" spans="1:12" ht="7.15" customHeight="1">
      <c r="A954" s="8"/>
      <c r="B954" s="8"/>
      <c r="C954" s="8"/>
      <c r="D954" s="8"/>
      <c r="E954" s="8"/>
      <c r="F954" s="8"/>
      <c r="G954" s="8"/>
      <c r="H954" s="8"/>
      <c r="I954" s="8"/>
      <c r="J954" s="8"/>
      <c r="K954" s="8"/>
      <c r="L954" s="8"/>
    </row>
    <row r="955" spans="1:12" ht="7.15" customHeight="1">
      <c r="A955" s="8"/>
      <c r="B955" s="8"/>
      <c r="C955" s="8"/>
      <c r="D955" s="8"/>
      <c r="E955" s="8"/>
      <c r="F955" s="8"/>
      <c r="G955" s="8"/>
      <c r="H955" s="8"/>
      <c r="I955" s="8"/>
      <c r="J955" s="8"/>
      <c r="K955" s="8"/>
      <c r="L955" s="8"/>
    </row>
    <row r="956" spans="1:12" ht="7.15" customHeight="1">
      <c r="A956" s="8"/>
      <c r="B956" s="8"/>
      <c r="C956" s="8"/>
      <c r="D956" s="8"/>
      <c r="E956" s="8"/>
      <c r="F956" s="8"/>
      <c r="G956" s="8"/>
      <c r="H956" s="8"/>
      <c r="I956" s="8"/>
      <c r="J956" s="8"/>
      <c r="K956" s="8"/>
      <c r="L956" s="8"/>
    </row>
    <row r="957" spans="1:12" ht="7.15" customHeight="1">
      <c r="A957" s="8"/>
      <c r="B957" s="8"/>
      <c r="C957" s="8"/>
      <c r="D957" s="8"/>
      <c r="E957" s="8"/>
      <c r="F957" s="8"/>
      <c r="G957" s="8"/>
      <c r="H957" s="8"/>
      <c r="I957" s="8"/>
      <c r="J957" s="8"/>
      <c r="K957" s="8"/>
      <c r="L957" s="8"/>
    </row>
    <row r="958" spans="1:12" ht="7.15" customHeight="1">
      <c r="A958" s="8"/>
      <c r="B958" s="8"/>
      <c r="C958" s="8"/>
      <c r="D958" s="8"/>
      <c r="E958" s="8"/>
      <c r="F958" s="8"/>
      <c r="G958" s="8"/>
      <c r="H958" s="8"/>
      <c r="I958" s="8"/>
      <c r="J958" s="8"/>
      <c r="K958" s="8"/>
      <c r="L958" s="8"/>
    </row>
    <row r="959" spans="1:12" ht="7.15" customHeight="1">
      <c r="A959" s="8"/>
      <c r="B959" s="8"/>
      <c r="C959" s="8"/>
      <c r="D959" s="8"/>
      <c r="E959" s="8"/>
      <c r="F959" s="8"/>
      <c r="G959" s="8"/>
      <c r="H959" s="8"/>
      <c r="I959" s="8"/>
      <c r="J959" s="8"/>
      <c r="K959" s="8"/>
      <c r="L959" s="8"/>
    </row>
    <row r="960" spans="1:12" ht="7.15" customHeight="1">
      <c r="A960" s="8"/>
      <c r="B960" s="8"/>
      <c r="C960" s="8"/>
      <c r="D960" s="8"/>
      <c r="E960" s="8"/>
      <c r="F960" s="8"/>
      <c r="G960" s="8"/>
      <c r="H960" s="8"/>
      <c r="I960" s="8"/>
      <c r="J960" s="8"/>
      <c r="K960" s="8"/>
      <c r="L960" s="8"/>
    </row>
    <row r="961" spans="1:12" ht="7.15" customHeight="1">
      <c r="A961" s="8"/>
      <c r="B961" s="8"/>
      <c r="C961" s="8"/>
      <c r="D961" s="8"/>
      <c r="E961" s="8"/>
      <c r="F961" s="8"/>
      <c r="G961" s="8"/>
      <c r="H961" s="8"/>
      <c r="I961" s="8"/>
      <c r="J961" s="8"/>
      <c r="K961" s="8"/>
      <c r="L961" s="8"/>
    </row>
    <row r="962" spans="1:12" ht="7.15" customHeight="1">
      <c r="A962" s="8"/>
      <c r="B962" s="8"/>
      <c r="C962" s="8"/>
      <c r="D962" s="8"/>
      <c r="E962" s="8"/>
      <c r="F962" s="8"/>
      <c r="G962" s="8"/>
      <c r="H962" s="8"/>
      <c r="I962" s="8"/>
      <c r="J962" s="8"/>
      <c r="K962" s="8"/>
      <c r="L962" s="8"/>
    </row>
    <row r="963" spans="1:12" ht="7.15" customHeight="1">
      <c r="A963" s="8"/>
      <c r="B963" s="8"/>
      <c r="C963" s="8"/>
      <c r="D963" s="8"/>
      <c r="E963" s="8"/>
      <c r="F963" s="8"/>
      <c r="G963" s="8"/>
      <c r="H963" s="8"/>
      <c r="I963" s="8"/>
      <c r="J963" s="8"/>
      <c r="K963" s="8"/>
      <c r="L963" s="8"/>
    </row>
    <row r="964" spans="1:12" ht="7.15" customHeight="1">
      <c r="A964" s="8"/>
      <c r="B964" s="8"/>
      <c r="C964" s="8"/>
      <c r="D964" s="8"/>
      <c r="E964" s="8"/>
      <c r="F964" s="8"/>
      <c r="G964" s="8"/>
      <c r="H964" s="8"/>
      <c r="I964" s="8"/>
      <c r="J964" s="8"/>
      <c r="K964" s="8"/>
      <c r="L964" s="8"/>
    </row>
    <row r="965" spans="1:12" ht="7.15" customHeight="1">
      <c r="A965" s="8"/>
      <c r="B965" s="8"/>
      <c r="C965" s="8"/>
      <c r="D965" s="8"/>
      <c r="E965" s="8"/>
      <c r="F965" s="8"/>
      <c r="G965" s="8"/>
      <c r="H965" s="8"/>
      <c r="I965" s="8"/>
      <c r="J965" s="8"/>
      <c r="K965" s="8"/>
      <c r="L965" s="8"/>
    </row>
    <row r="966" spans="1:12" ht="7.15" customHeight="1">
      <c r="A966" s="8"/>
      <c r="B966" s="8"/>
      <c r="C966" s="8"/>
      <c r="D966" s="8"/>
      <c r="E966" s="8"/>
      <c r="F966" s="8"/>
      <c r="G966" s="8"/>
      <c r="H966" s="8"/>
      <c r="I966" s="8"/>
      <c r="J966" s="8"/>
      <c r="K966" s="8"/>
      <c r="L966" s="8"/>
    </row>
    <row r="967" spans="1:12" ht="7.15" customHeight="1">
      <c r="A967" s="8"/>
      <c r="B967" s="8"/>
      <c r="C967" s="8"/>
      <c r="D967" s="8"/>
      <c r="E967" s="8"/>
      <c r="F967" s="8"/>
      <c r="G967" s="8"/>
      <c r="H967" s="8"/>
      <c r="I967" s="8"/>
      <c r="J967" s="8"/>
      <c r="K967" s="8"/>
      <c r="L967" s="8"/>
    </row>
    <row r="968" spans="1:12" ht="7.15" customHeight="1">
      <c r="A968" s="8"/>
      <c r="B968" s="8"/>
      <c r="C968" s="8"/>
      <c r="D968" s="8"/>
      <c r="E968" s="8"/>
      <c r="F968" s="8"/>
      <c r="G968" s="8"/>
      <c r="H968" s="8"/>
      <c r="I968" s="8"/>
      <c r="J968" s="8"/>
      <c r="K968" s="8"/>
      <c r="L968" s="8"/>
    </row>
    <row r="969" spans="1:12" ht="7.15" customHeight="1">
      <c r="A969" s="8"/>
      <c r="B969" s="8"/>
      <c r="C969" s="8"/>
      <c r="D969" s="8"/>
      <c r="E969" s="8"/>
      <c r="F969" s="8"/>
      <c r="G969" s="8"/>
      <c r="H969" s="8"/>
      <c r="I969" s="8"/>
      <c r="J969" s="8"/>
      <c r="K969" s="8"/>
      <c r="L969" s="8"/>
    </row>
    <row r="970" spans="1:12" ht="7.15" customHeight="1">
      <c r="A970" s="8"/>
      <c r="B970" s="8"/>
      <c r="C970" s="8"/>
      <c r="D970" s="8"/>
      <c r="E970" s="8"/>
      <c r="F970" s="8"/>
      <c r="G970" s="8"/>
      <c r="H970" s="8"/>
      <c r="I970" s="8"/>
      <c r="J970" s="8"/>
      <c r="K970" s="8"/>
      <c r="L970" s="8"/>
    </row>
    <row r="971" spans="1:12" ht="7.15" customHeight="1">
      <c r="A971" s="8"/>
      <c r="B971" s="8"/>
      <c r="C971" s="8"/>
      <c r="D971" s="8"/>
      <c r="E971" s="8"/>
      <c r="F971" s="8"/>
      <c r="G971" s="8"/>
      <c r="H971" s="8"/>
      <c r="I971" s="8"/>
      <c r="J971" s="8"/>
      <c r="K971" s="8"/>
      <c r="L971" s="8"/>
    </row>
    <row r="972" spans="1:12" ht="7.15" customHeight="1">
      <c r="A972" s="8"/>
      <c r="B972" s="8"/>
      <c r="C972" s="8"/>
      <c r="D972" s="8"/>
      <c r="E972" s="8"/>
      <c r="F972" s="8"/>
      <c r="G972" s="8"/>
      <c r="H972" s="8"/>
      <c r="I972" s="8"/>
      <c r="J972" s="8"/>
      <c r="K972" s="8"/>
      <c r="L972" s="8"/>
    </row>
    <row r="973" spans="1:12" ht="7.15" customHeight="1">
      <c r="A973" s="8"/>
      <c r="B973" s="8"/>
      <c r="C973" s="8"/>
      <c r="D973" s="8"/>
      <c r="E973" s="8"/>
      <c r="F973" s="8"/>
      <c r="G973" s="8"/>
      <c r="H973" s="8"/>
      <c r="I973" s="8"/>
      <c r="J973" s="8"/>
      <c r="K973" s="8"/>
      <c r="L973" s="8"/>
    </row>
    <row r="974" spans="1:12" ht="7.15" customHeight="1">
      <c r="A974" s="8"/>
      <c r="B974" s="8"/>
      <c r="C974" s="8"/>
      <c r="D974" s="8"/>
      <c r="E974" s="8"/>
      <c r="F974" s="8"/>
      <c r="G974" s="8"/>
      <c r="H974" s="8"/>
      <c r="I974" s="8"/>
      <c r="J974" s="8"/>
      <c r="K974" s="8"/>
      <c r="L974" s="8"/>
    </row>
    <row r="975" spans="1:12" ht="7.15" customHeight="1">
      <c r="A975" s="8"/>
      <c r="B975" s="8"/>
      <c r="C975" s="8"/>
      <c r="D975" s="8"/>
      <c r="E975" s="8"/>
      <c r="F975" s="8"/>
      <c r="G975" s="8"/>
      <c r="H975" s="8"/>
      <c r="I975" s="8"/>
      <c r="J975" s="8"/>
      <c r="K975" s="8"/>
      <c r="L975" s="8"/>
    </row>
    <row r="976" spans="1:12" ht="7.15" customHeight="1">
      <c r="A976" s="8"/>
      <c r="B976" s="8"/>
      <c r="C976" s="8"/>
      <c r="D976" s="8"/>
      <c r="E976" s="8"/>
      <c r="F976" s="8"/>
      <c r="G976" s="8"/>
      <c r="H976" s="8"/>
      <c r="I976" s="8"/>
      <c r="J976" s="8"/>
      <c r="K976" s="8"/>
      <c r="L976" s="8"/>
    </row>
    <row r="977" spans="1:12" ht="7.15" customHeight="1">
      <c r="A977" s="8"/>
      <c r="B977" s="8"/>
      <c r="C977" s="8"/>
      <c r="D977" s="8"/>
      <c r="E977" s="8"/>
      <c r="F977" s="8"/>
      <c r="G977" s="8"/>
      <c r="H977" s="8"/>
      <c r="I977" s="8"/>
      <c r="J977" s="8"/>
      <c r="K977" s="8"/>
      <c r="L977" s="8"/>
    </row>
    <row r="978" spans="1:12" ht="7.15" customHeight="1">
      <c r="A978" s="8"/>
      <c r="B978" s="8"/>
      <c r="C978" s="8"/>
      <c r="D978" s="8"/>
      <c r="E978" s="8"/>
      <c r="F978" s="8"/>
      <c r="G978" s="8"/>
      <c r="H978" s="8"/>
      <c r="I978" s="8"/>
      <c r="J978" s="8"/>
      <c r="K978" s="8"/>
      <c r="L978" s="8"/>
    </row>
    <row r="979" spans="1:12" ht="7.15" customHeight="1">
      <c r="A979" s="8"/>
      <c r="B979" s="8"/>
      <c r="C979" s="8"/>
      <c r="D979" s="8"/>
      <c r="E979" s="8"/>
      <c r="F979" s="8"/>
      <c r="G979" s="8"/>
      <c r="H979" s="8"/>
      <c r="I979" s="8"/>
      <c r="J979" s="8"/>
      <c r="K979" s="8"/>
      <c r="L979" s="8"/>
    </row>
    <row r="980" spans="1:12" ht="7.15" customHeight="1">
      <c r="A980" s="8"/>
      <c r="B980" s="8"/>
      <c r="C980" s="8"/>
      <c r="D980" s="8"/>
      <c r="E980" s="8"/>
      <c r="F980" s="8"/>
      <c r="G980" s="8"/>
      <c r="H980" s="8"/>
      <c r="I980" s="8"/>
      <c r="J980" s="8"/>
      <c r="K980" s="8"/>
      <c r="L980" s="8"/>
    </row>
    <row r="981" spans="1:12" ht="7.15" customHeight="1">
      <c r="A981" s="8"/>
      <c r="B981" s="8"/>
      <c r="C981" s="8"/>
      <c r="D981" s="8"/>
      <c r="E981" s="8"/>
      <c r="F981" s="8"/>
      <c r="G981" s="8"/>
      <c r="H981" s="8"/>
      <c r="I981" s="8"/>
      <c r="J981" s="8"/>
      <c r="K981" s="8"/>
      <c r="L981" s="8"/>
    </row>
    <row r="982" spans="1:12" ht="7.15" customHeight="1">
      <c r="A982" s="8"/>
      <c r="B982" s="8"/>
      <c r="C982" s="8"/>
      <c r="D982" s="8"/>
      <c r="E982" s="8"/>
      <c r="F982" s="8"/>
      <c r="G982" s="8"/>
      <c r="H982" s="8"/>
      <c r="I982" s="8"/>
      <c r="J982" s="8"/>
      <c r="K982" s="8"/>
      <c r="L982" s="8"/>
    </row>
    <row r="983" spans="1:12" ht="7.15" customHeight="1">
      <c r="A983" s="8"/>
      <c r="B983" s="8"/>
      <c r="C983" s="8"/>
      <c r="D983" s="8"/>
      <c r="E983" s="8"/>
      <c r="F983" s="8"/>
      <c r="G983" s="8"/>
      <c r="H983" s="8"/>
      <c r="I983" s="8"/>
      <c r="J983" s="8"/>
      <c r="K983" s="8"/>
      <c r="L983" s="8"/>
    </row>
    <row r="984" spans="1:12" ht="7.15" customHeight="1">
      <c r="A984" s="8"/>
      <c r="B984" s="8"/>
      <c r="C984" s="8"/>
      <c r="D984" s="8"/>
      <c r="E984" s="8"/>
      <c r="F984" s="8"/>
      <c r="G984" s="8"/>
      <c r="H984" s="8"/>
      <c r="I984" s="8"/>
      <c r="J984" s="8"/>
      <c r="K984" s="8"/>
      <c r="L984" s="8"/>
    </row>
    <row r="985" spans="1:12" ht="7.15" customHeight="1">
      <c r="A985" s="8"/>
      <c r="B985" s="8"/>
      <c r="C985" s="8"/>
      <c r="D985" s="8"/>
      <c r="E985" s="8"/>
      <c r="F985" s="8"/>
      <c r="G985" s="8"/>
      <c r="H985" s="8"/>
      <c r="I985" s="8"/>
      <c r="J985" s="8"/>
      <c r="K985" s="8"/>
      <c r="L985" s="8"/>
    </row>
    <row r="986" spans="1:12" ht="7.15" customHeight="1">
      <c r="A986" s="8"/>
      <c r="B986" s="8"/>
      <c r="C986" s="8"/>
      <c r="D986" s="8"/>
      <c r="E986" s="8"/>
      <c r="F986" s="8"/>
      <c r="G986" s="8"/>
      <c r="H986" s="8"/>
      <c r="I986" s="8"/>
      <c r="J986" s="8"/>
      <c r="K986" s="8"/>
      <c r="L986" s="8"/>
    </row>
    <row r="987" spans="1:12" ht="7.15" customHeight="1">
      <c r="A987" s="8"/>
      <c r="B987" s="8"/>
      <c r="C987" s="8"/>
      <c r="D987" s="8"/>
      <c r="E987" s="8"/>
      <c r="F987" s="8"/>
      <c r="G987" s="8"/>
      <c r="H987" s="8"/>
      <c r="I987" s="8"/>
      <c r="J987" s="8"/>
      <c r="K987" s="8"/>
      <c r="L987" s="8"/>
    </row>
    <row r="988" spans="1:12" ht="7.15" customHeight="1">
      <c r="A988" s="8"/>
      <c r="B988" s="8"/>
      <c r="C988" s="8"/>
      <c r="D988" s="8"/>
      <c r="E988" s="8"/>
      <c r="F988" s="8"/>
      <c r="G988" s="8"/>
      <c r="H988" s="8"/>
      <c r="I988" s="8"/>
      <c r="J988" s="8"/>
      <c r="K988" s="8"/>
      <c r="L988" s="8"/>
    </row>
    <row r="989" spans="1:12" ht="7.15" customHeight="1">
      <c r="A989" s="8"/>
      <c r="B989" s="8"/>
      <c r="C989" s="8"/>
      <c r="D989" s="8"/>
      <c r="E989" s="8"/>
      <c r="F989" s="8"/>
      <c r="G989" s="8"/>
      <c r="H989" s="8"/>
      <c r="I989" s="8"/>
      <c r="J989" s="8"/>
      <c r="K989" s="8"/>
      <c r="L989" s="8"/>
    </row>
    <row r="990" spans="1:12" ht="7.15" customHeight="1">
      <c r="A990" s="8"/>
      <c r="B990" s="8"/>
      <c r="C990" s="8"/>
      <c r="D990" s="8"/>
      <c r="E990" s="8"/>
      <c r="F990" s="8"/>
      <c r="G990" s="8"/>
      <c r="H990" s="8"/>
      <c r="I990" s="8"/>
      <c r="J990" s="8"/>
      <c r="K990" s="8"/>
      <c r="L990" s="8"/>
    </row>
    <row r="991" spans="1:12" ht="7.15" customHeight="1">
      <c r="A991" s="8"/>
      <c r="B991" s="8"/>
      <c r="C991" s="8"/>
      <c r="D991" s="8"/>
      <c r="E991" s="8"/>
      <c r="F991" s="8"/>
      <c r="G991" s="8"/>
      <c r="H991" s="8"/>
      <c r="I991" s="8"/>
      <c r="J991" s="8"/>
      <c r="K991" s="8"/>
      <c r="L991" s="8"/>
    </row>
    <row r="992" spans="1:12" ht="7.15" customHeight="1">
      <c r="A992" s="8"/>
      <c r="B992" s="8"/>
      <c r="C992" s="8"/>
      <c r="D992" s="8"/>
      <c r="E992" s="8"/>
      <c r="F992" s="8"/>
      <c r="G992" s="8"/>
      <c r="H992" s="8"/>
      <c r="I992" s="8"/>
      <c r="J992" s="8"/>
      <c r="K992" s="8"/>
      <c r="L992" s="8"/>
    </row>
    <row r="993" spans="1:12" ht="7.15" customHeight="1">
      <c r="A993" s="8"/>
      <c r="B993" s="8"/>
      <c r="C993" s="8"/>
      <c r="D993" s="8"/>
      <c r="E993" s="8"/>
      <c r="F993" s="8"/>
      <c r="G993" s="8"/>
      <c r="H993" s="8"/>
      <c r="I993" s="8"/>
      <c r="J993" s="8"/>
      <c r="K993" s="8"/>
      <c r="L993" s="8"/>
    </row>
    <row r="994" spans="1:12" ht="7.15" customHeight="1">
      <c r="A994" s="8"/>
      <c r="B994" s="8"/>
      <c r="C994" s="8"/>
      <c r="D994" s="8"/>
      <c r="E994" s="8"/>
      <c r="F994" s="8"/>
      <c r="G994" s="8"/>
      <c r="H994" s="8"/>
      <c r="I994" s="8"/>
      <c r="J994" s="8"/>
      <c r="K994" s="8"/>
      <c r="L994" s="8"/>
    </row>
    <row r="995" spans="1:12" ht="7.15" customHeight="1">
      <c r="A995" s="8"/>
      <c r="B995" s="8"/>
      <c r="C995" s="8"/>
      <c r="D995" s="8"/>
      <c r="E995" s="8"/>
      <c r="F995" s="8"/>
      <c r="G995" s="8"/>
      <c r="H995" s="8"/>
      <c r="I995" s="8"/>
      <c r="J995" s="8"/>
      <c r="K995" s="8"/>
      <c r="L995" s="8"/>
    </row>
    <row r="996" spans="1:12" ht="7.15" customHeight="1">
      <c r="A996" s="8"/>
      <c r="B996" s="8"/>
      <c r="C996" s="8"/>
      <c r="D996" s="8"/>
      <c r="E996" s="8"/>
      <c r="F996" s="8"/>
      <c r="G996" s="8"/>
      <c r="H996" s="8"/>
      <c r="I996" s="8"/>
      <c r="J996" s="8"/>
      <c r="K996" s="8"/>
      <c r="L996" s="8"/>
    </row>
    <row r="997" spans="1:12" ht="7.15" customHeight="1">
      <c r="A997" s="8"/>
      <c r="B997" s="8"/>
      <c r="C997" s="8"/>
      <c r="D997" s="8"/>
      <c r="E997" s="8"/>
      <c r="F997" s="8"/>
      <c r="G997" s="8"/>
      <c r="H997" s="8"/>
      <c r="I997" s="8"/>
      <c r="J997" s="8"/>
      <c r="K997" s="8"/>
      <c r="L997" s="8"/>
    </row>
    <row r="998" spans="1:12" ht="7.15" customHeight="1">
      <c r="A998" s="8"/>
      <c r="B998" s="8"/>
      <c r="C998" s="8"/>
      <c r="D998" s="8"/>
      <c r="E998" s="8"/>
      <c r="F998" s="8"/>
      <c r="G998" s="8"/>
      <c r="H998" s="8"/>
      <c r="I998" s="8"/>
      <c r="J998" s="8"/>
      <c r="K998" s="8"/>
      <c r="L998" s="8"/>
    </row>
    <row r="999" spans="1:12" ht="7.15" customHeight="1">
      <c r="A999" s="8"/>
      <c r="B999" s="8"/>
      <c r="C999" s="8"/>
      <c r="D999" s="8"/>
      <c r="E999" s="8"/>
      <c r="F999" s="8"/>
      <c r="G999" s="8"/>
      <c r="H999" s="8"/>
      <c r="I999" s="8"/>
      <c r="J999" s="8"/>
      <c r="K999" s="8"/>
      <c r="L999" s="8"/>
    </row>
    <row r="1000" spans="1:12" ht="7.15" customHeight="1">
      <c r="A1000" s="8"/>
      <c r="B1000" s="8"/>
      <c r="C1000" s="8"/>
      <c r="D1000" s="8"/>
      <c r="E1000" s="8"/>
      <c r="F1000" s="8"/>
      <c r="G1000" s="8"/>
      <c r="H1000" s="8"/>
      <c r="I1000" s="8"/>
      <c r="J1000" s="8"/>
      <c r="K1000" s="8"/>
      <c r="L1000" s="8"/>
    </row>
    <row r="1001" spans="1:12" ht="7.15" customHeight="1">
      <c r="A1001" s="8"/>
      <c r="B1001" s="8"/>
      <c r="C1001" s="8"/>
      <c r="D1001" s="8"/>
      <c r="E1001" s="8"/>
      <c r="F1001" s="8"/>
      <c r="G1001" s="8"/>
      <c r="H1001" s="8"/>
      <c r="I1001" s="8"/>
      <c r="J1001" s="8"/>
      <c r="K1001" s="8"/>
      <c r="L1001" s="8"/>
    </row>
    <row r="1002" spans="1:12" ht="7.15" customHeight="1">
      <c r="A1002" s="8"/>
      <c r="B1002" s="8"/>
      <c r="C1002" s="8"/>
      <c r="D1002" s="8"/>
      <c r="E1002" s="8"/>
      <c r="F1002" s="8"/>
      <c r="G1002" s="8"/>
      <c r="H1002" s="8"/>
      <c r="I1002" s="8"/>
      <c r="J1002" s="8"/>
      <c r="K1002" s="8"/>
      <c r="L1002" s="8"/>
    </row>
    <row r="1003" spans="1:12" ht="7.15" customHeight="1">
      <c r="A1003" s="8"/>
      <c r="B1003" s="8"/>
      <c r="C1003" s="8"/>
      <c r="D1003" s="8"/>
      <c r="E1003" s="8"/>
      <c r="F1003" s="8"/>
      <c r="G1003" s="8"/>
      <c r="H1003" s="8"/>
      <c r="I1003" s="8"/>
      <c r="J1003" s="8"/>
      <c r="K1003" s="8"/>
      <c r="L1003" s="8"/>
    </row>
    <row r="1004" spans="1:12" ht="7.15" customHeight="1">
      <c r="A1004" s="8"/>
      <c r="B1004" s="8"/>
      <c r="C1004" s="8"/>
      <c r="D1004" s="8"/>
      <c r="E1004" s="8"/>
      <c r="F1004" s="8"/>
      <c r="G1004" s="8"/>
      <c r="H1004" s="8"/>
      <c r="I1004" s="8"/>
      <c r="J1004" s="8"/>
      <c r="K1004" s="8"/>
      <c r="L1004" s="8"/>
    </row>
    <row r="1005" spans="1:12" ht="7.15" customHeight="1">
      <c r="A1005" s="8"/>
      <c r="B1005" s="8"/>
      <c r="C1005" s="8"/>
      <c r="D1005" s="8"/>
      <c r="E1005" s="8"/>
      <c r="F1005" s="8"/>
      <c r="G1005" s="8"/>
      <c r="H1005" s="8"/>
      <c r="I1005" s="8"/>
      <c r="J1005" s="8"/>
      <c r="K1005" s="8"/>
      <c r="L1005" s="8"/>
    </row>
    <row r="1006" spans="1:12" ht="7.15" customHeight="1">
      <c r="A1006" s="8"/>
      <c r="B1006" s="8"/>
      <c r="C1006" s="8"/>
      <c r="D1006" s="8"/>
      <c r="E1006" s="8"/>
      <c r="F1006" s="8"/>
      <c r="G1006" s="8"/>
      <c r="H1006" s="8"/>
      <c r="I1006" s="8"/>
      <c r="J1006" s="8"/>
      <c r="K1006" s="8"/>
      <c r="L1006" s="8"/>
    </row>
    <row r="1007" spans="1:12" ht="7.15" customHeight="1">
      <c r="A1007" s="8"/>
      <c r="B1007" s="8"/>
      <c r="C1007" s="8"/>
      <c r="D1007" s="8"/>
      <c r="E1007" s="8"/>
      <c r="F1007" s="8"/>
      <c r="G1007" s="8"/>
      <c r="H1007" s="8"/>
      <c r="I1007" s="8"/>
      <c r="J1007" s="8"/>
      <c r="K1007" s="8"/>
      <c r="L1007" s="8"/>
    </row>
    <row r="1008" spans="1:12" ht="7.15" customHeight="1">
      <c r="A1008" s="8"/>
      <c r="B1008" s="8"/>
      <c r="C1008" s="8"/>
      <c r="D1008" s="8"/>
      <c r="E1008" s="8"/>
      <c r="F1008" s="8"/>
      <c r="G1008" s="8"/>
      <c r="H1008" s="8"/>
      <c r="I1008" s="8"/>
      <c r="J1008" s="8"/>
      <c r="K1008" s="8"/>
      <c r="L1008" s="8"/>
    </row>
    <row r="1009" spans="1:12" ht="7.15" customHeight="1">
      <c r="A1009" s="8"/>
      <c r="B1009" s="8"/>
      <c r="C1009" s="8"/>
      <c r="D1009" s="8"/>
      <c r="E1009" s="8"/>
      <c r="F1009" s="8"/>
      <c r="G1009" s="8"/>
      <c r="H1009" s="8"/>
      <c r="I1009" s="8"/>
      <c r="J1009" s="8"/>
      <c r="K1009" s="8"/>
      <c r="L1009" s="8"/>
    </row>
    <row r="1010" spans="1:12" ht="7.15" customHeight="1">
      <c r="A1010" s="8"/>
      <c r="B1010" s="8"/>
      <c r="C1010" s="8"/>
      <c r="D1010" s="8"/>
      <c r="E1010" s="8"/>
      <c r="F1010" s="8"/>
      <c r="G1010" s="8"/>
      <c r="H1010" s="8"/>
      <c r="I1010" s="8"/>
      <c r="J1010" s="8"/>
      <c r="K1010" s="8"/>
      <c r="L1010" s="8"/>
    </row>
    <row r="1011" spans="1:12" ht="7.15" customHeight="1">
      <c r="A1011" s="8"/>
      <c r="B1011" s="8"/>
      <c r="C1011" s="8"/>
      <c r="D1011" s="8"/>
      <c r="E1011" s="8"/>
      <c r="F1011" s="8"/>
      <c r="G1011" s="8"/>
      <c r="H1011" s="8"/>
      <c r="I1011" s="8"/>
      <c r="J1011" s="8"/>
      <c r="K1011" s="8"/>
      <c r="L1011" s="8"/>
    </row>
    <row r="1012" spans="1:12" ht="7.15" customHeight="1">
      <c r="A1012" s="8"/>
      <c r="B1012" s="8"/>
      <c r="C1012" s="8"/>
      <c r="D1012" s="8"/>
      <c r="E1012" s="8"/>
      <c r="F1012" s="8"/>
      <c r="G1012" s="8"/>
      <c r="H1012" s="8"/>
      <c r="I1012" s="8"/>
      <c r="J1012" s="8"/>
      <c r="K1012" s="8"/>
      <c r="L1012" s="8"/>
    </row>
    <row r="1013" spans="1:12" ht="7.15" customHeight="1">
      <c r="A1013" s="8"/>
      <c r="B1013" s="8"/>
      <c r="C1013" s="8"/>
      <c r="D1013" s="8"/>
      <c r="E1013" s="8"/>
      <c r="F1013" s="8"/>
      <c r="G1013" s="8"/>
      <c r="H1013" s="8"/>
      <c r="I1013" s="8"/>
      <c r="J1013" s="8"/>
      <c r="K1013" s="8"/>
      <c r="L1013" s="8"/>
    </row>
    <row r="1014" spans="1:12" ht="7.15" customHeight="1">
      <c r="A1014" s="8"/>
      <c r="B1014" s="8"/>
      <c r="C1014" s="8"/>
      <c r="D1014" s="8"/>
      <c r="E1014" s="8"/>
      <c r="F1014" s="8"/>
      <c r="G1014" s="8"/>
      <c r="H1014" s="8"/>
      <c r="I1014" s="8"/>
      <c r="J1014" s="8"/>
      <c r="K1014" s="8"/>
      <c r="L1014" s="8"/>
    </row>
    <row r="1015" spans="1:12" ht="7.15" customHeight="1">
      <c r="A1015" s="8"/>
      <c r="B1015" s="8"/>
      <c r="C1015" s="8"/>
      <c r="D1015" s="8"/>
      <c r="E1015" s="8"/>
      <c r="F1015" s="8"/>
      <c r="G1015" s="8"/>
      <c r="H1015" s="8"/>
      <c r="I1015" s="8"/>
      <c r="J1015" s="8"/>
      <c r="K1015" s="8"/>
      <c r="L1015" s="8"/>
    </row>
    <row r="1016" spans="1:12" ht="7.15" customHeight="1">
      <c r="A1016" s="8"/>
      <c r="B1016" s="8"/>
      <c r="C1016" s="8"/>
      <c r="D1016" s="8"/>
      <c r="E1016" s="8"/>
      <c r="F1016" s="8"/>
      <c r="G1016" s="8"/>
      <c r="H1016" s="8"/>
      <c r="I1016" s="8"/>
      <c r="J1016" s="8"/>
      <c r="K1016" s="8"/>
      <c r="L1016" s="8"/>
    </row>
    <row r="1017" spans="1:12" ht="7.15" customHeight="1">
      <c r="A1017" s="8"/>
      <c r="B1017" s="8"/>
      <c r="C1017" s="8"/>
      <c r="D1017" s="8"/>
      <c r="E1017" s="8"/>
      <c r="F1017" s="8"/>
      <c r="G1017" s="8"/>
      <c r="H1017" s="8"/>
      <c r="I1017" s="8"/>
      <c r="J1017" s="8"/>
      <c r="K1017" s="8"/>
      <c r="L1017" s="8"/>
    </row>
    <row r="1018" spans="1:12" ht="7.15" customHeight="1">
      <c r="A1018" s="8"/>
      <c r="B1018" s="8"/>
      <c r="C1018" s="8"/>
      <c r="D1018" s="8"/>
      <c r="E1018" s="8"/>
      <c r="F1018" s="8"/>
      <c r="G1018" s="8"/>
      <c r="H1018" s="8"/>
      <c r="I1018" s="8"/>
      <c r="J1018" s="8"/>
      <c r="K1018" s="8"/>
      <c r="L1018" s="8"/>
    </row>
    <row r="1019" spans="1:12" ht="7.15" customHeight="1">
      <c r="A1019" s="8"/>
      <c r="B1019" s="8"/>
      <c r="C1019" s="8"/>
      <c r="D1019" s="8"/>
      <c r="E1019" s="8"/>
      <c r="F1019" s="8"/>
      <c r="G1019" s="8"/>
      <c r="H1019" s="8"/>
      <c r="I1019" s="8"/>
      <c r="J1019" s="8"/>
      <c r="K1019" s="8"/>
      <c r="L1019" s="8"/>
    </row>
    <row r="1020" spans="1:12" ht="7.15" customHeight="1">
      <c r="A1020" s="8"/>
      <c r="B1020" s="8"/>
      <c r="C1020" s="8"/>
      <c r="D1020" s="8"/>
      <c r="E1020" s="8"/>
      <c r="F1020" s="8"/>
      <c r="G1020" s="8"/>
      <c r="H1020" s="8"/>
      <c r="I1020" s="8"/>
      <c r="J1020" s="8"/>
      <c r="K1020" s="8"/>
      <c r="L1020" s="8"/>
    </row>
    <row r="1021" spans="1:12" ht="7.15" customHeight="1">
      <c r="A1021" s="8"/>
      <c r="B1021" s="8"/>
      <c r="C1021" s="8"/>
      <c r="D1021" s="8"/>
      <c r="E1021" s="8"/>
      <c r="F1021" s="8"/>
      <c r="G1021" s="8"/>
      <c r="H1021" s="8"/>
      <c r="I1021" s="8"/>
      <c r="J1021" s="8"/>
      <c r="K1021" s="8"/>
      <c r="L1021" s="8"/>
    </row>
    <row r="1022" spans="1:12" ht="7.15" customHeight="1">
      <c r="A1022" s="8"/>
      <c r="B1022" s="8"/>
      <c r="C1022" s="8"/>
      <c r="D1022" s="8"/>
      <c r="E1022" s="8"/>
      <c r="F1022" s="8"/>
      <c r="G1022" s="8"/>
      <c r="H1022" s="8"/>
      <c r="I1022" s="8"/>
      <c r="J1022" s="8"/>
      <c r="K1022" s="8"/>
      <c r="L1022" s="8"/>
    </row>
    <row r="1023" spans="1:12" ht="7.15" customHeight="1">
      <c r="A1023" s="8"/>
      <c r="B1023" s="8"/>
      <c r="C1023" s="8"/>
      <c r="D1023" s="8"/>
      <c r="E1023" s="8"/>
      <c r="F1023" s="8"/>
      <c r="G1023" s="8"/>
      <c r="H1023" s="8"/>
      <c r="I1023" s="8"/>
      <c r="J1023" s="8"/>
      <c r="K1023" s="8"/>
      <c r="L1023" s="8"/>
    </row>
    <row r="1024" spans="1:12" ht="7.15" customHeight="1">
      <c r="A1024" s="8"/>
      <c r="B1024" s="8"/>
      <c r="C1024" s="8"/>
      <c r="D1024" s="8"/>
      <c r="E1024" s="8"/>
      <c r="F1024" s="8"/>
      <c r="G1024" s="8"/>
      <c r="H1024" s="8"/>
      <c r="I1024" s="8"/>
      <c r="J1024" s="8"/>
      <c r="K1024" s="8"/>
      <c r="L1024" s="8"/>
    </row>
    <row r="1025" spans="1:12" ht="7.15" customHeight="1">
      <c r="A1025" s="8"/>
      <c r="B1025" s="8"/>
      <c r="C1025" s="8"/>
      <c r="D1025" s="8"/>
      <c r="E1025" s="8"/>
      <c r="F1025" s="8"/>
      <c r="G1025" s="8"/>
      <c r="H1025" s="8"/>
      <c r="I1025" s="8"/>
      <c r="J1025" s="8"/>
      <c r="K1025" s="8"/>
      <c r="L1025" s="8"/>
    </row>
    <row r="1026" spans="1:12" ht="7.15" customHeight="1">
      <c r="A1026" s="8"/>
      <c r="B1026" s="8"/>
      <c r="C1026" s="8"/>
      <c r="D1026" s="8"/>
      <c r="E1026" s="8"/>
      <c r="F1026" s="8"/>
      <c r="G1026" s="8"/>
      <c r="H1026" s="8"/>
      <c r="I1026" s="8"/>
      <c r="J1026" s="8"/>
      <c r="K1026" s="8"/>
      <c r="L1026" s="8"/>
    </row>
    <row r="1027" spans="1:12" ht="7.15" customHeight="1">
      <c r="A1027" s="8"/>
      <c r="B1027" s="8"/>
      <c r="C1027" s="8"/>
      <c r="D1027" s="8"/>
      <c r="E1027" s="8"/>
      <c r="F1027" s="8"/>
      <c r="G1027" s="8"/>
      <c r="H1027" s="8"/>
      <c r="I1027" s="8"/>
      <c r="J1027" s="8"/>
      <c r="K1027" s="8"/>
      <c r="L1027" s="8"/>
    </row>
    <row r="1028" spans="1:12" ht="7.15" customHeight="1">
      <c r="A1028" s="8"/>
      <c r="B1028" s="8"/>
      <c r="C1028" s="8"/>
      <c r="D1028" s="8"/>
      <c r="E1028" s="8"/>
      <c r="F1028" s="8"/>
      <c r="G1028" s="8"/>
      <c r="H1028" s="8"/>
      <c r="I1028" s="8"/>
      <c r="J1028" s="8"/>
      <c r="K1028" s="8"/>
      <c r="L1028" s="8"/>
    </row>
    <row r="1029" spans="1:12" ht="7.15" customHeight="1">
      <c r="A1029" s="8"/>
      <c r="B1029" s="8"/>
      <c r="C1029" s="8"/>
      <c r="D1029" s="8"/>
      <c r="E1029" s="8"/>
      <c r="F1029" s="8"/>
      <c r="G1029" s="8"/>
      <c r="H1029" s="8"/>
      <c r="I1029" s="8"/>
      <c r="J1029" s="8"/>
      <c r="K1029" s="8"/>
      <c r="L1029" s="8"/>
    </row>
    <row r="1030" spans="1:12" ht="7.15" customHeight="1">
      <c r="A1030" s="8"/>
      <c r="B1030" s="8"/>
      <c r="C1030" s="8"/>
      <c r="D1030" s="8"/>
      <c r="E1030" s="8"/>
      <c r="F1030" s="8"/>
      <c r="G1030" s="8"/>
      <c r="H1030" s="8"/>
      <c r="I1030" s="8"/>
      <c r="J1030" s="8"/>
      <c r="K1030" s="8"/>
      <c r="L1030" s="8"/>
    </row>
    <row r="1031" spans="1:12" ht="7.15" customHeight="1">
      <c r="A1031" s="8"/>
      <c r="B1031" s="8"/>
      <c r="C1031" s="8"/>
      <c r="D1031" s="8"/>
      <c r="E1031" s="8"/>
      <c r="F1031" s="8"/>
      <c r="G1031" s="8"/>
      <c r="H1031" s="8"/>
      <c r="I1031" s="8"/>
      <c r="J1031" s="8"/>
      <c r="K1031" s="8"/>
      <c r="L1031" s="8"/>
    </row>
    <row r="1032" spans="1:12" ht="7.15" customHeight="1">
      <c r="A1032" s="8"/>
      <c r="B1032" s="8"/>
      <c r="C1032" s="8"/>
      <c r="D1032" s="8"/>
      <c r="E1032" s="8"/>
      <c r="F1032" s="8"/>
      <c r="G1032" s="8"/>
      <c r="H1032" s="8"/>
      <c r="I1032" s="8"/>
      <c r="J1032" s="8"/>
      <c r="K1032" s="8"/>
      <c r="L1032" s="8"/>
    </row>
    <row r="1033" spans="1:12" ht="7.15" customHeight="1">
      <c r="A1033" s="8"/>
      <c r="B1033" s="8"/>
      <c r="C1033" s="8"/>
      <c r="D1033" s="8"/>
      <c r="E1033" s="8"/>
      <c r="F1033" s="8"/>
      <c r="G1033" s="8"/>
      <c r="H1033" s="8"/>
      <c r="I1033" s="8"/>
      <c r="J1033" s="8"/>
      <c r="K1033" s="8"/>
      <c r="L1033" s="8"/>
    </row>
    <row r="1034" spans="1:12" ht="7.15" customHeight="1">
      <c r="A1034" s="8"/>
      <c r="B1034" s="8"/>
      <c r="C1034" s="8"/>
      <c r="D1034" s="8"/>
      <c r="E1034" s="8"/>
      <c r="F1034" s="8"/>
      <c r="G1034" s="8"/>
      <c r="H1034" s="8"/>
      <c r="I1034" s="8"/>
      <c r="J1034" s="8"/>
      <c r="K1034" s="8"/>
      <c r="L1034" s="8"/>
    </row>
    <row r="1035" spans="1:12" ht="7.15" customHeight="1">
      <c r="A1035" s="8"/>
      <c r="B1035" s="8"/>
      <c r="C1035" s="8"/>
      <c r="D1035" s="8"/>
      <c r="E1035" s="8"/>
      <c r="F1035" s="8"/>
      <c r="G1035" s="8"/>
      <c r="H1035" s="8"/>
      <c r="I1035" s="8"/>
      <c r="J1035" s="8"/>
      <c r="K1035" s="8"/>
      <c r="L1035" s="8"/>
    </row>
    <row r="1036" spans="1:12" ht="7.15" customHeight="1">
      <c r="A1036" s="8"/>
      <c r="B1036" s="8"/>
      <c r="C1036" s="8"/>
      <c r="D1036" s="8"/>
      <c r="E1036" s="8"/>
      <c r="F1036" s="8"/>
      <c r="G1036" s="8"/>
      <c r="H1036" s="8"/>
      <c r="I1036" s="8"/>
      <c r="J1036" s="8"/>
      <c r="K1036" s="8"/>
      <c r="L1036" s="8"/>
    </row>
    <row r="1037" spans="1:12" ht="7.15" customHeight="1">
      <c r="A1037" s="8"/>
      <c r="B1037" s="8"/>
      <c r="C1037" s="8"/>
      <c r="D1037" s="8"/>
      <c r="E1037" s="8"/>
      <c r="F1037" s="8"/>
      <c r="G1037" s="8"/>
      <c r="H1037" s="8"/>
      <c r="I1037" s="8"/>
      <c r="J1037" s="8"/>
      <c r="K1037" s="8"/>
      <c r="L1037" s="8"/>
    </row>
    <row r="1038" spans="1:12" ht="7.15" customHeight="1">
      <c r="A1038" s="8"/>
      <c r="B1038" s="8"/>
      <c r="C1038" s="8"/>
      <c r="D1038" s="8"/>
      <c r="E1038" s="8"/>
      <c r="F1038" s="8"/>
      <c r="G1038" s="8"/>
      <c r="H1038" s="8"/>
      <c r="I1038" s="8"/>
      <c r="J1038" s="8"/>
      <c r="K1038" s="8"/>
      <c r="L1038" s="8"/>
    </row>
    <row r="1039" spans="1:12" ht="7.15" customHeight="1">
      <c r="A1039" s="8"/>
      <c r="B1039" s="8"/>
      <c r="C1039" s="8"/>
      <c r="D1039" s="8"/>
      <c r="E1039" s="8"/>
      <c r="F1039" s="8"/>
      <c r="G1039" s="8"/>
      <c r="H1039" s="8"/>
      <c r="I1039" s="8"/>
      <c r="J1039" s="8"/>
      <c r="K1039" s="8"/>
      <c r="L1039" s="8"/>
    </row>
    <row r="1040" spans="1:12" ht="7.15" customHeight="1">
      <c r="A1040" s="8"/>
      <c r="B1040" s="8"/>
      <c r="C1040" s="8"/>
      <c r="D1040" s="8"/>
      <c r="E1040" s="8"/>
      <c r="F1040" s="8"/>
      <c r="G1040" s="8"/>
      <c r="H1040" s="8"/>
      <c r="I1040" s="8"/>
      <c r="J1040" s="8"/>
      <c r="K1040" s="8"/>
      <c r="L1040" s="8"/>
    </row>
    <row r="1041" spans="1:12" ht="7.15" customHeight="1">
      <c r="A1041" s="8"/>
      <c r="B1041" s="8"/>
      <c r="C1041" s="8"/>
      <c r="D1041" s="8"/>
      <c r="E1041" s="8"/>
      <c r="F1041" s="8"/>
      <c r="G1041" s="8"/>
      <c r="H1041" s="8"/>
      <c r="I1041" s="8"/>
      <c r="J1041" s="8"/>
      <c r="K1041" s="8"/>
      <c r="L1041" s="8"/>
    </row>
    <row r="1042" spans="1:12" ht="7.15" customHeight="1">
      <c r="A1042" s="8"/>
      <c r="B1042" s="8"/>
      <c r="C1042" s="8"/>
      <c r="D1042" s="8"/>
      <c r="E1042" s="8"/>
      <c r="F1042" s="8"/>
      <c r="G1042" s="8"/>
      <c r="H1042" s="8"/>
      <c r="I1042" s="8"/>
      <c r="J1042" s="8"/>
      <c r="K1042" s="8"/>
      <c r="L1042" s="8"/>
    </row>
    <row r="1043" spans="1:12" ht="7.15" customHeight="1">
      <c r="A1043" s="8"/>
      <c r="B1043" s="8"/>
      <c r="C1043" s="8"/>
      <c r="D1043" s="8"/>
      <c r="E1043" s="8"/>
      <c r="F1043" s="8"/>
      <c r="G1043" s="8"/>
      <c r="H1043" s="8"/>
      <c r="I1043" s="8"/>
      <c r="J1043" s="8"/>
      <c r="K1043" s="8"/>
      <c r="L1043" s="8"/>
    </row>
    <row r="1044" spans="1:12" ht="7.15" customHeight="1">
      <c r="A1044" s="8"/>
      <c r="B1044" s="8"/>
      <c r="C1044" s="8"/>
      <c r="D1044" s="8"/>
      <c r="E1044" s="8"/>
      <c r="F1044" s="8"/>
      <c r="G1044" s="8"/>
      <c r="H1044" s="8"/>
      <c r="I1044" s="8"/>
      <c r="J1044" s="8"/>
      <c r="K1044" s="8"/>
      <c r="L1044" s="8"/>
    </row>
    <row r="1045" spans="1:12" ht="7.15" customHeight="1">
      <c r="A1045" s="8"/>
      <c r="B1045" s="8"/>
      <c r="C1045" s="8"/>
      <c r="D1045" s="8"/>
      <c r="E1045" s="8"/>
      <c r="F1045" s="8"/>
      <c r="G1045" s="8"/>
      <c r="H1045" s="8"/>
      <c r="I1045" s="8"/>
      <c r="J1045" s="8"/>
      <c r="K1045" s="8"/>
      <c r="L1045" s="8"/>
    </row>
    <row r="1046" spans="1:12" ht="7.15" customHeight="1">
      <c r="A1046" s="8"/>
      <c r="B1046" s="8"/>
      <c r="C1046" s="8"/>
      <c r="D1046" s="8"/>
      <c r="E1046" s="8"/>
      <c r="F1046" s="8"/>
      <c r="G1046" s="8"/>
      <c r="H1046" s="8"/>
      <c r="I1046" s="8"/>
      <c r="J1046" s="8"/>
      <c r="K1046" s="8"/>
      <c r="L1046" s="8"/>
    </row>
    <row r="1047" spans="1:12" ht="7.15" customHeight="1">
      <c r="A1047" s="8"/>
      <c r="B1047" s="8"/>
      <c r="C1047" s="8"/>
      <c r="D1047" s="8"/>
      <c r="E1047" s="8"/>
      <c r="F1047" s="8"/>
      <c r="G1047" s="8"/>
      <c r="H1047" s="8"/>
      <c r="I1047" s="8"/>
      <c r="J1047" s="8"/>
      <c r="K1047" s="8"/>
      <c r="L1047" s="8"/>
    </row>
    <row r="1048" spans="1:12" ht="7.15" customHeight="1">
      <c r="A1048" s="8"/>
      <c r="B1048" s="8"/>
      <c r="C1048" s="8"/>
      <c r="D1048" s="8"/>
      <c r="E1048" s="8"/>
      <c r="F1048" s="8"/>
      <c r="G1048" s="8"/>
      <c r="H1048" s="8"/>
      <c r="I1048" s="8"/>
      <c r="J1048" s="8"/>
      <c r="K1048" s="8"/>
      <c r="L1048" s="8"/>
    </row>
    <row r="1049" spans="1:12" ht="7.15" customHeight="1">
      <c r="A1049" s="8"/>
      <c r="B1049" s="8"/>
      <c r="C1049" s="8"/>
      <c r="D1049" s="8"/>
      <c r="E1049" s="8"/>
      <c r="F1049" s="8"/>
      <c r="G1049" s="8"/>
      <c r="H1049" s="8"/>
      <c r="I1049" s="8"/>
      <c r="J1049" s="8"/>
      <c r="K1049" s="8"/>
      <c r="L1049" s="8"/>
    </row>
    <row r="1050" spans="1:12" ht="7.15" customHeight="1">
      <c r="A1050" s="8"/>
      <c r="B1050" s="8"/>
      <c r="C1050" s="8"/>
      <c r="D1050" s="8"/>
      <c r="E1050" s="8"/>
      <c r="F1050" s="8"/>
      <c r="G1050" s="8"/>
      <c r="H1050" s="8"/>
      <c r="I1050" s="8"/>
      <c r="J1050" s="8"/>
      <c r="K1050" s="8"/>
      <c r="L1050" s="8"/>
    </row>
    <row r="1051" spans="1:12" ht="7.15" customHeight="1">
      <c r="A1051" s="8"/>
      <c r="B1051" s="8"/>
      <c r="C1051" s="8"/>
      <c r="D1051" s="8"/>
      <c r="E1051" s="8"/>
      <c r="F1051" s="8"/>
      <c r="G1051" s="8"/>
      <c r="H1051" s="8"/>
      <c r="I1051" s="8"/>
      <c r="J1051" s="8"/>
      <c r="K1051" s="8"/>
      <c r="L1051" s="8"/>
    </row>
    <row r="1052" spans="1:12" ht="7.15" customHeight="1">
      <c r="A1052" s="8"/>
      <c r="B1052" s="8"/>
      <c r="C1052" s="8"/>
      <c r="D1052" s="8"/>
      <c r="E1052" s="8"/>
      <c r="F1052" s="8"/>
      <c r="G1052" s="8"/>
      <c r="H1052" s="8"/>
      <c r="I1052" s="8"/>
      <c r="J1052" s="8"/>
      <c r="K1052" s="8"/>
      <c r="L1052" s="8"/>
    </row>
    <row r="1053" spans="1:12" ht="7.15" customHeight="1">
      <c r="A1053" s="8"/>
      <c r="B1053" s="8"/>
      <c r="C1053" s="8"/>
      <c r="D1053" s="8"/>
      <c r="E1053" s="8"/>
      <c r="F1053" s="8"/>
      <c r="G1053" s="8"/>
      <c r="H1053" s="8"/>
      <c r="I1053" s="8"/>
      <c r="J1053" s="8"/>
      <c r="K1053" s="8"/>
      <c r="L1053" s="8"/>
    </row>
    <row r="1054" spans="1:12" ht="7.15" customHeight="1">
      <c r="A1054" s="8"/>
      <c r="B1054" s="8"/>
      <c r="C1054" s="8"/>
      <c r="D1054" s="8"/>
      <c r="E1054" s="8"/>
      <c r="F1054" s="8"/>
      <c r="G1054" s="8"/>
      <c r="H1054" s="8"/>
      <c r="I1054" s="8"/>
      <c r="J1054" s="8"/>
      <c r="K1054" s="8"/>
      <c r="L1054" s="8"/>
    </row>
    <row r="1055" spans="1:12" ht="7.15" customHeight="1">
      <c r="A1055" s="8"/>
      <c r="B1055" s="8"/>
      <c r="C1055" s="8"/>
      <c r="D1055" s="8"/>
      <c r="E1055" s="8"/>
      <c r="F1055" s="8"/>
      <c r="G1055" s="8"/>
      <c r="H1055" s="8"/>
      <c r="I1055" s="8"/>
      <c r="J1055" s="8"/>
      <c r="K1055" s="8"/>
      <c r="L1055" s="8"/>
    </row>
    <row r="1056" spans="1:12" ht="7.15" customHeight="1">
      <c r="A1056" s="8"/>
      <c r="B1056" s="8"/>
      <c r="C1056" s="8"/>
      <c r="D1056" s="8"/>
      <c r="E1056" s="8"/>
      <c r="F1056" s="8"/>
      <c r="G1056" s="8"/>
      <c r="H1056" s="8"/>
      <c r="I1056" s="8"/>
      <c r="J1056" s="8"/>
      <c r="K1056" s="8"/>
      <c r="L1056" s="8"/>
    </row>
    <row r="1057" spans="1:12" ht="7.15" customHeight="1">
      <c r="A1057" s="8"/>
      <c r="B1057" s="8"/>
      <c r="C1057" s="8"/>
      <c r="D1057" s="8"/>
      <c r="E1057" s="8"/>
      <c r="F1057" s="8"/>
      <c r="G1057" s="8"/>
      <c r="H1057" s="8"/>
      <c r="I1057" s="8"/>
      <c r="J1057" s="8"/>
      <c r="K1057" s="8"/>
      <c r="L1057" s="8"/>
    </row>
    <row r="1058" spans="1:12" ht="7.15" customHeight="1">
      <c r="A1058" s="8"/>
      <c r="B1058" s="8"/>
      <c r="C1058" s="8"/>
      <c r="D1058" s="8"/>
      <c r="E1058" s="8"/>
      <c r="F1058" s="8"/>
      <c r="G1058" s="8"/>
      <c r="H1058" s="8"/>
      <c r="I1058" s="8"/>
      <c r="J1058" s="8"/>
      <c r="K1058" s="8"/>
      <c r="L1058" s="8"/>
    </row>
    <row r="1059" spans="1:12" ht="7.15" customHeight="1">
      <c r="A1059" s="8"/>
      <c r="B1059" s="8"/>
      <c r="C1059" s="8"/>
      <c r="D1059" s="8"/>
      <c r="E1059" s="8"/>
      <c r="F1059" s="8"/>
      <c r="G1059" s="8"/>
      <c r="H1059" s="8"/>
      <c r="I1059" s="8"/>
      <c r="J1059" s="8"/>
      <c r="K1059" s="8"/>
      <c r="L1059" s="8"/>
    </row>
    <row r="1060" spans="1:12" ht="7.15" customHeight="1">
      <c r="A1060" s="8"/>
      <c r="B1060" s="8"/>
      <c r="C1060" s="8"/>
      <c r="D1060" s="8"/>
      <c r="E1060" s="8"/>
      <c r="F1060" s="8"/>
      <c r="G1060" s="8"/>
      <c r="H1060" s="8"/>
      <c r="I1060" s="8"/>
      <c r="J1060" s="8"/>
      <c r="K1060" s="8"/>
      <c r="L1060" s="8"/>
    </row>
    <row r="1061" spans="1:12" ht="7.15" customHeight="1">
      <c r="A1061" s="8"/>
      <c r="B1061" s="8"/>
      <c r="C1061" s="8"/>
      <c r="D1061" s="8"/>
      <c r="E1061" s="8"/>
      <c r="F1061" s="8"/>
      <c r="G1061" s="8"/>
      <c r="H1061" s="8"/>
      <c r="I1061" s="8"/>
      <c r="J1061" s="8"/>
      <c r="K1061" s="8"/>
      <c r="L1061" s="8"/>
    </row>
    <row r="1062" spans="1:12" ht="7.15" customHeight="1">
      <c r="A1062" s="8"/>
      <c r="B1062" s="8"/>
      <c r="C1062" s="8"/>
      <c r="D1062" s="8"/>
      <c r="E1062" s="8"/>
      <c r="F1062" s="8"/>
      <c r="G1062" s="8"/>
      <c r="H1062" s="8"/>
      <c r="I1062" s="8"/>
      <c r="J1062" s="8"/>
      <c r="K1062" s="8"/>
      <c r="L1062" s="8"/>
    </row>
    <row r="1063" spans="1:12" ht="7.15" customHeight="1">
      <c r="A1063" s="8"/>
      <c r="B1063" s="8"/>
      <c r="C1063" s="8"/>
      <c r="D1063" s="8"/>
      <c r="E1063" s="8"/>
      <c r="F1063" s="8"/>
      <c r="G1063" s="8"/>
      <c r="H1063" s="8"/>
      <c r="I1063" s="8"/>
      <c r="J1063" s="8"/>
      <c r="K1063" s="8"/>
      <c r="L1063" s="8"/>
    </row>
    <row r="1064" spans="1:12" ht="7.15" customHeight="1">
      <c r="A1064" s="8"/>
      <c r="B1064" s="8"/>
      <c r="C1064" s="8"/>
      <c r="D1064" s="8"/>
      <c r="E1064" s="8"/>
      <c r="F1064" s="8"/>
      <c r="G1064" s="8"/>
      <c r="H1064" s="8"/>
      <c r="I1064" s="8"/>
      <c r="J1064" s="8"/>
      <c r="K1064" s="8"/>
      <c r="L1064" s="8"/>
    </row>
    <row r="1065" spans="1:12" ht="7.15" customHeight="1">
      <c r="A1065" s="8"/>
      <c r="B1065" s="8"/>
      <c r="C1065" s="8"/>
      <c r="D1065" s="8"/>
      <c r="E1065" s="8"/>
      <c r="F1065" s="8"/>
      <c r="G1065" s="8"/>
      <c r="H1065" s="8"/>
      <c r="I1065" s="8"/>
      <c r="J1065" s="8"/>
      <c r="K1065" s="8"/>
      <c r="L1065" s="8"/>
    </row>
    <row r="1066" spans="1:12" ht="7.15" customHeight="1">
      <c r="A1066" s="8"/>
      <c r="B1066" s="8"/>
      <c r="C1066" s="8"/>
      <c r="D1066" s="8"/>
      <c r="E1066" s="8"/>
      <c r="F1066" s="8"/>
      <c r="G1066" s="8"/>
      <c r="H1066" s="8"/>
      <c r="I1066" s="8"/>
      <c r="J1066" s="8"/>
      <c r="K1066" s="8"/>
      <c r="L1066" s="8"/>
    </row>
    <row r="1067" spans="1:12" ht="7.15" customHeight="1">
      <c r="A1067" s="8"/>
      <c r="B1067" s="8"/>
      <c r="C1067" s="8"/>
      <c r="D1067" s="8"/>
      <c r="E1067" s="8"/>
      <c r="F1067" s="8"/>
      <c r="G1067" s="8"/>
      <c r="H1067" s="8"/>
      <c r="I1067" s="8"/>
      <c r="J1067" s="8"/>
      <c r="K1067" s="8"/>
      <c r="L1067" s="8"/>
    </row>
    <row r="1068" spans="1:12" ht="7.15" customHeight="1">
      <c r="A1068" s="8"/>
      <c r="B1068" s="8"/>
      <c r="C1068" s="8"/>
      <c r="D1068" s="8"/>
      <c r="E1068" s="8"/>
      <c r="F1068" s="8"/>
      <c r="G1068" s="8"/>
      <c r="H1068" s="8"/>
      <c r="I1068" s="8"/>
      <c r="J1068" s="8"/>
      <c r="K1068" s="8"/>
      <c r="L1068" s="8"/>
    </row>
    <row r="1069" spans="1:12" ht="7.15" customHeight="1">
      <c r="A1069" s="8"/>
      <c r="B1069" s="8"/>
      <c r="C1069" s="8"/>
      <c r="D1069" s="8"/>
      <c r="E1069" s="8"/>
      <c r="F1069" s="8"/>
      <c r="G1069" s="8"/>
      <c r="H1069" s="8"/>
      <c r="I1069" s="8"/>
      <c r="J1069" s="8"/>
      <c r="K1069" s="8"/>
      <c r="L1069" s="8"/>
    </row>
    <row r="1070" spans="1:12" ht="7.15" customHeight="1">
      <c r="A1070" s="8"/>
      <c r="B1070" s="8"/>
      <c r="C1070" s="8"/>
      <c r="D1070" s="8"/>
      <c r="E1070" s="8"/>
      <c r="F1070" s="8"/>
      <c r="G1070" s="8"/>
      <c r="H1070" s="8"/>
      <c r="I1070" s="8"/>
      <c r="J1070" s="8"/>
      <c r="K1070" s="8"/>
      <c r="L1070" s="8"/>
    </row>
    <row r="1071" spans="1:12" ht="7.15" customHeight="1">
      <c r="A1071" s="8"/>
      <c r="B1071" s="8"/>
      <c r="C1071" s="8"/>
      <c r="D1071" s="8"/>
      <c r="E1071" s="8"/>
      <c r="F1071" s="8"/>
      <c r="G1071" s="8"/>
      <c r="H1071" s="8"/>
      <c r="I1071" s="8"/>
      <c r="J1071" s="8"/>
      <c r="K1071" s="8"/>
      <c r="L1071" s="8"/>
    </row>
    <row r="1072" spans="1:12" ht="7.15" customHeight="1">
      <c r="A1072" s="8"/>
      <c r="B1072" s="8"/>
      <c r="C1072" s="8"/>
      <c r="D1072" s="8"/>
      <c r="E1072" s="8"/>
      <c r="F1072" s="8"/>
      <c r="G1072" s="8"/>
      <c r="H1072" s="8"/>
      <c r="I1072" s="8"/>
      <c r="J1072" s="8"/>
      <c r="K1072" s="8"/>
      <c r="L1072" s="8"/>
    </row>
    <row r="1073" spans="1:12" ht="7.15" customHeight="1">
      <c r="A1073" s="8"/>
      <c r="B1073" s="8"/>
      <c r="C1073" s="8"/>
      <c r="D1073" s="8"/>
      <c r="E1073" s="8"/>
      <c r="F1073" s="8"/>
      <c r="G1073" s="8"/>
      <c r="H1073" s="8"/>
      <c r="I1073" s="8"/>
      <c r="J1073" s="8"/>
      <c r="K1073" s="8"/>
      <c r="L1073" s="8"/>
    </row>
    <row r="1074" spans="1:12" ht="7.15" customHeight="1">
      <c r="A1074" s="8"/>
      <c r="B1074" s="8"/>
      <c r="C1074" s="8"/>
      <c r="D1074" s="8"/>
      <c r="E1074" s="8"/>
      <c r="F1074" s="8"/>
      <c r="G1074" s="8"/>
      <c r="H1074" s="8"/>
      <c r="I1074" s="8"/>
      <c r="J1074" s="8"/>
      <c r="K1074" s="8"/>
      <c r="L1074" s="8"/>
    </row>
    <row r="1075" spans="1:12" ht="7.15" customHeight="1">
      <c r="A1075" s="8"/>
      <c r="B1075" s="8"/>
      <c r="C1075" s="8"/>
      <c r="D1075" s="8"/>
      <c r="E1075" s="8"/>
      <c r="F1075" s="8"/>
      <c r="G1075" s="8"/>
      <c r="H1075" s="8"/>
      <c r="I1075" s="8"/>
      <c r="J1075" s="8"/>
      <c r="K1075" s="8"/>
      <c r="L1075" s="8"/>
    </row>
    <row r="1076" spans="1:12" ht="7.15" customHeight="1">
      <c r="A1076" s="8"/>
      <c r="B1076" s="8"/>
      <c r="C1076" s="8"/>
      <c r="D1076" s="8"/>
      <c r="E1076" s="8"/>
      <c r="F1076" s="8"/>
      <c r="G1076" s="8"/>
      <c r="H1076" s="8"/>
      <c r="I1076" s="8"/>
      <c r="J1076" s="8"/>
      <c r="K1076" s="8"/>
      <c r="L1076" s="8"/>
    </row>
    <row r="1077" spans="1:12" ht="7.15" customHeight="1">
      <c r="A1077" s="8"/>
      <c r="B1077" s="8"/>
      <c r="C1077" s="8"/>
      <c r="D1077" s="8"/>
      <c r="E1077" s="8"/>
      <c r="F1077" s="8"/>
      <c r="G1077" s="8"/>
      <c r="H1077" s="8"/>
      <c r="I1077" s="8"/>
      <c r="J1077" s="8"/>
      <c r="K1077" s="8"/>
      <c r="L1077" s="8"/>
    </row>
    <row r="1078" spans="1:12" ht="7.15" customHeight="1">
      <c r="A1078" s="8"/>
      <c r="B1078" s="8"/>
      <c r="C1078" s="8"/>
      <c r="D1078" s="8"/>
      <c r="E1078" s="8"/>
      <c r="F1078" s="8"/>
      <c r="G1078" s="8"/>
      <c r="H1078" s="8"/>
      <c r="I1078" s="8"/>
      <c r="J1078" s="8"/>
      <c r="K1078" s="8"/>
      <c r="L1078" s="8"/>
    </row>
    <row r="1079" spans="1:12" ht="7.15" customHeight="1">
      <c r="A1079" s="8"/>
      <c r="B1079" s="8"/>
      <c r="C1079" s="8"/>
      <c r="D1079" s="8"/>
      <c r="E1079" s="8"/>
      <c r="F1079" s="8"/>
      <c r="G1079" s="8"/>
      <c r="H1079" s="8"/>
      <c r="I1079" s="8"/>
      <c r="J1079" s="8"/>
      <c r="K1079" s="8"/>
      <c r="L1079" s="8"/>
    </row>
    <row r="1080" spans="1:12" ht="7.15" customHeight="1">
      <c r="A1080" s="8"/>
      <c r="B1080" s="8"/>
      <c r="C1080" s="8"/>
      <c r="D1080" s="8"/>
      <c r="E1080" s="8"/>
      <c r="F1080" s="8"/>
      <c r="G1080" s="8"/>
      <c r="H1080" s="8"/>
      <c r="I1080" s="8"/>
      <c r="J1080" s="8"/>
      <c r="K1080" s="8"/>
      <c r="L1080" s="8"/>
    </row>
  </sheetData>
  <mergeCells count="71">
    <mergeCell ref="A3:L5"/>
    <mergeCell ref="A7:C7"/>
    <mergeCell ref="D7:F7"/>
    <mergeCell ref="G7:I7"/>
    <mergeCell ref="J7:L7"/>
    <mergeCell ref="A6:L6"/>
    <mergeCell ref="A23:L23"/>
    <mergeCell ref="A24:C24"/>
    <mergeCell ref="D24:F24"/>
    <mergeCell ref="G24:I24"/>
    <mergeCell ref="J24:L24"/>
    <mergeCell ref="A40:L40"/>
    <mergeCell ref="A41:C41"/>
    <mergeCell ref="D41:F41"/>
    <mergeCell ref="G41:I41"/>
    <mergeCell ref="J41:L41"/>
    <mergeCell ref="A57:L57"/>
    <mergeCell ref="A58:C58"/>
    <mergeCell ref="D58:F58"/>
    <mergeCell ref="G58:I58"/>
    <mergeCell ref="J58:L58"/>
    <mergeCell ref="A74:L74"/>
    <mergeCell ref="A75:C75"/>
    <mergeCell ref="D75:F75"/>
    <mergeCell ref="G75:I75"/>
    <mergeCell ref="J75:L75"/>
    <mergeCell ref="A91:L91"/>
    <mergeCell ref="A92:C92"/>
    <mergeCell ref="D92:F92"/>
    <mergeCell ref="G92:I92"/>
    <mergeCell ref="J92:L92"/>
    <mergeCell ref="A108:L108"/>
    <mergeCell ref="A109:C109"/>
    <mergeCell ref="D109:F109"/>
    <mergeCell ref="G109:I109"/>
    <mergeCell ref="J109:L109"/>
    <mergeCell ref="A127:L127"/>
    <mergeCell ref="A128:C128"/>
    <mergeCell ref="D128:F128"/>
    <mergeCell ref="G128:I128"/>
    <mergeCell ref="J128:L128"/>
    <mergeCell ref="A160:C160"/>
    <mergeCell ref="D160:F160"/>
    <mergeCell ref="G160:I160"/>
    <mergeCell ref="J160:L160"/>
    <mergeCell ref="A145:L145"/>
    <mergeCell ref="A146:C146"/>
    <mergeCell ref="D146:F146"/>
    <mergeCell ref="G146:I146"/>
    <mergeCell ref="J146:L146"/>
    <mergeCell ref="A174:L174"/>
    <mergeCell ref="A175:C175"/>
    <mergeCell ref="D175:F175"/>
    <mergeCell ref="G175:I175"/>
    <mergeCell ref="J175:L175"/>
    <mergeCell ref="A197:L197"/>
    <mergeCell ref="A198:L198"/>
    <mergeCell ref="A199:L199"/>
    <mergeCell ref="A201:L201"/>
    <mergeCell ref="A185:L185"/>
    <mergeCell ref="A186:C186"/>
    <mergeCell ref="D186:F186"/>
    <mergeCell ref="A200:L200"/>
    <mergeCell ref="A207:L207"/>
    <mergeCell ref="A206:L206"/>
    <mergeCell ref="A208:L208"/>
    <mergeCell ref="A209:L209"/>
    <mergeCell ref="A202:L202"/>
    <mergeCell ref="A203:L203"/>
    <mergeCell ref="A204:L204"/>
    <mergeCell ref="A205:L205"/>
  </mergeCells>
  <hyperlinks>
    <hyperlink ref="A1" location="Index!A1" display="Back to index"/>
  </hyperlinks>
  <printOptions horizontalCentered="1" verticalCentered="1" gridLines="1"/>
  <pageMargins left="0.78740157480314965" right="0.78740157480314965" top="0.98425196850393704" bottom="0.98425196850393704" header="0.51181102362204722" footer="0.51181102362204722"/>
  <pageSetup paperSize="9" orientation="portrait" r:id="rId1"/>
  <headerFooter alignWithMargins="0">
    <oddFooter>&amp;C&amp;D&amp;T</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AD1182"/>
  <sheetViews>
    <sheetView zoomScale="159" zoomScaleNormal="159" zoomScalePageLayoutView="159" workbookViewId="0">
      <selection activeCell="G27" sqref="G27"/>
    </sheetView>
  </sheetViews>
  <sheetFormatPr defaultColWidth="10.7109375" defaultRowHeight="12.75"/>
  <cols>
    <col min="1" max="16" width="6.7109375" style="52" customWidth="1"/>
    <col min="17" max="16384" width="10.7109375" style="52"/>
  </cols>
  <sheetData>
    <row r="1" spans="1:30" s="82" customFormat="1" ht="15.75" customHeight="1">
      <c r="A1" s="356" t="s">
        <v>457</v>
      </c>
      <c r="B1" s="57"/>
      <c r="C1" s="57"/>
      <c r="D1" s="57"/>
      <c r="E1" s="57"/>
      <c r="F1" s="57"/>
      <c r="G1" s="57"/>
      <c r="H1" s="57"/>
      <c r="I1" s="57"/>
      <c r="J1" s="57"/>
      <c r="K1" s="57"/>
      <c r="L1" s="57"/>
      <c r="M1" s="57"/>
      <c r="N1" s="57"/>
      <c r="O1" s="57"/>
      <c r="P1" s="57"/>
    </row>
    <row r="2" spans="1:30" s="82" customFormat="1" ht="7.9" customHeight="1">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row>
    <row r="3" spans="1:30" s="82" customFormat="1" ht="7.9" customHeight="1">
      <c r="B3" s="57"/>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row>
    <row r="4" spans="1:30" s="82" customFormat="1" ht="7.9" customHeight="1" thickBot="1">
      <c r="A4" s="91"/>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row>
    <row r="5" spans="1:30" s="82" customFormat="1" ht="7.9" customHeight="1" thickTop="1">
      <c r="A5" s="505" t="s">
        <v>117</v>
      </c>
      <c r="B5" s="506"/>
      <c r="C5" s="506"/>
      <c r="D5" s="506"/>
      <c r="E5" s="506"/>
      <c r="F5" s="506"/>
      <c r="G5" s="506"/>
      <c r="H5" s="506"/>
      <c r="I5" s="506"/>
      <c r="J5" s="506"/>
      <c r="K5" s="506"/>
      <c r="L5" s="506"/>
      <c r="M5" s="506"/>
      <c r="N5" s="506"/>
      <c r="O5" s="506"/>
      <c r="P5" s="507"/>
      <c r="Q5" s="57"/>
      <c r="R5" s="57"/>
      <c r="S5" s="57"/>
      <c r="T5" s="57"/>
      <c r="U5" s="57"/>
      <c r="V5" s="57"/>
      <c r="W5" s="57"/>
      <c r="X5" s="57"/>
      <c r="Y5" s="57"/>
      <c r="Z5" s="57"/>
      <c r="AA5" s="57"/>
      <c r="AB5" s="57"/>
      <c r="AC5" s="57"/>
      <c r="AD5" s="57"/>
    </row>
    <row r="6" spans="1:30" s="82" customFormat="1" ht="7.9" customHeight="1" thickBot="1">
      <c r="A6" s="508"/>
      <c r="B6" s="509"/>
      <c r="C6" s="509"/>
      <c r="D6" s="509"/>
      <c r="E6" s="509"/>
      <c r="F6" s="509"/>
      <c r="G6" s="509"/>
      <c r="H6" s="509"/>
      <c r="I6" s="509"/>
      <c r="J6" s="509"/>
      <c r="K6" s="509"/>
      <c r="L6" s="509"/>
      <c r="M6" s="509"/>
      <c r="N6" s="509"/>
      <c r="O6" s="509"/>
      <c r="P6" s="510"/>
      <c r="Q6" s="57"/>
      <c r="R6" s="57"/>
      <c r="S6" s="57"/>
      <c r="T6" s="57"/>
      <c r="U6" s="57"/>
      <c r="V6" s="57"/>
      <c r="W6" s="57"/>
      <c r="X6" s="57"/>
      <c r="Y6" s="57"/>
      <c r="Z6" s="57"/>
      <c r="AA6" s="57"/>
      <c r="AB6" s="57"/>
      <c r="AC6" s="57"/>
      <c r="AD6" s="57"/>
    </row>
    <row r="7" spans="1:30" s="82" customFormat="1" ht="7.9" customHeight="1" thickTop="1" thickBot="1">
      <c r="A7" s="501"/>
      <c r="B7" s="502"/>
      <c r="C7" s="502"/>
      <c r="D7" s="502"/>
      <c r="E7" s="502"/>
      <c r="F7" s="502"/>
      <c r="G7" s="502"/>
      <c r="H7" s="502"/>
      <c r="I7" s="502"/>
      <c r="J7" s="502"/>
      <c r="K7" s="502"/>
      <c r="L7" s="502"/>
      <c r="M7" s="502"/>
      <c r="N7" s="502"/>
      <c r="O7" s="502"/>
      <c r="P7" s="502"/>
      <c r="Q7" s="57"/>
      <c r="R7" s="57"/>
      <c r="S7" s="57"/>
      <c r="T7" s="57"/>
      <c r="U7" s="57"/>
      <c r="V7" s="57"/>
      <c r="W7" s="57"/>
      <c r="X7" s="57"/>
      <c r="Y7" s="57"/>
      <c r="Z7" s="57"/>
      <c r="AA7" s="57"/>
      <c r="AB7" s="57"/>
      <c r="AC7" s="57"/>
      <c r="AD7" s="57"/>
    </row>
    <row r="8" spans="1:30" s="82" customFormat="1" ht="7.9" customHeight="1" thickTop="1">
      <c r="A8" s="488" t="s">
        <v>0</v>
      </c>
      <c r="B8" s="489"/>
      <c r="C8" s="489"/>
      <c r="D8" s="489"/>
      <c r="E8" s="488" t="s">
        <v>1</v>
      </c>
      <c r="F8" s="503"/>
      <c r="G8" s="503"/>
      <c r="H8" s="504"/>
      <c r="I8" s="488" t="s">
        <v>2</v>
      </c>
      <c r="J8" s="503"/>
      <c r="K8" s="503"/>
      <c r="L8" s="504"/>
      <c r="M8" s="488" t="s">
        <v>3</v>
      </c>
      <c r="N8" s="503"/>
      <c r="O8" s="503"/>
      <c r="P8" s="504"/>
      <c r="Q8" s="57"/>
      <c r="R8" s="57"/>
      <c r="S8" s="57"/>
      <c r="T8" s="57"/>
      <c r="U8" s="57"/>
      <c r="V8" s="57"/>
      <c r="W8" s="57"/>
      <c r="X8" s="57"/>
      <c r="Y8" s="57"/>
      <c r="Z8" s="57"/>
      <c r="AA8" s="57"/>
      <c r="AB8" s="57"/>
      <c r="AC8" s="57"/>
      <c r="AD8" s="57"/>
    </row>
    <row r="9" spans="1:30" s="82" customFormat="1" ht="7.9" customHeight="1">
      <c r="A9" s="76" t="s">
        <v>47</v>
      </c>
      <c r="B9" s="75" t="s">
        <v>48</v>
      </c>
      <c r="C9" s="74" t="s">
        <v>92</v>
      </c>
      <c r="D9" s="74" t="s">
        <v>50</v>
      </c>
      <c r="E9" s="76" t="s">
        <v>47</v>
      </c>
      <c r="F9" s="75" t="s">
        <v>48</v>
      </c>
      <c r="G9" s="74" t="s">
        <v>93</v>
      </c>
      <c r="H9" s="71" t="s">
        <v>50</v>
      </c>
      <c r="I9" s="73" t="s">
        <v>47</v>
      </c>
      <c r="J9" s="73" t="s">
        <v>48</v>
      </c>
      <c r="K9" s="72" t="s">
        <v>49</v>
      </c>
      <c r="L9" s="71" t="s">
        <v>50</v>
      </c>
      <c r="M9" s="76" t="s">
        <v>47</v>
      </c>
      <c r="N9" s="75" t="s">
        <v>48</v>
      </c>
      <c r="O9" s="75" t="s">
        <v>91</v>
      </c>
      <c r="P9" s="71" t="s">
        <v>50</v>
      </c>
      <c r="Q9" s="57"/>
      <c r="R9" s="57"/>
      <c r="S9" s="57"/>
      <c r="T9" s="57"/>
      <c r="U9" s="57"/>
      <c r="V9" s="57"/>
      <c r="W9" s="57"/>
      <c r="X9" s="57"/>
      <c r="Y9" s="57"/>
      <c r="Z9" s="57"/>
      <c r="AA9" s="57"/>
      <c r="AB9" s="57"/>
      <c r="AC9" s="57"/>
      <c r="AD9" s="57"/>
    </row>
    <row r="10" spans="1:30" s="82" customFormat="1" ht="7.9" customHeight="1">
      <c r="A10" s="70">
        <v>1</v>
      </c>
      <c r="B10" s="69">
        <f>B24+B22*(D25-D22)/(D25-D24)</f>
        <v>261832.97230867518</v>
      </c>
      <c r="C10" s="69">
        <f>B10*D10/1000</f>
        <v>71040.510070685123</v>
      </c>
      <c r="D10" s="69">
        <f>D24</f>
        <v>271.31995426051759</v>
      </c>
      <c r="E10" s="70">
        <v>1</v>
      </c>
      <c r="F10" s="69">
        <f>F26+F25*(H27-H25)/(H27-H26)</f>
        <v>250044.73654850281</v>
      </c>
      <c r="G10" s="69">
        <f>F10*H10/1000</f>
        <v>67842.126483422951</v>
      </c>
      <c r="H10" s="67">
        <f>H26</f>
        <v>271.31995426051759</v>
      </c>
      <c r="I10" s="68">
        <v>1</v>
      </c>
      <c r="J10" s="69">
        <f>J26+J25*(L27-L25)/(L27-L26)</f>
        <v>243585.26133558477</v>
      </c>
      <c r="K10" s="69">
        <f>J10*L10/1000</f>
        <v>61943.463591842956</v>
      </c>
      <c r="L10" s="67">
        <f>L26</f>
        <v>254.29889826751102</v>
      </c>
      <c r="M10" s="70">
        <v>1</v>
      </c>
      <c r="N10" s="69">
        <f>N26+N25*(P27-P25)/(P27-P26)</f>
        <v>243475.49616798398</v>
      </c>
      <c r="O10" s="69">
        <f>N10*P10/1000</f>
        <v>60874.031131579395</v>
      </c>
      <c r="P10" s="67">
        <f>P26</f>
        <v>250.0211811441585</v>
      </c>
      <c r="R10" s="57"/>
      <c r="S10" s="57"/>
      <c r="T10" s="57"/>
      <c r="U10" s="57"/>
      <c r="V10" s="57"/>
      <c r="W10" s="57"/>
      <c r="X10" s="57"/>
      <c r="Y10" s="57"/>
      <c r="Z10" s="57"/>
      <c r="AA10" s="57"/>
      <c r="AB10" s="57"/>
      <c r="AC10" s="57"/>
      <c r="AD10" s="57"/>
    </row>
    <row r="11" spans="1:30" s="82" customFormat="1" ht="7.9" customHeight="1">
      <c r="A11" s="90">
        <v>500</v>
      </c>
      <c r="B11" s="89">
        <f>B25+B22*(D22-D24)/(D25-D24)</f>
        <v>145716.99335292479</v>
      </c>
      <c r="C11" s="69">
        <f>B11*D11/1000</f>
        <v>188285.20946351608</v>
      </c>
      <c r="D11" s="89">
        <f>D25</f>
        <v>1292.1293881454965</v>
      </c>
      <c r="E11" s="70">
        <v>500</v>
      </c>
      <c r="F11" s="69">
        <f>F27+F25*(H25-H26)/(H27-H26)</f>
        <v>144852.24242609704</v>
      </c>
      <c r="G11" s="69">
        <f>F11*H11/1000</f>
        <v>187167.83937753591</v>
      </c>
      <c r="H11" s="67">
        <f>H27</f>
        <v>1292.1293881454965</v>
      </c>
      <c r="I11" s="68">
        <v>500</v>
      </c>
      <c r="J11" s="69">
        <f>J27+J25*(L25-L26)/(L27-L26)</f>
        <v>155409.7397460152</v>
      </c>
      <c r="K11" s="69">
        <f>J11*L11/1000</f>
        <v>195264.68506098801</v>
      </c>
      <c r="L11" s="67">
        <f>L27</f>
        <v>1256.4507564333317</v>
      </c>
      <c r="M11" s="70">
        <v>500</v>
      </c>
      <c r="N11" s="69">
        <f>N27+N25*(P25-P26)/(P27-P26)</f>
        <v>168479.47796561604</v>
      </c>
      <c r="O11" s="69">
        <f>N11*P11/1000</f>
        <v>211513.28774974201</v>
      </c>
      <c r="P11" s="67">
        <f>P27</f>
        <v>1255.424638678596</v>
      </c>
      <c r="R11" s="57"/>
      <c r="S11" s="57"/>
      <c r="T11" s="57"/>
      <c r="U11" s="57"/>
      <c r="V11" s="57"/>
      <c r="W11" s="57"/>
      <c r="X11" s="57"/>
      <c r="Y11" s="57"/>
      <c r="Z11" s="57"/>
      <c r="AA11" s="57"/>
      <c r="AB11" s="57"/>
      <c r="AC11" s="57"/>
      <c r="AD11" s="57"/>
    </row>
    <row r="12" spans="1:30" s="82" customFormat="1" ht="7.9" customHeight="1">
      <c r="A12" s="70">
        <v>2000</v>
      </c>
      <c r="B12" s="69">
        <v>97257</v>
      </c>
      <c r="C12" s="69">
        <v>554175.03200000001</v>
      </c>
      <c r="D12" s="69">
        <f t="shared" ref="D12:D21" si="0">1000*C12/B12</f>
        <v>5698.0477703404385</v>
      </c>
      <c r="E12" s="70">
        <v>2000</v>
      </c>
      <c r="F12" s="69">
        <v>102800</v>
      </c>
      <c r="G12" s="69">
        <v>508509.85700000002</v>
      </c>
      <c r="H12" s="67">
        <f t="shared" ref="H12:H24" si="1">1000*G12/F12</f>
        <v>4946.5939396887161</v>
      </c>
      <c r="I12" s="68">
        <v>2000</v>
      </c>
      <c r="J12" s="68">
        <v>103157</v>
      </c>
      <c r="K12" s="68">
        <v>496912.97899999999</v>
      </c>
      <c r="L12" s="67">
        <f t="shared" ref="L12:L24" si="2">1000*K12/J12</f>
        <v>4817.0553525209143</v>
      </c>
      <c r="M12" s="70">
        <v>2000</v>
      </c>
      <c r="N12" s="69">
        <v>107733</v>
      </c>
      <c r="O12" s="69">
        <v>520228.81800000003</v>
      </c>
      <c r="P12" s="67">
        <f t="shared" ref="P12:P24" si="3">1000*O12/N12</f>
        <v>4828.8715435381919</v>
      </c>
      <c r="R12" s="57"/>
      <c r="S12" s="57"/>
      <c r="T12" s="57"/>
      <c r="U12" s="57"/>
      <c r="V12" s="57"/>
      <c r="W12" s="57"/>
      <c r="X12" s="57"/>
      <c r="Y12" s="57"/>
      <c r="Z12" s="57"/>
      <c r="AA12" s="57"/>
      <c r="AB12" s="57"/>
      <c r="AC12" s="57"/>
      <c r="AD12" s="57"/>
    </row>
    <row r="13" spans="1:30" s="82" customFormat="1" ht="7.9" customHeight="1">
      <c r="A13" s="70">
        <v>10000</v>
      </c>
      <c r="B13" s="69">
        <v>39198</v>
      </c>
      <c r="C13" s="69">
        <v>903986.97199999995</v>
      </c>
      <c r="D13" s="69">
        <f t="shared" si="0"/>
        <v>23062.068779019337</v>
      </c>
      <c r="E13" s="70">
        <v>10000</v>
      </c>
      <c r="F13" s="69">
        <v>41847</v>
      </c>
      <c r="G13" s="69">
        <v>903353.84199999995</v>
      </c>
      <c r="H13" s="67">
        <f t="shared" si="1"/>
        <v>21587.063397615122</v>
      </c>
      <c r="I13" s="68">
        <v>10000</v>
      </c>
      <c r="J13" s="68">
        <v>42042</v>
      </c>
      <c r="K13" s="68">
        <v>887986.39500000002</v>
      </c>
      <c r="L13" s="67">
        <f t="shared" si="2"/>
        <v>21121.411802483231</v>
      </c>
      <c r="M13" s="70">
        <v>10000</v>
      </c>
      <c r="N13" s="69">
        <v>44056</v>
      </c>
      <c r="O13" s="69">
        <v>944048.36800000002</v>
      </c>
      <c r="P13" s="67">
        <f t="shared" si="3"/>
        <v>21428.372253495552</v>
      </c>
      <c r="R13" s="57"/>
      <c r="S13" s="57"/>
      <c r="T13" s="57"/>
      <c r="U13" s="57"/>
      <c r="V13" s="57"/>
      <c r="W13" s="57"/>
      <c r="X13" s="57"/>
      <c r="Y13" s="57"/>
      <c r="Z13" s="57"/>
      <c r="AA13" s="57"/>
      <c r="AB13" s="57"/>
      <c r="AC13" s="57"/>
      <c r="AD13" s="57"/>
    </row>
    <row r="14" spans="1:30" s="82" customFormat="1" ht="7.9" customHeight="1">
      <c r="A14" s="70">
        <v>50000</v>
      </c>
      <c r="B14" s="69">
        <v>6964</v>
      </c>
      <c r="C14" s="69">
        <v>477418.30300000001</v>
      </c>
      <c r="D14" s="69">
        <f t="shared" si="0"/>
        <v>68555.18423319931</v>
      </c>
      <c r="E14" s="70">
        <v>50000</v>
      </c>
      <c r="F14" s="69">
        <v>7079</v>
      </c>
      <c r="G14" s="69">
        <v>487463.39600000001</v>
      </c>
      <c r="H14" s="67">
        <f t="shared" si="1"/>
        <v>68860.488204548659</v>
      </c>
      <c r="I14" s="68">
        <v>50000</v>
      </c>
      <c r="J14" s="68">
        <v>6876</v>
      </c>
      <c r="K14" s="68">
        <v>488141.473</v>
      </c>
      <c r="L14" s="67">
        <f t="shared" si="2"/>
        <v>70992.069953461309</v>
      </c>
      <c r="M14" s="70">
        <v>50000</v>
      </c>
      <c r="N14" s="69">
        <v>7118</v>
      </c>
      <c r="O14" s="69">
        <v>492986.76899999997</v>
      </c>
      <c r="P14" s="67">
        <f t="shared" si="3"/>
        <v>69259.169570103957</v>
      </c>
      <c r="R14" s="57"/>
      <c r="S14" s="57"/>
      <c r="T14" s="57"/>
      <c r="U14" s="57"/>
      <c r="V14" s="57"/>
      <c r="W14" s="57"/>
      <c r="X14" s="57"/>
      <c r="Y14" s="57"/>
      <c r="Z14" s="57"/>
      <c r="AA14" s="57"/>
      <c r="AB14" s="57"/>
      <c r="AC14" s="57"/>
      <c r="AD14" s="57"/>
    </row>
    <row r="15" spans="1:30" s="82" customFormat="1" ht="7.9" customHeight="1">
      <c r="A15" s="70">
        <v>100000</v>
      </c>
      <c r="B15" s="69">
        <v>4250</v>
      </c>
      <c r="C15" s="69">
        <v>662785.66799999995</v>
      </c>
      <c r="D15" s="69">
        <f t="shared" si="0"/>
        <v>155949.56894117646</v>
      </c>
      <c r="E15" s="70">
        <v>100000</v>
      </c>
      <c r="F15" s="69">
        <v>4423</v>
      </c>
      <c r="G15" s="69">
        <v>687203.06200000003</v>
      </c>
      <c r="H15" s="67">
        <f t="shared" si="1"/>
        <v>155370.35089305902</v>
      </c>
      <c r="I15" s="68">
        <v>100000</v>
      </c>
      <c r="J15" s="68">
        <v>4449</v>
      </c>
      <c r="K15" s="68">
        <v>698891.93900000001</v>
      </c>
      <c r="L15" s="67">
        <f t="shared" si="2"/>
        <v>157089.66936390201</v>
      </c>
      <c r="M15" s="70">
        <v>100000</v>
      </c>
      <c r="N15" s="69">
        <v>4638</v>
      </c>
      <c r="O15" s="69">
        <v>723135.84</v>
      </c>
      <c r="P15" s="67">
        <f t="shared" si="3"/>
        <v>155915.44631306597</v>
      </c>
      <c r="R15" s="57"/>
      <c r="S15" s="57"/>
      <c r="T15" s="57"/>
      <c r="U15" s="57"/>
      <c r="V15" s="57"/>
      <c r="W15" s="57"/>
      <c r="X15" s="57"/>
      <c r="Y15" s="57"/>
      <c r="Z15" s="57"/>
      <c r="AA15" s="57"/>
      <c r="AB15" s="57"/>
      <c r="AC15" s="57"/>
      <c r="AD15" s="57"/>
    </row>
    <row r="16" spans="1:30" s="82" customFormat="1" ht="7.9" customHeight="1">
      <c r="A16" s="70">
        <v>250000</v>
      </c>
      <c r="B16" s="69">
        <v>1473</v>
      </c>
      <c r="C16" s="69">
        <v>513491.84499999997</v>
      </c>
      <c r="D16" s="69">
        <f t="shared" si="0"/>
        <v>348602.74609640188</v>
      </c>
      <c r="E16" s="70">
        <v>250000</v>
      </c>
      <c r="F16" s="69">
        <v>1525</v>
      </c>
      <c r="G16" s="69">
        <v>525158.46</v>
      </c>
      <c r="H16" s="67">
        <f t="shared" si="1"/>
        <v>344366.20327868848</v>
      </c>
      <c r="I16" s="68">
        <v>250000</v>
      </c>
      <c r="J16" s="68">
        <v>1548</v>
      </c>
      <c r="K16" s="68">
        <v>553801.75300000003</v>
      </c>
      <c r="L16" s="67">
        <f t="shared" si="2"/>
        <v>357753.07041343668</v>
      </c>
      <c r="M16" s="70">
        <v>250000</v>
      </c>
      <c r="N16" s="69">
        <v>1619</v>
      </c>
      <c r="O16" s="69">
        <v>576962.82400000002</v>
      </c>
      <c r="P16" s="67">
        <f t="shared" si="3"/>
        <v>356369.87276096357</v>
      </c>
      <c r="R16" s="57"/>
      <c r="S16" s="57"/>
      <c r="T16" s="57"/>
      <c r="U16" s="57"/>
      <c r="V16" s="57"/>
      <c r="W16" s="57"/>
      <c r="X16" s="57"/>
      <c r="Y16" s="57"/>
      <c r="Z16" s="57"/>
      <c r="AA16" s="57"/>
      <c r="AB16" s="57"/>
      <c r="AC16" s="57"/>
      <c r="AD16" s="57"/>
    </row>
    <row r="17" spans="1:30" s="82" customFormat="1" ht="7.9" customHeight="1">
      <c r="A17" s="70">
        <v>500000</v>
      </c>
      <c r="B17" s="69">
        <v>684</v>
      </c>
      <c r="C17" s="69">
        <v>453692.70600000001</v>
      </c>
      <c r="D17" s="69">
        <f t="shared" si="0"/>
        <v>663293.42982456135</v>
      </c>
      <c r="E17" s="70">
        <v>500000</v>
      </c>
      <c r="F17" s="69">
        <v>706</v>
      </c>
      <c r="G17" s="69">
        <v>498195.62599999999</v>
      </c>
      <c r="H17" s="67">
        <f t="shared" si="1"/>
        <v>705659.52691218129</v>
      </c>
      <c r="I17" s="68">
        <v>500000</v>
      </c>
      <c r="J17" s="68">
        <v>724</v>
      </c>
      <c r="K17" s="68">
        <v>492494.92200000002</v>
      </c>
      <c r="L17" s="67">
        <f t="shared" si="2"/>
        <v>680241.60497237567</v>
      </c>
      <c r="M17" s="70">
        <v>500000</v>
      </c>
      <c r="N17" s="69">
        <v>816</v>
      </c>
      <c r="O17" s="69">
        <v>565460.47499999998</v>
      </c>
      <c r="P17" s="67">
        <f t="shared" si="3"/>
        <v>692966.26838235289</v>
      </c>
      <c r="R17" s="57"/>
      <c r="S17" s="57"/>
      <c r="T17" s="57"/>
      <c r="U17" s="57"/>
      <c r="V17" s="57"/>
      <c r="W17" s="57"/>
      <c r="X17" s="57"/>
      <c r="Y17" s="57"/>
      <c r="Z17" s="57"/>
      <c r="AA17" s="57"/>
      <c r="AB17" s="57"/>
      <c r="AC17" s="57"/>
      <c r="AD17" s="57"/>
    </row>
    <row r="18" spans="1:30" s="82" customFormat="1" ht="7.9" customHeight="1">
      <c r="A18" s="70">
        <v>1000000</v>
      </c>
      <c r="B18" s="69">
        <v>381</v>
      </c>
      <c r="C18" s="69">
        <v>714187.54799999995</v>
      </c>
      <c r="D18" s="69">
        <f t="shared" si="0"/>
        <v>1874508</v>
      </c>
      <c r="E18" s="70">
        <v>1000000</v>
      </c>
      <c r="F18" s="69">
        <v>353</v>
      </c>
      <c r="G18" s="69">
        <v>494298.93400000001</v>
      </c>
      <c r="H18" s="67">
        <f t="shared" si="1"/>
        <v>1400280.2662889517</v>
      </c>
      <c r="I18" s="68">
        <v>1000000</v>
      </c>
      <c r="J18" s="68">
        <v>311</v>
      </c>
      <c r="K18" s="68">
        <v>449948.85399999999</v>
      </c>
      <c r="L18" s="67">
        <f t="shared" si="2"/>
        <v>1446780.8810289388</v>
      </c>
      <c r="M18" s="70">
        <v>1000000</v>
      </c>
      <c r="N18" s="69">
        <v>328</v>
      </c>
      <c r="O18" s="69">
        <v>463766.69099999999</v>
      </c>
      <c r="P18" s="67">
        <f t="shared" si="3"/>
        <v>1413922.8384146341</v>
      </c>
      <c r="Q18" s="57"/>
      <c r="R18" s="57"/>
      <c r="S18" s="57"/>
      <c r="T18" s="57"/>
      <c r="U18" s="57"/>
      <c r="V18" s="57"/>
      <c r="W18" s="57"/>
      <c r="X18" s="57"/>
      <c r="Y18" s="57"/>
      <c r="Z18" s="57"/>
      <c r="AA18" s="57"/>
      <c r="AB18" s="57"/>
      <c r="AC18" s="57"/>
      <c r="AD18" s="57"/>
    </row>
    <row r="19" spans="1:30" s="82" customFormat="1" ht="7.9" customHeight="1">
      <c r="A19" s="70">
        <v>5000000</v>
      </c>
      <c r="B19" s="69">
        <v>27</v>
      </c>
      <c r="C19" s="69">
        <v>250892.552</v>
      </c>
      <c r="D19" s="69">
        <f t="shared" si="0"/>
        <v>9292316.7407407407</v>
      </c>
      <c r="E19" s="70">
        <v>2000000</v>
      </c>
      <c r="F19" s="69">
        <v>119</v>
      </c>
      <c r="G19" s="69">
        <v>361886.33600000001</v>
      </c>
      <c r="H19" s="67">
        <f t="shared" si="1"/>
        <v>3041061.6470588236</v>
      </c>
      <c r="I19" s="68">
        <v>2000000</v>
      </c>
      <c r="J19" s="68">
        <v>123</v>
      </c>
      <c r="K19" s="68">
        <v>350853.42300000001</v>
      </c>
      <c r="L19" s="67">
        <f t="shared" si="2"/>
        <v>2852466.8536585364</v>
      </c>
      <c r="M19" s="70">
        <v>2000000</v>
      </c>
      <c r="N19" s="69">
        <v>150</v>
      </c>
      <c r="O19" s="69">
        <v>442005.98100000003</v>
      </c>
      <c r="P19" s="67">
        <f t="shared" si="3"/>
        <v>2946706.54</v>
      </c>
      <c r="Q19" s="57"/>
      <c r="R19" s="57"/>
      <c r="S19" s="57"/>
      <c r="T19" s="57"/>
      <c r="U19" s="57"/>
      <c r="V19" s="57"/>
      <c r="W19" s="57"/>
      <c r="X19" s="57"/>
      <c r="Y19" s="57"/>
      <c r="Z19" s="57"/>
      <c r="AA19" s="57"/>
      <c r="AB19" s="57"/>
      <c r="AC19" s="57"/>
      <c r="AD19" s="57"/>
    </row>
    <row r="20" spans="1:30" s="82" customFormat="1" ht="7.9" customHeight="1" thickBot="1">
      <c r="A20" s="66" t="s">
        <v>4</v>
      </c>
      <c r="B20" s="65">
        <f>1000*'TC1'!$B$110</f>
        <v>557783.9656616</v>
      </c>
      <c r="C20" s="65">
        <f>C21+C22</f>
        <v>4789956.3455342017</v>
      </c>
      <c r="D20" s="64">
        <f t="shared" si="0"/>
        <v>8587.4758695379987</v>
      </c>
      <c r="E20" s="70">
        <v>5000000</v>
      </c>
      <c r="F20" s="69">
        <v>17</v>
      </c>
      <c r="G20" s="69">
        <v>133043.42499999999</v>
      </c>
      <c r="H20" s="67">
        <f t="shared" si="1"/>
        <v>7826083.8235294111</v>
      </c>
      <c r="I20" s="68">
        <v>5000000</v>
      </c>
      <c r="J20" s="68">
        <v>33</v>
      </c>
      <c r="K20" s="68">
        <v>230233.821</v>
      </c>
      <c r="L20" s="67">
        <f t="shared" si="2"/>
        <v>6976782.4545454541</v>
      </c>
      <c r="M20" s="70">
        <v>5000000</v>
      </c>
      <c r="N20" s="69">
        <v>34</v>
      </c>
      <c r="O20" s="69">
        <v>234955.717</v>
      </c>
      <c r="P20" s="67">
        <f t="shared" si="3"/>
        <v>6910462.2647058824</v>
      </c>
      <c r="Q20" s="57"/>
      <c r="R20" s="57"/>
      <c r="S20" s="57"/>
      <c r="T20" s="57"/>
      <c r="U20" s="57"/>
      <c r="V20" s="57"/>
      <c r="W20" s="57"/>
      <c r="X20" s="57"/>
      <c r="Y20" s="57"/>
      <c r="Z20" s="57"/>
      <c r="AA20" s="57"/>
      <c r="AB20" s="57"/>
      <c r="AC20" s="57"/>
      <c r="AD20" s="57"/>
    </row>
    <row r="21" spans="1:30" s="82" customFormat="1" ht="7.9" customHeight="1" thickTop="1">
      <c r="A21" s="63" t="s">
        <v>65</v>
      </c>
      <c r="B21" s="62">
        <v>363612</v>
      </c>
      <c r="C21" s="62">
        <f>4772126.005+C23-'TC3'!C9</f>
        <v>4689780.9944226369</v>
      </c>
      <c r="D21" s="62">
        <f t="shared" si="0"/>
        <v>12897.761884708527</v>
      </c>
      <c r="E21" s="70">
        <v>10000000</v>
      </c>
      <c r="F21" s="69">
        <v>7</v>
      </c>
      <c r="G21" s="69">
        <v>104774.564</v>
      </c>
      <c r="H21" s="67">
        <f t="shared" si="1"/>
        <v>14967794.857142856</v>
      </c>
      <c r="I21" s="68">
        <v>10000000</v>
      </c>
      <c r="J21" s="68">
        <v>11</v>
      </c>
      <c r="K21" s="68">
        <v>214539.94399999999</v>
      </c>
      <c r="L21" s="67">
        <f t="shared" si="2"/>
        <v>19503631.272727273</v>
      </c>
      <c r="M21" s="70">
        <v>10000000</v>
      </c>
      <c r="N21" s="69">
        <v>12</v>
      </c>
      <c r="O21" s="69">
        <v>252804.53400000001</v>
      </c>
      <c r="P21" s="67">
        <f t="shared" si="3"/>
        <v>21067044.5</v>
      </c>
      <c r="Q21" s="57"/>
      <c r="R21" s="57"/>
      <c r="S21" s="57"/>
      <c r="T21" s="57"/>
      <c r="U21" s="57"/>
      <c r="V21" s="57"/>
      <c r="W21" s="57"/>
      <c r="X21" s="57"/>
      <c r="Y21" s="57"/>
      <c r="Z21" s="57"/>
      <c r="AA21" s="57"/>
      <c r="AB21" s="57"/>
      <c r="AC21" s="57"/>
      <c r="AD21" s="57"/>
    </row>
    <row r="22" spans="1:30" s="82" customFormat="1" ht="7.9" customHeight="1">
      <c r="A22" s="63" t="s">
        <v>66</v>
      </c>
      <c r="B22" s="62">
        <f>B20-B21</f>
        <v>194171.9656616</v>
      </c>
      <c r="C22" s="62">
        <f>B22*D22/1000</f>
        <v>100175.3511115647</v>
      </c>
      <c r="D22" s="62">
        <f>$B$265*D21</f>
        <v>515.91047538834107</v>
      </c>
      <c r="E22" s="70">
        <v>50000000</v>
      </c>
      <c r="F22" s="69">
        <v>1</v>
      </c>
      <c r="G22" s="69">
        <v>50634.46</v>
      </c>
      <c r="H22" s="67">
        <f t="shared" si="1"/>
        <v>50634460</v>
      </c>
      <c r="I22" s="68">
        <v>50000000</v>
      </c>
      <c r="J22" s="68">
        <v>3</v>
      </c>
      <c r="K22" s="68">
        <v>250457.97</v>
      </c>
      <c r="L22" s="67">
        <f t="shared" si="2"/>
        <v>83485990</v>
      </c>
      <c r="M22" s="70">
        <v>50000000</v>
      </c>
      <c r="N22" s="69">
        <v>3</v>
      </c>
      <c r="O22" s="69">
        <v>373640.48200000002</v>
      </c>
      <c r="P22" s="67">
        <f t="shared" si="3"/>
        <v>124546827.33333333</v>
      </c>
      <c r="Q22" s="57"/>
      <c r="R22" s="57"/>
      <c r="S22" s="57"/>
      <c r="T22" s="57"/>
      <c r="U22" s="57"/>
      <c r="V22" s="57"/>
      <c r="W22" s="57"/>
      <c r="X22" s="57"/>
      <c r="Y22" s="57"/>
      <c r="Z22" s="57"/>
      <c r="AA22" s="57"/>
      <c r="AB22" s="57"/>
      <c r="AC22" s="57"/>
      <c r="AD22" s="57"/>
    </row>
    <row r="23" spans="1:30" s="82" customFormat="1" ht="7.9" customHeight="1" thickBot="1">
      <c r="A23" s="63" t="s">
        <v>90</v>
      </c>
      <c r="B23" s="62">
        <v>213378</v>
      </c>
      <c r="C23" s="62">
        <f>C24+C25</f>
        <v>159150.3684226365</v>
      </c>
      <c r="D23" s="62">
        <f>1000*C23/B23</f>
        <v>745.86118729501879</v>
      </c>
      <c r="E23" s="66" t="s">
        <v>4</v>
      </c>
      <c r="F23" s="65">
        <f>1000*'TC1'!$B$111</f>
        <v>553773.97897459986</v>
      </c>
      <c r="G23" s="65">
        <f>G24+G25</f>
        <v>5009531.9278609585</v>
      </c>
      <c r="H23" s="64">
        <f t="shared" si="1"/>
        <v>9046.1670610397741</v>
      </c>
      <c r="I23" s="68" t="s">
        <v>4</v>
      </c>
      <c r="J23" s="65">
        <f>1000*'TC1'!$B$112</f>
        <v>558272.00108159997</v>
      </c>
      <c r="K23" s="65">
        <f>K24+K25</f>
        <v>5371471.6216528313</v>
      </c>
      <c r="L23" s="64">
        <f t="shared" si="2"/>
        <v>9621.6031096779079</v>
      </c>
      <c r="M23" s="66" t="s">
        <v>4</v>
      </c>
      <c r="N23" s="65">
        <f>1000*'TC1'!$B$113</f>
        <v>578461.97413360002</v>
      </c>
      <c r="O23" s="65">
        <f>O24+O25</f>
        <v>5862383.8178813215</v>
      </c>
      <c r="P23" s="64">
        <f t="shared" si="3"/>
        <v>10134.432477885506</v>
      </c>
      <c r="Q23" s="57"/>
      <c r="R23" s="57"/>
    </row>
    <row r="24" spans="1:30" s="82" customFormat="1" ht="7.9" customHeight="1" thickTop="1">
      <c r="A24" s="88" t="s">
        <v>85</v>
      </c>
      <c r="B24" s="85">
        <f>B23*F26/(F26+F27)</f>
        <v>114185.48094472937</v>
      </c>
      <c r="C24" s="85">
        <f>B24*D24/1000</f>
        <v>30980.799467139172</v>
      </c>
      <c r="D24" s="85">
        <f>H26</f>
        <v>271.31995426051759</v>
      </c>
      <c r="E24" s="63" t="s">
        <v>83</v>
      </c>
      <c r="F24" s="62">
        <v>386032</v>
      </c>
      <c r="G24" s="62">
        <v>4923948.0599999996</v>
      </c>
      <c r="H24" s="61">
        <f t="shared" si="1"/>
        <v>12755.284691424546</v>
      </c>
      <c r="I24" s="87" t="s">
        <v>83</v>
      </c>
      <c r="J24" s="86">
        <f>'TC3'!H22</f>
        <v>381601</v>
      </c>
      <c r="K24" s="86">
        <f>'TC3'!I22</f>
        <v>5273806.4000000004</v>
      </c>
      <c r="L24" s="61">
        <f t="shared" si="2"/>
        <v>13820.21116296865</v>
      </c>
      <c r="M24" s="63" t="s">
        <v>83</v>
      </c>
      <c r="N24" s="62">
        <f>'TC3'!K22</f>
        <v>385019</v>
      </c>
      <c r="O24" s="62">
        <f>'TC3'!L22</f>
        <v>5746888.7130000005</v>
      </c>
      <c r="P24" s="61">
        <f t="shared" si="3"/>
        <v>14926.247050145577</v>
      </c>
      <c r="Q24" s="57"/>
      <c r="R24" s="57"/>
    </row>
    <row r="25" spans="1:30" s="82" customFormat="1" ht="7.9" customHeight="1">
      <c r="A25" s="63" t="s">
        <v>86</v>
      </c>
      <c r="B25" s="85">
        <f>B23*F27/(F26+F27)</f>
        <v>99192.519055270634</v>
      </c>
      <c r="C25" s="85">
        <f>B25*D25/1000</f>
        <v>128169.56895549734</v>
      </c>
      <c r="D25" s="85">
        <f>H27</f>
        <v>1292.1293881454965</v>
      </c>
      <c r="E25" s="63" t="s">
        <v>84</v>
      </c>
      <c r="F25" s="62">
        <f>F23-F24</f>
        <v>167741.97897459986</v>
      </c>
      <c r="G25" s="62">
        <f>F25*H25/1000</f>
        <v>85583.867860958868</v>
      </c>
      <c r="H25" s="61">
        <f>$B$265*H24</f>
        <v>510.21138765698186</v>
      </c>
      <c r="I25" s="63" t="s">
        <v>84</v>
      </c>
      <c r="J25" s="62">
        <f>J23-J24</f>
        <v>176671.00108159997</v>
      </c>
      <c r="K25" s="62">
        <f>J25*L25/1000</f>
        <v>97665.22165283098</v>
      </c>
      <c r="L25" s="61">
        <f>$B$265*L24</f>
        <v>552.808446518746</v>
      </c>
      <c r="M25" s="63" t="s">
        <v>84</v>
      </c>
      <c r="N25" s="62">
        <f>N23-N24</f>
        <v>193442.97413360002</v>
      </c>
      <c r="O25" s="62">
        <f>N25*P25/1000</f>
        <v>115495.10488132137</v>
      </c>
      <c r="P25" s="61">
        <f>$B$265*P24</f>
        <v>597.04988200582306</v>
      </c>
      <c r="Q25" s="57"/>
      <c r="R25" s="57"/>
    </row>
    <row r="26" spans="1:30" s="82" customFormat="1" ht="7.9" customHeight="1" thickBot="1">
      <c r="A26" s="84"/>
      <c r="B26" s="59">
        <f>B20-SUM(B10:B19)</f>
        <v>0</v>
      </c>
      <c r="C26" s="59">
        <f>C20-SUM(C10:C19)</f>
        <v>0</v>
      </c>
      <c r="D26" s="83"/>
      <c r="E26" s="63" t="s">
        <v>85</v>
      </c>
      <c r="F26" s="62">
        <f>'TC3'!E9</f>
        <v>121558</v>
      </c>
      <c r="G26" s="62">
        <f>'TC3'!F9</f>
        <v>32981.110999999997</v>
      </c>
      <c r="H26" s="61">
        <f>1000*G26/F26</f>
        <v>271.31995426051759</v>
      </c>
      <c r="I26" s="63" t="s">
        <v>85</v>
      </c>
      <c r="J26" s="62">
        <f>'TC3'!H9</f>
        <v>119539</v>
      </c>
      <c r="K26" s="62">
        <f>'TC3'!I9</f>
        <v>30398.635999999999</v>
      </c>
      <c r="L26" s="61">
        <f>1000*K26/J26</f>
        <v>254.29889826751102</v>
      </c>
      <c r="M26" s="63" t="s">
        <v>85</v>
      </c>
      <c r="N26" s="62">
        <f>'TC3'!K9</f>
        <v>116802</v>
      </c>
      <c r="O26" s="62">
        <f>'TC3'!L9</f>
        <v>29202.973999999998</v>
      </c>
      <c r="P26" s="61">
        <f>1000*O26/N26</f>
        <v>250.0211811441585</v>
      </c>
      <c r="Q26" s="57"/>
      <c r="R26" s="57"/>
    </row>
    <row r="27" spans="1:30" s="82" customFormat="1" ht="7.9" customHeight="1" thickTop="1">
      <c r="A27" s="78"/>
      <c r="B27" s="78"/>
      <c r="C27" s="78"/>
      <c r="D27" s="78"/>
      <c r="E27" s="63" t="s">
        <v>86</v>
      </c>
      <c r="F27" s="62">
        <f>'TC3'!E10</f>
        <v>105597</v>
      </c>
      <c r="G27" s="62">
        <f>'TC3'!F10</f>
        <v>136444.98699999999</v>
      </c>
      <c r="H27" s="61">
        <f>1000*G27/F27</f>
        <v>1292.1293881454965</v>
      </c>
      <c r="I27" s="63" t="s">
        <v>86</v>
      </c>
      <c r="J27" s="62">
        <f>'TC3'!H10</f>
        <v>102785</v>
      </c>
      <c r="K27" s="62">
        <f>'TC3'!I10</f>
        <v>129144.291</v>
      </c>
      <c r="L27" s="61">
        <f>1000*K27/J27</f>
        <v>1256.4507564333317</v>
      </c>
      <c r="M27" s="63" t="s">
        <v>86</v>
      </c>
      <c r="N27" s="62">
        <f>'TC3'!K10</f>
        <v>101710</v>
      </c>
      <c r="O27" s="62">
        <f>'TC3'!L10</f>
        <v>127689.24</v>
      </c>
      <c r="P27" s="61">
        <f>1000*O27/N27</f>
        <v>1255.424638678596</v>
      </c>
      <c r="Q27" s="57"/>
      <c r="R27" s="57"/>
    </row>
    <row r="28" spans="1:30" s="82" customFormat="1" ht="7.9" customHeight="1" thickBot="1">
      <c r="A28" s="78"/>
      <c r="B28" s="78"/>
      <c r="C28" s="78"/>
      <c r="D28" s="78"/>
      <c r="E28" s="60"/>
      <c r="F28" s="59">
        <f>F23-SUM(F10:F22)</f>
        <v>0</v>
      </c>
      <c r="G28" s="59">
        <f>G23-SUM(G10:G22)</f>
        <v>0</v>
      </c>
      <c r="H28" s="58"/>
      <c r="I28" s="60"/>
      <c r="J28" s="59">
        <f>J23-SUM(J10:J22)</f>
        <v>0</v>
      </c>
      <c r="K28" s="59">
        <f>K23-SUM(K10:K22)</f>
        <v>0</v>
      </c>
      <c r="L28" s="58"/>
      <c r="M28" s="60"/>
      <c r="N28" s="59">
        <f>N23-SUM(N10:N22)</f>
        <v>0</v>
      </c>
      <c r="O28" s="59">
        <f>O23-SUM(O10:O22)</f>
        <v>0</v>
      </c>
      <c r="P28" s="58"/>
      <c r="Q28" s="57"/>
      <c r="R28" s="57"/>
    </row>
    <row r="29" spans="1:30" s="82" customFormat="1" ht="7.9" customHeight="1" thickTop="1" thickBot="1">
      <c r="A29" s="502"/>
      <c r="B29" s="502"/>
      <c r="C29" s="502"/>
      <c r="D29" s="502"/>
      <c r="E29" s="502"/>
      <c r="F29" s="502"/>
      <c r="G29" s="502"/>
      <c r="H29" s="502"/>
      <c r="I29" s="502"/>
      <c r="J29" s="502"/>
      <c r="K29" s="502"/>
      <c r="L29" s="502"/>
      <c r="M29" s="502"/>
      <c r="N29" s="502"/>
      <c r="O29" s="502"/>
      <c r="P29" s="502"/>
      <c r="Q29" s="57"/>
      <c r="R29" s="57"/>
    </row>
    <row r="30" spans="1:30" s="82" customFormat="1" ht="7.9" customHeight="1" thickTop="1">
      <c r="A30" s="488" t="s">
        <v>5</v>
      </c>
      <c r="B30" s="503"/>
      <c r="C30" s="503"/>
      <c r="D30" s="77"/>
      <c r="E30" s="488" t="s">
        <v>6</v>
      </c>
      <c r="F30" s="503"/>
      <c r="G30" s="503"/>
      <c r="H30" s="504"/>
      <c r="I30" s="488" t="s">
        <v>7</v>
      </c>
      <c r="J30" s="503"/>
      <c r="K30" s="503"/>
      <c r="L30" s="504"/>
      <c r="M30" s="488" t="s">
        <v>8</v>
      </c>
      <c r="N30" s="503"/>
      <c r="O30" s="503"/>
      <c r="P30" s="504"/>
      <c r="Q30" s="57"/>
      <c r="R30" s="57"/>
      <c r="S30" s="57"/>
      <c r="T30" s="57"/>
      <c r="U30" s="57"/>
      <c r="V30" s="57"/>
      <c r="W30" s="57"/>
      <c r="X30" s="57"/>
      <c r="Y30" s="57"/>
      <c r="Z30" s="57"/>
      <c r="AA30" s="57"/>
      <c r="AB30" s="57"/>
      <c r="AC30" s="57"/>
      <c r="AD30" s="57"/>
    </row>
    <row r="31" spans="1:30" s="82" customFormat="1" ht="7.9" customHeight="1">
      <c r="A31" s="76" t="s">
        <v>47</v>
      </c>
      <c r="B31" s="75" t="s">
        <v>48</v>
      </c>
      <c r="C31" s="74" t="s">
        <v>49</v>
      </c>
      <c r="D31" s="71" t="s">
        <v>50</v>
      </c>
      <c r="E31" s="73" t="s">
        <v>47</v>
      </c>
      <c r="F31" s="73" t="s">
        <v>48</v>
      </c>
      <c r="G31" s="72" t="s">
        <v>49</v>
      </c>
      <c r="H31" s="71" t="s">
        <v>50</v>
      </c>
      <c r="I31" s="76" t="s">
        <v>47</v>
      </c>
      <c r="J31" s="75" t="s">
        <v>48</v>
      </c>
      <c r="K31" s="74" t="s">
        <v>49</v>
      </c>
      <c r="L31" s="71" t="s">
        <v>50</v>
      </c>
      <c r="M31" s="73" t="s">
        <v>47</v>
      </c>
      <c r="N31" s="73" t="s">
        <v>48</v>
      </c>
      <c r="O31" s="72" t="s">
        <v>49</v>
      </c>
      <c r="P31" s="71" t="s">
        <v>50</v>
      </c>
      <c r="Q31" s="57"/>
      <c r="R31" s="57"/>
      <c r="S31" s="57"/>
      <c r="T31" s="57"/>
      <c r="U31" s="57"/>
      <c r="V31" s="57"/>
      <c r="W31" s="57"/>
      <c r="X31" s="57"/>
      <c r="Y31" s="57"/>
      <c r="Z31" s="57"/>
      <c r="AA31" s="57"/>
      <c r="AB31" s="57"/>
      <c r="AC31" s="57"/>
      <c r="AD31" s="57"/>
    </row>
    <row r="32" spans="1:30" s="82" customFormat="1" ht="7.9" customHeight="1">
      <c r="A32" s="70">
        <v>1</v>
      </c>
      <c r="B32" s="69">
        <f>B48+B47*(D49-D47)/(D49-D48)</f>
        <v>262921.03217041504</v>
      </c>
      <c r="C32" s="69">
        <f>B32*D32/1000</f>
        <v>62578.367770018762</v>
      </c>
      <c r="D32" s="67">
        <f>D48</f>
        <v>238.0120268562537</v>
      </c>
      <c r="E32" s="68">
        <v>1</v>
      </c>
      <c r="F32" s="69">
        <f>F48+F47*(H49-H47)/(H49-H48)</f>
        <v>244675.44217971852</v>
      </c>
      <c r="G32" s="69">
        <f>F32*H32/1000</f>
        <v>63771.958122538694</v>
      </c>
      <c r="H32" s="67">
        <f>H48</f>
        <v>260.63898180552604</v>
      </c>
      <c r="I32" s="70">
        <v>1</v>
      </c>
      <c r="J32" s="69">
        <f>J48+J47*(L49-L47)/(L49-L48)</f>
        <v>223051.99077028755</v>
      </c>
      <c r="K32" s="69">
        <f>J32*L32/1000</f>
        <v>55561.338182179767</v>
      </c>
      <c r="L32" s="67">
        <f>L48</f>
        <v>249.09590804504495</v>
      </c>
      <c r="M32" s="68">
        <v>1</v>
      </c>
      <c r="N32" s="69">
        <f>N48+N47*(P49-P47)/(P49-P48)</f>
        <v>230779.85816819951</v>
      </c>
      <c r="O32" s="69">
        <f>N32*P32/1000</f>
        <v>56907.142766851561</v>
      </c>
      <c r="P32" s="67">
        <f>P48</f>
        <v>246.58626285044284</v>
      </c>
      <c r="Q32" s="57"/>
      <c r="R32" s="57"/>
      <c r="S32" s="57"/>
      <c r="T32" s="57"/>
      <c r="U32" s="57"/>
      <c r="V32" s="57"/>
      <c r="W32" s="57"/>
      <c r="X32" s="57"/>
      <c r="Y32" s="57"/>
      <c r="Z32" s="57"/>
      <c r="AA32" s="57"/>
      <c r="AB32" s="57"/>
      <c r="AC32" s="57"/>
      <c r="AD32" s="57"/>
    </row>
    <row r="33" spans="1:30" s="82" customFormat="1" ht="7.9" customHeight="1">
      <c r="A33" s="70">
        <v>500</v>
      </c>
      <c r="B33" s="69">
        <f>B49+B47*(D47-D48)/(D49-D48)</f>
        <v>168993.98497138493</v>
      </c>
      <c r="C33" s="69">
        <f>B33*D33/1000</f>
        <v>213857.57242992855</v>
      </c>
      <c r="D33" s="67">
        <f>D49</f>
        <v>1265.4744632842417</v>
      </c>
      <c r="E33" s="68">
        <v>500</v>
      </c>
      <c r="F33" s="69">
        <f>F49+F47*(H47-H48)/(H49-H48)</f>
        <v>172838.58899988153</v>
      </c>
      <c r="G33" s="69">
        <f>F33*H33/1000</f>
        <v>221968.55666912411</v>
      </c>
      <c r="H33" s="67">
        <f>H49</f>
        <v>1284.2534641918203</v>
      </c>
      <c r="I33" s="70">
        <v>500</v>
      </c>
      <c r="J33" s="69">
        <f>J49+J47*(L47-L48)/(L49-L48)</f>
        <v>159053.00295411239</v>
      </c>
      <c r="K33" s="69">
        <f>J33*L33/1000</f>
        <v>200771.49746598865</v>
      </c>
      <c r="L33" s="67">
        <f>L49</f>
        <v>1262.2930327440108</v>
      </c>
      <c r="M33" s="68">
        <v>500</v>
      </c>
      <c r="N33" s="69">
        <f>N49+N47*(P47-P48)/(P49-P48)</f>
        <v>181765.11919120059</v>
      </c>
      <c r="O33" s="69">
        <f>N33*P33/1000</f>
        <v>228438.06108269584</v>
      </c>
      <c r="P33" s="67">
        <f>P49</f>
        <v>1256.7761190880606</v>
      </c>
      <c r="Q33" s="57"/>
      <c r="R33" s="57"/>
      <c r="S33" s="57"/>
      <c r="T33" s="57"/>
      <c r="U33" s="57"/>
      <c r="V33" s="57"/>
      <c r="W33" s="57"/>
      <c r="X33" s="57"/>
      <c r="Y33" s="57"/>
      <c r="Z33" s="57"/>
      <c r="AA33" s="57"/>
      <c r="AB33" s="57"/>
      <c r="AC33" s="57"/>
      <c r="AD33" s="57"/>
    </row>
    <row r="34" spans="1:30" s="82" customFormat="1" ht="7.9" customHeight="1">
      <c r="A34" s="70">
        <v>2000</v>
      </c>
      <c r="B34" s="69">
        <v>114695</v>
      </c>
      <c r="C34" s="69">
        <v>562248.13399999996</v>
      </c>
      <c r="D34" s="67">
        <f t="shared" ref="D34:D43" si="4">1000*C34/B34</f>
        <v>4902.1154714678059</v>
      </c>
      <c r="E34" s="68">
        <v>2000</v>
      </c>
      <c r="F34" s="68">
        <v>110427</v>
      </c>
      <c r="G34" s="68">
        <v>543254.16899999999</v>
      </c>
      <c r="H34" s="67">
        <f t="shared" ref="H34:H46" si="5">1000*G34/F34</f>
        <v>4919.5773587981203</v>
      </c>
      <c r="I34" s="70">
        <v>2000</v>
      </c>
      <c r="J34" s="69">
        <v>104713</v>
      </c>
      <c r="K34" s="69">
        <v>533354.15700000001</v>
      </c>
      <c r="L34" s="67">
        <f t="shared" ref="L34:L43" si="6">1000*K34/J34</f>
        <v>5093.4855939568151</v>
      </c>
      <c r="M34" s="68">
        <v>2000</v>
      </c>
      <c r="N34" s="68">
        <v>105966</v>
      </c>
      <c r="O34" s="68">
        <v>523585.87400000001</v>
      </c>
      <c r="P34" s="67">
        <f t="shared" ref="P34:P46" si="7">1000*O34/N34</f>
        <v>4941.074250231206</v>
      </c>
      <c r="Q34" s="57"/>
      <c r="R34" s="57"/>
      <c r="S34" s="57"/>
      <c r="T34" s="57"/>
      <c r="U34" s="57"/>
      <c r="V34" s="57"/>
      <c r="W34" s="57"/>
      <c r="X34" s="57"/>
      <c r="Y34" s="57"/>
      <c r="Z34" s="57"/>
      <c r="AA34" s="57"/>
      <c r="AB34" s="57"/>
      <c r="AC34" s="57"/>
      <c r="AD34" s="57"/>
    </row>
    <row r="35" spans="1:30" s="82" customFormat="1" ht="7.9" customHeight="1">
      <c r="A35" s="70">
        <v>10000</v>
      </c>
      <c r="B35" s="69">
        <v>47967</v>
      </c>
      <c r="C35" s="69">
        <v>1014215.497</v>
      </c>
      <c r="D35" s="67">
        <f t="shared" si="4"/>
        <v>21144.026038734963</v>
      </c>
      <c r="E35" s="68">
        <v>10000</v>
      </c>
      <c r="F35" s="68">
        <v>48755</v>
      </c>
      <c r="G35" s="68">
        <v>1026513.206</v>
      </c>
      <c r="H35" s="67">
        <f t="shared" si="5"/>
        <v>21054.521710593785</v>
      </c>
      <c r="I35" s="70">
        <v>10000</v>
      </c>
      <c r="J35" s="69">
        <v>45529</v>
      </c>
      <c r="K35" s="69">
        <v>970347.06499999994</v>
      </c>
      <c r="L35" s="67">
        <f t="shared" si="6"/>
        <v>21312.725186145093</v>
      </c>
      <c r="M35" s="68">
        <v>10000</v>
      </c>
      <c r="N35" s="68">
        <v>47032</v>
      </c>
      <c r="O35" s="68">
        <v>993980.83700000006</v>
      </c>
      <c r="P35" s="67">
        <f t="shared" si="7"/>
        <v>21134.139245620005</v>
      </c>
      <c r="Q35" s="57"/>
      <c r="R35" s="57"/>
      <c r="S35" s="57"/>
      <c r="T35" s="57"/>
      <c r="U35" s="57"/>
      <c r="V35" s="57"/>
      <c r="W35" s="57"/>
      <c r="X35" s="57"/>
      <c r="Y35" s="57"/>
      <c r="Z35" s="57"/>
      <c r="AA35" s="57"/>
      <c r="AB35" s="57"/>
      <c r="AC35" s="57"/>
      <c r="AD35" s="57"/>
    </row>
    <row r="36" spans="1:30" s="82" customFormat="1" ht="7.9" customHeight="1">
      <c r="A36" s="70">
        <v>50000</v>
      </c>
      <c r="B36" s="69">
        <v>7703</v>
      </c>
      <c r="C36" s="69">
        <v>532420.96299999999</v>
      </c>
      <c r="D36" s="67">
        <f t="shared" si="4"/>
        <v>69118.650266130076</v>
      </c>
      <c r="E36" s="68">
        <v>50000</v>
      </c>
      <c r="F36" s="68">
        <v>7692</v>
      </c>
      <c r="G36" s="68">
        <v>529556.41599999997</v>
      </c>
      <c r="H36" s="67">
        <f t="shared" si="5"/>
        <v>68845.087883515327</v>
      </c>
      <c r="I36" s="70">
        <v>50000</v>
      </c>
      <c r="J36" s="69">
        <v>7651</v>
      </c>
      <c r="K36" s="69">
        <v>528353.14800000004</v>
      </c>
      <c r="L36" s="67">
        <f t="shared" si="6"/>
        <v>69056.743955038561</v>
      </c>
      <c r="M36" s="68">
        <v>50000</v>
      </c>
      <c r="N36" s="68">
        <v>7755</v>
      </c>
      <c r="O36" s="68">
        <v>539326.35699999996</v>
      </c>
      <c r="P36" s="67">
        <f t="shared" si="7"/>
        <v>69545.629529335914</v>
      </c>
      <c r="Q36" s="57"/>
      <c r="R36" s="57"/>
      <c r="S36" s="57"/>
      <c r="T36" s="57"/>
      <c r="U36" s="57"/>
      <c r="V36" s="57"/>
      <c r="W36" s="57"/>
      <c r="X36" s="57"/>
      <c r="Y36" s="57"/>
      <c r="Z36" s="57"/>
      <c r="AA36" s="57"/>
      <c r="AB36" s="57"/>
      <c r="AC36" s="57"/>
      <c r="AD36" s="57"/>
    </row>
    <row r="37" spans="1:30" s="82" customFormat="1" ht="7.9" customHeight="1">
      <c r="A37" s="70">
        <v>100000</v>
      </c>
      <c r="B37" s="69">
        <v>5018</v>
      </c>
      <c r="C37" s="69">
        <v>776396.18900000001</v>
      </c>
      <c r="D37" s="67">
        <f t="shared" si="4"/>
        <v>154722.23774412117</v>
      </c>
      <c r="E37" s="68">
        <v>100000</v>
      </c>
      <c r="F37" s="68">
        <v>4822</v>
      </c>
      <c r="G37" s="68">
        <v>758742.78500000003</v>
      </c>
      <c r="H37" s="67">
        <f t="shared" si="5"/>
        <v>157350.22501036915</v>
      </c>
      <c r="I37" s="70">
        <v>100000</v>
      </c>
      <c r="J37" s="69">
        <v>4641</v>
      </c>
      <c r="K37" s="69">
        <v>724499.45400000003</v>
      </c>
      <c r="L37" s="67">
        <f t="shared" si="6"/>
        <v>156108.47963800904</v>
      </c>
      <c r="M37" s="68">
        <v>100000</v>
      </c>
      <c r="N37" s="68">
        <v>4878</v>
      </c>
      <c r="O37" s="68">
        <v>761071.42599999998</v>
      </c>
      <c r="P37" s="67">
        <f t="shared" si="7"/>
        <v>156021.20254202542</v>
      </c>
      <c r="Q37" s="57"/>
      <c r="R37" s="57"/>
      <c r="S37" s="57"/>
      <c r="T37" s="57"/>
      <c r="U37" s="57"/>
      <c r="V37" s="57"/>
      <c r="W37" s="57"/>
      <c r="X37" s="57"/>
      <c r="Y37" s="57"/>
      <c r="Z37" s="57"/>
      <c r="AA37" s="57"/>
      <c r="AB37" s="57"/>
      <c r="AC37" s="57"/>
      <c r="AD37" s="57"/>
    </row>
    <row r="38" spans="1:30" s="82" customFormat="1" ht="7.9" customHeight="1">
      <c r="A38" s="70">
        <v>250000</v>
      </c>
      <c r="B38" s="69">
        <v>1713</v>
      </c>
      <c r="C38" s="69">
        <v>602865.87899999996</v>
      </c>
      <c r="D38" s="67">
        <f t="shared" si="4"/>
        <v>351935.71453590191</v>
      </c>
      <c r="E38" s="68">
        <v>250000</v>
      </c>
      <c r="F38" s="68">
        <v>1720</v>
      </c>
      <c r="G38" s="68">
        <v>605655.51599999995</v>
      </c>
      <c r="H38" s="67">
        <f t="shared" si="5"/>
        <v>352125.3</v>
      </c>
      <c r="I38" s="70">
        <v>250000</v>
      </c>
      <c r="J38" s="69">
        <v>1706</v>
      </c>
      <c r="K38" s="69">
        <v>586918.92099999997</v>
      </c>
      <c r="L38" s="67">
        <f t="shared" si="6"/>
        <v>344032.19284876907</v>
      </c>
      <c r="M38" s="68">
        <v>250000</v>
      </c>
      <c r="N38" s="68">
        <v>1675</v>
      </c>
      <c r="O38" s="68">
        <v>587970.72100000002</v>
      </c>
      <c r="P38" s="67">
        <f t="shared" si="7"/>
        <v>351027.29611940298</v>
      </c>
      <c r="Q38" s="57"/>
      <c r="R38" s="57"/>
      <c r="S38" s="57"/>
      <c r="T38" s="57"/>
      <c r="U38" s="57"/>
      <c r="V38" s="57"/>
      <c r="W38" s="57"/>
      <c r="X38" s="57"/>
      <c r="Y38" s="57"/>
      <c r="Z38" s="57"/>
      <c r="AA38" s="57"/>
      <c r="AB38" s="57"/>
      <c r="AC38" s="57"/>
      <c r="AD38" s="57"/>
    </row>
    <row r="39" spans="1:30" s="82" customFormat="1" ht="7.9" customHeight="1">
      <c r="A39" s="70">
        <v>500000</v>
      </c>
      <c r="B39" s="69">
        <v>814</v>
      </c>
      <c r="C39" s="69">
        <v>579240.21100000001</v>
      </c>
      <c r="D39" s="67">
        <f t="shared" si="4"/>
        <v>711597.31081081077</v>
      </c>
      <c r="E39" s="68">
        <v>500000</v>
      </c>
      <c r="F39" s="68">
        <v>810</v>
      </c>
      <c r="G39" s="68">
        <v>554400.56700000004</v>
      </c>
      <c r="H39" s="67">
        <f t="shared" si="5"/>
        <v>684445.14444444445</v>
      </c>
      <c r="I39" s="70">
        <v>500000</v>
      </c>
      <c r="J39" s="69">
        <v>785</v>
      </c>
      <c r="K39" s="69">
        <v>542912.96200000006</v>
      </c>
      <c r="L39" s="67">
        <f t="shared" si="6"/>
        <v>691608.86878980894</v>
      </c>
      <c r="M39" s="68">
        <v>500000</v>
      </c>
      <c r="N39" s="68">
        <v>832</v>
      </c>
      <c r="O39" s="68">
        <v>591273.72600000002</v>
      </c>
      <c r="P39" s="67">
        <f t="shared" si="7"/>
        <v>710665.53605769225</v>
      </c>
      <c r="Q39" s="57"/>
      <c r="R39" s="57"/>
      <c r="S39" s="57"/>
      <c r="T39" s="57"/>
      <c r="U39" s="57"/>
      <c r="V39" s="57"/>
      <c r="W39" s="57"/>
      <c r="X39" s="57"/>
      <c r="Y39" s="57"/>
      <c r="Z39" s="57"/>
      <c r="AA39" s="57"/>
      <c r="AB39" s="57"/>
      <c r="AC39" s="57"/>
      <c r="AD39" s="57"/>
    </row>
    <row r="40" spans="1:30" s="82" customFormat="1" ht="7.9" customHeight="1">
      <c r="A40" s="70">
        <v>1000000</v>
      </c>
      <c r="B40" s="69">
        <v>360</v>
      </c>
      <c r="C40" s="69">
        <v>501585.516</v>
      </c>
      <c r="D40" s="67">
        <f t="shared" si="4"/>
        <v>1393293.1</v>
      </c>
      <c r="E40" s="68">
        <v>1000000</v>
      </c>
      <c r="F40" s="68">
        <v>373</v>
      </c>
      <c r="G40" s="68">
        <v>512169.766</v>
      </c>
      <c r="H40" s="67">
        <f t="shared" si="5"/>
        <v>1373109.2922252011</v>
      </c>
      <c r="I40" s="70">
        <v>1000000</v>
      </c>
      <c r="J40" s="69">
        <v>383</v>
      </c>
      <c r="K40" s="69">
        <v>472425.37900000002</v>
      </c>
      <c r="L40" s="67">
        <f t="shared" si="6"/>
        <v>1233486.6292428197</v>
      </c>
      <c r="M40" s="68">
        <v>1000000</v>
      </c>
      <c r="N40" s="68">
        <v>379</v>
      </c>
      <c r="O40" s="68">
        <v>532314.05900000001</v>
      </c>
      <c r="P40" s="67">
        <f t="shared" si="7"/>
        <v>1404522.5831134564</v>
      </c>
      <c r="Q40" s="57"/>
      <c r="R40" s="57"/>
      <c r="S40" s="57"/>
      <c r="T40" s="57"/>
      <c r="U40" s="57"/>
      <c r="V40" s="57"/>
      <c r="W40" s="57"/>
      <c r="X40" s="57"/>
      <c r="Y40" s="57"/>
      <c r="Z40" s="57"/>
      <c r="AA40" s="57"/>
      <c r="AB40" s="57"/>
      <c r="AC40" s="57"/>
      <c r="AD40" s="57"/>
    </row>
    <row r="41" spans="1:30" s="82" customFormat="1" ht="7.9" customHeight="1">
      <c r="A41" s="70">
        <v>2000000</v>
      </c>
      <c r="B41" s="69">
        <v>134</v>
      </c>
      <c r="C41" s="69">
        <v>389140.68599999999</v>
      </c>
      <c r="D41" s="67">
        <f t="shared" si="4"/>
        <v>2904034.970149254</v>
      </c>
      <c r="E41" s="68">
        <v>2000000</v>
      </c>
      <c r="F41" s="68">
        <v>145</v>
      </c>
      <c r="G41" s="68">
        <v>425610.86700000003</v>
      </c>
      <c r="H41" s="67">
        <f t="shared" si="5"/>
        <v>2935247.3586206897</v>
      </c>
      <c r="I41" s="70">
        <v>2000000</v>
      </c>
      <c r="J41" s="69">
        <v>142</v>
      </c>
      <c r="K41" s="69">
        <v>424298.38699999999</v>
      </c>
      <c r="L41" s="67">
        <f t="shared" si="6"/>
        <v>2988016.8098591547</v>
      </c>
      <c r="M41" s="68">
        <v>2000000</v>
      </c>
      <c r="N41" s="68">
        <v>145</v>
      </c>
      <c r="O41" s="68">
        <v>439897.39299999998</v>
      </c>
      <c r="P41" s="67">
        <f t="shared" si="7"/>
        <v>3033775.124137931</v>
      </c>
      <c r="Q41" s="57"/>
      <c r="R41" s="57"/>
      <c r="S41" s="57"/>
      <c r="T41" s="57"/>
      <c r="U41" s="57"/>
      <c r="V41" s="57"/>
      <c r="W41" s="57"/>
      <c r="X41" s="57"/>
      <c r="Y41" s="57"/>
      <c r="Z41" s="57"/>
      <c r="AA41" s="57"/>
      <c r="AB41" s="57"/>
      <c r="AC41" s="57"/>
      <c r="AD41" s="57"/>
    </row>
    <row r="42" spans="1:30" s="82" customFormat="1" ht="7.9" customHeight="1">
      <c r="A42" s="70">
        <v>5000000</v>
      </c>
      <c r="B42" s="69">
        <v>33</v>
      </c>
      <c r="C42" s="69">
        <v>234476.609</v>
      </c>
      <c r="D42" s="67">
        <f t="shared" si="4"/>
        <v>7105351.7878787881</v>
      </c>
      <c r="E42" s="68">
        <v>5000000</v>
      </c>
      <c r="F42" s="68">
        <v>46</v>
      </c>
      <c r="G42" s="68">
        <v>303298.02</v>
      </c>
      <c r="H42" s="67">
        <f t="shared" si="5"/>
        <v>6593435.2173913047</v>
      </c>
      <c r="I42" s="70">
        <v>5000000</v>
      </c>
      <c r="J42" s="69">
        <v>29</v>
      </c>
      <c r="K42" s="69">
        <v>200930.91800000001</v>
      </c>
      <c r="L42" s="67">
        <f t="shared" si="6"/>
        <v>6928652.3448275859</v>
      </c>
      <c r="M42" s="68">
        <v>5000000</v>
      </c>
      <c r="N42" s="68">
        <v>30</v>
      </c>
      <c r="O42" s="68">
        <v>200604.397</v>
      </c>
      <c r="P42" s="67">
        <f t="shared" si="7"/>
        <v>6686813.2333333334</v>
      </c>
      <c r="Q42" s="57"/>
      <c r="R42" s="57"/>
      <c r="S42" s="57"/>
      <c r="T42" s="57"/>
      <c r="U42" s="57"/>
      <c r="V42" s="57"/>
      <c r="W42" s="57"/>
      <c r="X42" s="57"/>
      <c r="Y42" s="57"/>
      <c r="Z42" s="57"/>
      <c r="AA42" s="57"/>
      <c r="AB42" s="57"/>
      <c r="AC42" s="57"/>
      <c r="AD42" s="57"/>
    </row>
    <row r="43" spans="1:30" s="82" customFormat="1" ht="7.9" customHeight="1">
      <c r="A43" s="70">
        <v>10000000</v>
      </c>
      <c r="B43" s="69">
        <v>7</v>
      </c>
      <c r="C43" s="69">
        <v>106405.851</v>
      </c>
      <c r="D43" s="67">
        <f t="shared" si="4"/>
        <v>15200835.857142856</v>
      </c>
      <c r="E43" s="68">
        <v>10000000</v>
      </c>
      <c r="F43" s="68">
        <v>10</v>
      </c>
      <c r="G43" s="68">
        <v>179937.986</v>
      </c>
      <c r="H43" s="67">
        <f t="shared" si="5"/>
        <v>17993798.600000001</v>
      </c>
      <c r="I43" s="70">
        <v>10000000</v>
      </c>
      <c r="J43" s="69">
        <v>10</v>
      </c>
      <c r="K43" s="69">
        <v>190704.34299999999</v>
      </c>
      <c r="L43" s="67">
        <f t="shared" si="6"/>
        <v>19070434.300000001</v>
      </c>
      <c r="M43" s="68">
        <v>10000000</v>
      </c>
      <c r="N43" s="68">
        <v>9</v>
      </c>
      <c r="O43" s="68">
        <v>233040.63800000001</v>
      </c>
      <c r="P43" s="67">
        <f t="shared" si="7"/>
        <v>25893404.222222224</v>
      </c>
      <c r="Q43" s="57"/>
      <c r="R43" s="57"/>
      <c r="S43" s="57"/>
      <c r="T43" s="57"/>
      <c r="U43" s="57"/>
      <c r="V43" s="57"/>
      <c r="W43" s="57"/>
      <c r="X43" s="57"/>
      <c r="Y43" s="57"/>
      <c r="Z43" s="57"/>
      <c r="AA43" s="57"/>
      <c r="AB43" s="57"/>
      <c r="AC43" s="57"/>
      <c r="AD43" s="57"/>
    </row>
    <row r="44" spans="1:30" s="82" customFormat="1" ht="7.9" customHeight="1">
      <c r="A44" s="70">
        <v>50000000</v>
      </c>
      <c r="B44" s="69">
        <v>0</v>
      </c>
      <c r="C44" s="69">
        <v>0</v>
      </c>
      <c r="D44" s="67"/>
      <c r="E44" s="68">
        <v>50000000</v>
      </c>
      <c r="F44" s="68">
        <v>2</v>
      </c>
      <c r="G44" s="68">
        <v>144398.89600000001</v>
      </c>
      <c r="H44" s="67">
        <f t="shared" si="5"/>
        <v>72199448</v>
      </c>
      <c r="I44" s="70">
        <v>50000000</v>
      </c>
      <c r="J44" s="69">
        <v>0</v>
      </c>
      <c r="K44" s="69">
        <v>0</v>
      </c>
      <c r="L44" s="67"/>
      <c r="M44" s="68">
        <v>50000000</v>
      </c>
      <c r="N44" s="68">
        <v>3</v>
      </c>
      <c r="O44" s="68">
        <v>215978.834</v>
      </c>
      <c r="P44" s="67">
        <f t="shared" si="7"/>
        <v>71992944.666666672</v>
      </c>
      <c r="Q44" s="57"/>
      <c r="R44" s="57"/>
      <c r="S44" s="57"/>
      <c r="T44" s="57"/>
      <c r="U44" s="57"/>
      <c r="V44" s="57"/>
      <c r="W44" s="57"/>
      <c r="X44" s="57"/>
      <c r="Y44" s="57"/>
      <c r="Z44" s="57"/>
      <c r="AA44" s="57"/>
      <c r="AB44" s="57"/>
      <c r="AC44" s="57"/>
      <c r="AD44" s="57"/>
    </row>
    <row r="45" spans="1:30" s="82" customFormat="1" ht="7.9" customHeight="1" thickBot="1">
      <c r="A45" s="66" t="s">
        <v>4</v>
      </c>
      <c r="B45" s="65">
        <f>1000*'TC1'!$B$115</f>
        <v>610359.01714180002</v>
      </c>
      <c r="C45" s="65">
        <f>C46+C47</f>
        <v>5575431.4751999471</v>
      </c>
      <c r="D45" s="64">
        <f>1000*C45/B45</f>
        <v>9134.6753609190146</v>
      </c>
      <c r="E45" s="66" t="s">
        <v>4</v>
      </c>
      <c r="F45" s="65">
        <f>1000*'TC1'!$B$117</f>
        <v>592316.03117960005</v>
      </c>
      <c r="G45" s="65">
        <f>G46+G47</f>
        <v>5869278.7087916629</v>
      </c>
      <c r="H45" s="64">
        <f t="shared" si="5"/>
        <v>9909.0323405614545</v>
      </c>
      <c r="I45" s="66" t="s">
        <v>4</v>
      </c>
      <c r="J45" s="65">
        <f>1000*'TC1'!$B$118</f>
        <v>547693.99372439994</v>
      </c>
      <c r="K45" s="65">
        <f>K46+K47</f>
        <v>5431077.569648168</v>
      </c>
      <c r="L45" s="64">
        <f>1000*K45/J45</f>
        <v>9916.2627888541174</v>
      </c>
      <c r="M45" s="66" t="s">
        <v>4</v>
      </c>
      <c r="N45" s="65">
        <f>1000*'TC1'!$B$119</f>
        <v>581248.97735940013</v>
      </c>
      <c r="O45" s="65">
        <f>O46+O47</f>
        <v>5904389.4658495476</v>
      </c>
      <c r="P45" s="64">
        <f t="shared" si="7"/>
        <v>10158.107275599939</v>
      </c>
      <c r="Q45" s="57"/>
      <c r="R45" s="57"/>
      <c r="S45" s="57"/>
      <c r="T45" s="57"/>
      <c r="U45" s="57"/>
      <c r="V45" s="57"/>
      <c r="W45" s="57"/>
      <c r="X45" s="57"/>
      <c r="Y45" s="57"/>
      <c r="Z45" s="57"/>
      <c r="AA45" s="57"/>
      <c r="AB45" s="57"/>
      <c r="AC45" s="57"/>
      <c r="AD45" s="57"/>
    </row>
    <row r="46" spans="1:30" s="82" customFormat="1" ht="7.9" customHeight="1" thickTop="1">
      <c r="A46" s="63" t="s">
        <v>83</v>
      </c>
      <c r="B46" s="62">
        <f>'TC3'!B39</f>
        <v>401574</v>
      </c>
      <c r="C46" s="62">
        <f>'TC3'!C39</f>
        <v>5461843.3389999997</v>
      </c>
      <c r="D46" s="61">
        <f>1000*C46/B46</f>
        <v>13601.088065960446</v>
      </c>
      <c r="E46" s="63" t="s">
        <v>83</v>
      </c>
      <c r="F46" s="62">
        <f>'TC3'!E39</f>
        <v>379418</v>
      </c>
      <c r="G46" s="62">
        <f>'TC3'!F39</f>
        <v>5740436.3660000004</v>
      </c>
      <c r="H46" s="61">
        <f t="shared" si="5"/>
        <v>15129.58364126109</v>
      </c>
      <c r="I46" s="63" t="s">
        <v>83</v>
      </c>
      <c r="J46" s="62">
        <f>'TC3'!H39</f>
        <v>359836</v>
      </c>
      <c r="K46" s="62">
        <f>'TC3'!I39</f>
        <v>5319982.38</v>
      </c>
      <c r="L46" s="61">
        <f>1000*K46/J46</f>
        <v>14784.463978034439</v>
      </c>
      <c r="M46" s="63" t="s">
        <v>83</v>
      </c>
      <c r="N46" s="62">
        <f>'TC3'!K39</f>
        <v>359013</v>
      </c>
      <c r="O46" s="62">
        <f>'TC3'!L39</f>
        <v>5761724.7130000005</v>
      </c>
      <c r="P46" s="61">
        <f t="shared" si="7"/>
        <v>16048.791305607318</v>
      </c>
      <c r="Q46" s="57"/>
      <c r="R46" s="57"/>
      <c r="S46" s="57"/>
      <c r="T46" s="57"/>
      <c r="U46" s="57"/>
      <c r="V46" s="57"/>
      <c r="W46" s="57"/>
      <c r="X46" s="57"/>
      <c r="Y46" s="57"/>
      <c r="Z46" s="57"/>
      <c r="AA46" s="57"/>
      <c r="AB46" s="57"/>
      <c r="AC46" s="57"/>
      <c r="AD46" s="57"/>
    </row>
    <row r="47" spans="1:30" s="82" customFormat="1" ht="7.9" customHeight="1">
      <c r="A47" s="63" t="s">
        <v>84</v>
      </c>
      <c r="B47" s="62">
        <f>B45-B46</f>
        <v>208785.01714180002</v>
      </c>
      <c r="C47" s="62">
        <f>B47*D47/1000</f>
        <v>113588.13619994733</v>
      </c>
      <c r="D47" s="61">
        <f>$B$265*D46</f>
        <v>544.04352263841781</v>
      </c>
      <c r="E47" s="63" t="s">
        <v>84</v>
      </c>
      <c r="F47" s="62">
        <f>F45-F46</f>
        <v>212898.03117960005</v>
      </c>
      <c r="G47" s="62">
        <f>F47*H47/1000</f>
        <v>128842.34279166281</v>
      </c>
      <c r="H47" s="61">
        <f>$B$265*H46</f>
        <v>605.18334565044358</v>
      </c>
      <c r="I47" s="63" t="s">
        <v>84</v>
      </c>
      <c r="J47" s="62">
        <f>J45-J46</f>
        <v>187857.99372439994</v>
      </c>
      <c r="K47" s="62">
        <f>J47*L47/1000</f>
        <v>111095.18964816841</v>
      </c>
      <c r="L47" s="61">
        <f>$B$265*L46</f>
        <v>591.37855912137752</v>
      </c>
      <c r="M47" s="63" t="s">
        <v>84</v>
      </c>
      <c r="N47" s="62">
        <f>N45-N46</f>
        <v>222235.97735940013</v>
      </c>
      <c r="O47" s="62">
        <f>N47*P47/1000</f>
        <v>142664.75284954743</v>
      </c>
      <c r="P47" s="61">
        <f>$B$265*P46</f>
        <v>641.95165222429273</v>
      </c>
      <c r="Q47" s="57"/>
      <c r="R47" s="57"/>
      <c r="S47" s="57"/>
      <c r="T47" s="57"/>
      <c r="U47" s="57"/>
      <c r="V47" s="57"/>
      <c r="W47" s="57"/>
      <c r="X47" s="57"/>
      <c r="Y47" s="57"/>
      <c r="Z47" s="57"/>
      <c r="AA47" s="57"/>
      <c r="AB47" s="57"/>
      <c r="AC47" s="57"/>
      <c r="AD47" s="57"/>
    </row>
    <row r="48" spans="1:30" s="82" customFormat="1" ht="7.9" customHeight="1">
      <c r="A48" s="63" t="s">
        <v>85</v>
      </c>
      <c r="B48" s="62">
        <f>'TC3'!B26</f>
        <v>116323</v>
      </c>
      <c r="C48" s="62">
        <f>'TC3'!C26</f>
        <v>27686.273000000001</v>
      </c>
      <c r="D48" s="61">
        <f>1000*C48/B48</f>
        <v>238.0120268562537</v>
      </c>
      <c r="E48" s="63" t="s">
        <v>85</v>
      </c>
      <c r="F48" s="62">
        <f>'TC3'!E26</f>
        <v>103438</v>
      </c>
      <c r="G48" s="62">
        <f>'TC3'!F26</f>
        <v>26959.974999999999</v>
      </c>
      <c r="H48" s="61">
        <f>1000*G48/F48</f>
        <v>260.63898180552604</v>
      </c>
      <c r="I48" s="63" t="s">
        <v>85</v>
      </c>
      <c r="J48" s="62">
        <f>'TC3'!H26</f>
        <v>98657</v>
      </c>
      <c r="K48" s="62">
        <f>'TC3'!I26</f>
        <v>24575.055</v>
      </c>
      <c r="L48" s="61">
        <f>1000*K48/J48</f>
        <v>249.09590804504495</v>
      </c>
      <c r="M48" s="63" t="s">
        <v>85</v>
      </c>
      <c r="N48" s="62">
        <f>'TC3'!K26</f>
        <v>95522</v>
      </c>
      <c r="O48" s="62">
        <f>'TC3'!L26</f>
        <v>23554.413</v>
      </c>
      <c r="P48" s="61">
        <f>1000*O48/N48</f>
        <v>246.58626285044284</v>
      </c>
      <c r="Q48" s="57"/>
      <c r="R48" s="57"/>
      <c r="S48" s="57"/>
      <c r="T48" s="57"/>
      <c r="U48" s="57"/>
      <c r="V48" s="57"/>
      <c r="W48" s="57"/>
      <c r="X48" s="57"/>
      <c r="Y48" s="57"/>
      <c r="Z48" s="57"/>
      <c r="AA48" s="57"/>
      <c r="AB48" s="57"/>
      <c r="AC48" s="57"/>
      <c r="AD48" s="57"/>
    </row>
    <row r="49" spans="1:30" s="82" customFormat="1" ht="7.9" customHeight="1">
      <c r="A49" s="63" t="s">
        <v>86</v>
      </c>
      <c r="B49" s="62">
        <f>'TC3'!B27</f>
        <v>106807</v>
      </c>
      <c r="C49" s="62">
        <f>'TC3'!C27</f>
        <v>135161.53099999999</v>
      </c>
      <c r="D49" s="61">
        <f>1000*C49/B49</f>
        <v>1265.4744632842417</v>
      </c>
      <c r="E49" s="63" t="s">
        <v>86</v>
      </c>
      <c r="F49" s="62">
        <f>'TC3'!E27</f>
        <v>101178</v>
      </c>
      <c r="G49" s="62">
        <f>'TC3'!F27</f>
        <v>129938.197</v>
      </c>
      <c r="H49" s="61">
        <f>1000*G49/F49</f>
        <v>1284.2534641918203</v>
      </c>
      <c r="I49" s="63" t="s">
        <v>86</v>
      </c>
      <c r="J49" s="62">
        <f>'TC3'!H27</f>
        <v>95590</v>
      </c>
      <c r="K49" s="62">
        <f>'TC3'!I27</f>
        <v>120662.591</v>
      </c>
      <c r="L49" s="61">
        <f>1000*K49/J49</f>
        <v>1262.2930327440108</v>
      </c>
      <c r="M49" s="63" t="s">
        <v>86</v>
      </c>
      <c r="N49" s="62">
        <f>'TC3'!K27</f>
        <v>94787</v>
      </c>
      <c r="O49" s="62">
        <f>'TC3'!L27</f>
        <v>119126.038</v>
      </c>
      <c r="P49" s="61">
        <f>1000*O49/N49</f>
        <v>1256.7761190880606</v>
      </c>
      <c r="Q49" s="57"/>
      <c r="R49" s="57"/>
      <c r="S49" s="57"/>
      <c r="T49" s="57"/>
      <c r="U49" s="57"/>
      <c r="V49" s="57"/>
      <c r="W49" s="57"/>
      <c r="X49" s="57"/>
      <c r="Y49" s="57"/>
      <c r="Z49" s="57"/>
      <c r="AA49" s="57"/>
      <c r="AB49" s="57"/>
      <c r="AC49" s="57"/>
      <c r="AD49" s="57"/>
    </row>
    <row r="50" spans="1:30" s="82" customFormat="1" ht="7.9" customHeight="1" thickBot="1">
      <c r="A50" s="60"/>
      <c r="B50" s="59">
        <f>B45-SUM(B32:B44)</f>
        <v>0</v>
      </c>
      <c r="C50" s="59">
        <f>C45-SUM(C32:C44)</f>
        <v>0</v>
      </c>
      <c r="D50" s="58"/>
      <c r="E50" s="60"/>
      <c r="F50" s="59">
        <f>F45-SUM(F32:F44)</f>
        <v>0</v>
      </c>
      <c r="G50" s="59">
        <f>G45-SUM(G32:G44)</f>
        <v>0</v>
      </c>
      <c r="H50" s="58"/>
      <c r="I50" s="60"/>
      <c r="J50" s="59">
        <f>J45-SUM(J32:J44)</f>
        <v>0</v>
      </c>
      <c r="K50" s="59">
        <f>K45-SUM(K32:K44)</f>
        <v>0</v>
      </c>
      <c r="L50" s="58"/>
      <c r="M50" s="60"/>
      <c r="N50" s="59">
        <f>N45-SUM(N32:N44)</f>
        <v>0</v>
      </c>
      <c r="O50" s="59">
        <f>O45-SUM(O32:O44)</f>
        <v>0</v>
      </c>
      <c r="P50" s="58"/>
      <c r="Q50" s="57"/>
      <c r="R50" s="57"/>
      <c r="S50" s="57"/>
      <c r="T50" s="57"/>
      <c r="U50" s="57"/>
      <c r="V50" s="57"/>
      <c r="W50" s="57"/>
      <c r="X50" s="57"/>
      <c r="Y50" s="57"/>
      <c r="Z50" s="57"/>
      <c r="AA50" s="57"/>
      <c r="AB50" s="57"/>
      <c r="AC50" s="57"/>
      <c r="AD50" s="57"/>
    </row>
    <row r="51" spans="1:30" s="82" customFormat="1" ht="7.9" customHeight="1" thickTop="1" thickBot="1">
      <c r="A51" s="491"/>
      <c r="B51" s="491"/>
      <c r="C51" s="491"/>
      <c r="D51" s="491"/>
      <c r="E51" s="491"/>
      <c r="F51" s="491"/>
      <c r="G51" s="491"/>
      <c r="H51" s="491"/>
      <c r="I51" s="491"/>
      <c r="J51" s="491"/>
      <c r="K51" s="491"/>
      <c r="L51" s="491"/>
      <c r="M51" s="491"/>
      <c r="N51" s="491"/>
      <c r="O51" s="491"/>
      <c r="P51" s="491"/>
      <c r="Q51" s="57"/>
      <c r="R51" s="57"/>
      <c r="S51" s="57"/>
      <c r="T51" s="57"/>
      <c r="U51" s="57"/>
      <c r="V51" s="57"/>
      <c r="W51" s="57"/>
      <c r="X51" s="57"/>
      <c r="Y51" s="57"/>
      <c r="Z51" s="57"/>
      <c r="AA51" s="57"/>
      <c r="AB51" s="57"/>
      <c r="AC51" s="57"/>
      <c r="AD51" s="57"/>
    </row>
    <row r="52" spans="1:30" s="82" customFormat="1" ht="7.9" customHeight="1" thickTop="1">
      <c r="A52" s="488" t="s">
        <v>9</v>
      </c>
      <c r="B52" s="503"/>
      <c r="C52" s="503"/>
      <c r="D52" s="77"/>
      <c r="E52" s="488" t="s">
        <v>10</v>
      </c>
      <c r="F52" s="503"/>
      <c r="G52" s="503"/>
      <c r="H52" s="504"/>
      <c r="I52" s="488" t="s">
        <v>11</v>
      </c>
      <c r="J52" s="503"/>
      <c r="K52" s="503"/>
      <c r="L52" s="504"/>
      <c r="M52" s="488" t="s">
        <v>12</v>
      </c>
      <c r="N52" s="503"/>
      <c r="O52" s="503"/>
      <c r="P52" s="504"/>
      <c r="R52" s="57"/>
      <c r="S52" s="57"/>
      <c r="T52" s="57"/>
      <c r="U52" s="57"/>
      <c r="V52" s="57"/>
      <c r="W52" s="57"/>
      <c r="X52" s="57"/>
      <c r="Y52" s="57"/>
      <c r="Z52" s="57"/>
      <c r="AA52" s="57"/>
      <c r="AB52" s="57"/>
      <c r="AC52" s="57"/>
      <c r="AD52" s="57"/>
    </row>
    <row r="53" spans="1:30" s="82" customFormat="1" ht="7.9" customHeight="1">
      <c r="A53" s="76" t="s">
        <v>47</v>
      </c>
      <c r="B53" s="75" t="s">
        <v>48</v>
      </c>
      <c r="C53" s="74" t="s">
        <v>49</v>
      </c>
      <c r="D53" s="71" t="s">
        <v>50</v>
      </c>
      <c r="E53" s="73" t="s">
        <v>47</v>
      </c>
      <c r="F53" s="73" t="s">
        <v>48</v>
      </c>
      <c r="G53" s="72" t="s">
        <v>49</v>
      </c>
      <c r="H53" s="71" t="s">
        <v>50</v>
      </c>
      <c r="I53" s="73" t="s">
        <v>47</v>
      </c>
      <c r="J53" s="73" t="s">
        <v>48</v>
      </c>
      <c r="K53" s="72" t="s">
        <v>49</v>
      </c>
      <c r="L53" s="71" t="s">
        <v>50</v>
      </c>
      <c r="M53" s="73" t="s">
        <v>47</v>
      </c>
      <c r="N53" s="73" t="s">
        <v>48</v>
      </c>
      <c r="O53" s="72" t="s">
        <v>49</v>
      </c>
      <c r="P53" s="71" t="s">
        <v>50</v>
      </c>
      <c r="R53" s="57"/>
      <c r="S53" s="57"/>
      <c r="T53" s="57"/>
      <c r="U53" s="57"/>
      <c r="V53" s="57"/>
      <c r="W53" s="57"/>
      <c r="X53" s="57"/>
      <c r="Y53" s="57"/>
      <c r="Z53" s="57"/>
      <c r="AA53" s="57"/>
      <c r="AB53" s="57"/>
      <c r="AC53" s="57"/>
      <c r="AD53" s="57"/>
    </row>
    <row r="54" spans="1:30" s="82" customFormat="1" ht="7.9" customHeight="1">
      <c r="A54" s="70">
        <v>1</v>
      </c>
      <c r="B54" s="69">
        <f>B70+B69*(D71-D69)/(D71-D70)</f>
        <v>220373.65333888176</v>
      </c>
      <c r="C54" s="69">
        <f>B54*D54/1000</f>
        <v>54013.937585221538</v>
      </c>
      <c r="D54" s="67">
        <f>D70</f>
        <v>245.10161158948102</v>
      </c>
      <c r="E54" s="68">
        <v>1</v>
      </c>
      <c r="F54" s="69">
        <f>F70+F69*(H71-H69)/(H71-H70)</f>
        <v>214243.82569195301</v>
      </c>
      <c r="G54" s="69">
        <f>F54*H54/1000</f>
        <v>49213.461301923402</v>
      </c>
      <c r="H54" s="67">
        <f>H70</f>
        <v>229.70772269854896</v>
      </c>
      <c r="I54" s="68">
        <v>1</v>
      </c>
      <c r="J54" s="69">
        <f>J70+J69*(L71-L69)/(L71-L70)</f>
        <v>115683.12435888607</v>
      </c>
      <c r="K54" s="69">
        <f>J54*L54/1000</f>
        <v>36213.88055354244</v>
      </c>
      <c r="L54" s="67">
        <f>L70</f>
        <v>313.04376290179886</v>
      </c>
      <c r="M54" s="68">
        <v>1</v>
      </c>
      <c r="N54" s="69">
        <v>45491</v>
      </c>
      <c r="O54" s="69">
        <v>13082.096</v>
      </c>
      <c r="P54" s="67">
        <f>1000*O54/N54</f>
        <v>287.57547646787276</v>
      </c>
      <c r="R54" s="57"/>
      <c r="S54" s="57"/>
      <c r="T54" s="57"/>
      <c r="U54" s="57"/>
      <c r="V54" s="57"/>
      <c r="W54" s="57"/>
      <c r="X54" s="57"/>
      <c r="Y54" s="57"/>
      <c r="Z54" s="57"/>
      <c r="AA54" s="57"/>
      <c r="AB54" s="57"/>
      <c r="AC54" s="57"/>
      <c r="AD54" s="57"/>
    </row>
    <row r="55" spans="1:30" s="82" customFormat="1" ht="7.9" customHeight="1">
      <c r="A55" s="70">
        <v>500</v>
      </c>
      <c r="B55" s="69">
        <f>B71+B69*(D69-D70)/(D71-D70)</f>
        <v>162701.31366261822</v>
      </c>
      <c r="C55" s="69">
        <f>B55*D55/1000</f>
        <v>205322.98059259728</v>
      </c>
      <c r="D55" s="67">
        <f>D71</f>
        <v>1261.9626478146358</v>
      </c>
      <c r="E55" s="68">
        <v>500</v>
      </c>
      <c r="F55" s="69">
        <f>F71+F69*(H69-H70)/(H71-H70)</f>
        <v>166266.17084814707</v>
      </c>
      <c r="G55" s="69">
        <f>F55*H55/1000</f>
        <v>207561.82852897493</v>
      </c>
      <c r="H55" s="67">
        <f>H71</f>
        <v>1248.3707748255276</v>
      </c>
      <c r="I55" s="68">
        <v>500</v>
      </c>
      <c r="J55" s="69">
        <f>J71+J69*(L69-L70)/(L71-L70)</f>
        <v>204066.88082541383</v>
      </c>
      <c r="K55" s="69">
        <f>J55*L55/1000</f>
        <v>277372.25924487395</v>
      </c>
      <c r="L55" s="67">
        <f>L71</f>
        <v>1359.2223202655573</v>
      </c>
      <c r="M55" s="68">
        <v>500</v>
      </c>
      <c r="N55" s="69">
        <f>N70+N69*(P71-P69)/(P71-P70)</f>
        <v>256645.54043010037</v>
      </c>
      <c r="O55" s="69">
        <f>N55*P55/1000</f>
        <v>320086.81423780927</v>
      </c>
      <c r="P55" s="67">
        <f>P70</f>
        <v>1247.1941406088361</v>
      </c>
      <c r="R55" s="57"/>
      <c r="S55" s="57"/>
      <c r="T55" s="57"/>
      <c r="U55" s="57"/>
      <c r="V55" s="57"/>
      <c r="W55" s="57"/>
      <c r="X55" s="57"/>
      <c r="Y55" s="57"/>
      <c r="Z55" s="57"/>
      <c r="AA55" s="57"/>
      <c r="AB55" s="57"/>
      <c r="AC55" s="57"/>
      <c r="AD55" s="57"/>
    </row>
    <row r="56" spans="1:30" s="82" customFormat="1" ht="7.9" customHeight="1">
      <c r="A56" s="70">
        <v>2000</v>
      </c>
      <c r="B56" s="69">
        <v>100942</v>
      </c>
      <c r="C56" s="69">
        <v>511827.66200000001</v>
      </c>
      <c r="D56" s="67">
        <f t="shared" ref="D56:D68" si="8">1000*C56/B56</f>
        <v>5070.5123932555325</v>
      </c>
      <c r="E56" s="68">
        <v>2000</v>
      </c>
      <c r="F56" s="68">
        <v>105188</v>
      </c>
      <c r="G56" s="68">
        <v>528901.25899999996</v>
      </c>
      <c r="H56" s="67">
        <f t="shared" ref="H56:H65" si="9">1000*G56/F56</f>
        <v>5028.1520610716043</v>
      </c>
      <c r="I56" s="68">
        <v>2000</v>
      </c>
      <c r="J56" s="68">
        <v>132996</v>
      </c>
      <c r="K56" s="68">
        <v>732731.326</v>
      </c>
      <c r="L56" s="67">
        <f t="shared" ref="L56:L68" si="10">1000*K56/J56</f>
        <v>5509.4237871815694</v>
      </c>
      <c r="M56" s="68">
        <v>2000</v>
      </c>
      <c r="N56" s="69">
        <f>N71+N69*(P69-P70)/(P71-P70)</f>
        <v>131177.46311799961</v>
      </c>
      <c r="O56" s="69">
        <f>N56*P56/1000</f>
        <v>669169.95031539525</v>
      </c>
      <c r="P56" s="67">
        <f>P71</f>
        <v>5101.2569873641241</v>
      </c>
      <c r="R56" s="57"/>
      <c r="S56" s="57"/>
      <c r="T56" s="57"/>
      <c r="U56" s="57"/>
      <c r="V56" s="57"/>
      <c r="W56" s="57"/>
      <c r="X56" s="57"/>
      <c r="Y56" s="57"/>
      <c r="Z56" s="57"/>
      <c r="AA56" s="57"/>
      <c r="AB56" s="57"/>
      <c r="AC56" s="57"/>
      <c r="AD56" s="57"/>
    </row>
    <row r="57" spans="1:30" s="82" customFormat="1" ht="7.9" customHeight="1">
      <c r="A57" s="70">
        <v>10000</v>
      </c>
      <c r="B57" s="69">
        <v>45799</v>
      </c>
      <c r="C57" s="69">
        <v>977137.277</v>
      </c>
      <c r="D57" s="67">
        <f t="shared" si="8"/>
        <v>21335.340880805259</v>
      </c>
      <c r="E57" s="68">
        <v>10000</v>
      </c>
      <c r="F57" s="68">
        <v>47668</v>
      </c>
      <c r="G57" s="68">
        <v>999995.08100000001</v>
      </c>
      <c r="H57" s="67">
        <f t="shared" si="9"/>
        <v>20978.330976755897</v>
      </c>
      <c r="I57" s="68">
        <v>10000</v>
      </c>
      <c r="J57" s="68">
        <v>97793</v>
      </c>
      <c r="K57" s="68">
        <v>2097089.3570000001</v>
      </c>
      <c r="L57" s="67">
        <f t="shared" si="10"/>
        <v>21444.166320697801</v>
      </c>
      <c r="M57" s="68">
        <v>10000</v>
      </c>
      <c r="N57" s="68">
        <v>110409</v>
      </c>
      <c r="O57" s="68">
        <v>2277880.7089999998</v>
      </c>
      <c r="P57" s="67">
        <f t="shared" ref="P57:P68" si="11">1000*O57/N57</f>
        <v>20631.295537501472</v>
      </c>
      <c r="R57" s="57"/>
      <c r="S57" s="57"/>
      <c r="T57" s="57"/>
      <c r="U57" s="57"/>
      <c r="V57" s="57"/>
      <c r="W57" s="57"/>
      <c r="X57" s="57"/>
      <c r="Y57" s="57"/>
      <c r="Z57" s="57"/>
      <c r="AA57" s="57"/>
      <c r="AB57" s="57"/>
      <c r="AC57" s="57"/>
      <c r="AD57" s="57"/>
    </row>
    <row r="58" spans="1:30" s="82" customFormat="1" ht="7.9" customHeight="1">
      <c r="A58" s="70">
        <v>50000</v>
      </c>
      <c r="B58" s="69">
        <v>7738</v>
      </c>
      <c r="C58" s="69">
        <v>528327.51899999997</v>
      </c>
      <c r="D58" s="67">
        <f t="shared" si="8"/>
        <v>68277.012018609457</v>
      </c>
      <c r="E58" s="68">
        <v>50000</v>
      </c>
      <c r="F58" s="68">
        <v>7731</v>
      </c>
      <c r="G58" s="68">
        <v>524304.84600000002</v>
      </c>
      <c r="H58" s="67">
        <f t="shared" si="9"/>
        <v>67818.502910360883</v>
      </c>
      <c r="I58" s="68">
        <v>50000</v>
      </c>
      <c r="J58" s="68">
        <v>17606</v>
      </c>
      <c r="K58" s="68">
        <v>1162299.388</v>
      </c>
      <c r="L58" s="67">
        <f t="shared" si="10"/>
        <v>66017.232079972731</v>
      </c>
      <c r="M58" s="68">
        <v>50000</v>
      </c>
      <c r="N58" s="68">
        <v>20115</v>
      </c>
      <c r="O58" s="68">
        <v>1303003.5090000001</v>
      </c>
      <c r="P58" s="67">
        <f t="shared" si="11"/>
        <v>64777.703653989563</v>
      </c>
      <c r="R58" s="57"/>
      <c r="S58" s="57"/>
      <c r="T58" s="57"/>
      <c r="U58" s="57"/>
      <c r="V58" s="57"/>
      <c r="W58" s="57"/>
      <c r="X58" s="57"/>
      <c r="Y58" s="57"/>
      <c r="Z58" s="57"/>
      <c r="AA58" s="57"/>
      <c r="AB58" s="57"/>
      <c r="AC58" s="57"/>
      <c r="AD58" s="57"/>
    </row>
    <row r="59" spans="1:30" s="82" customFormat="1" ht="7.9" customHeight="1">
      <c r="A59" s="70">
        <v>100000</v>
      </c>
      <c r="B59" s="69">
        <v>4597</v>
      </c>
      <c r="C59" s="69">
        <v>711132.93599999999</v>
      </c>
      <c r="D59" s="67">
        <f t="shared" si="8"/>
        <v>154695.00456819666</v>
      </c>
      <c r="E59" s="68">
        <v>100000</v>
      </c>
      <c r="F59" s="68">
        <v>5042</v>
      </c>
      <c r="G59" s="68">
        <v>770712.24899999995</v>
      </c>
      <c r="H59" s="67">
        <f t="shared" si="9"/>
        <v>152858.43891312971</v>
      </c>
      <c r="I59" s="68">
        <v>100000</v>
      </c>
      <c r="J59" s="68">
        <v>10053</v>
      </c>
      <c r="K59" s="68">
        <v>1473813.2109999999</v>
      </c>
      <c r="L59" s="67">
        <f t="shared" si="10"/>
        <v>146604.31821346862</v>
      </c>
      <c r="M59" s="68">
        <v>100000</v>
      </c>
      <c r="N59" s="68">
        <v>11041</v>
      </c>
      <c r="O59" s="68">
        <v>1570558.4879999999</v>
      </c>
      <c r="P59" s="67">
        <f t="shared" si="11"/>
        <v>142247.84783986959</v>
      </c>
      <c r="R59" s="57"/>
      <c r="S59" s="57"/>
      <c r="T59" s="57"/>
      <c r="U59" s="57"/>
      <c r="V59" s="57"/>
      <c r="W59" s="57"/>
      <c r="X59" s="57"/>
      <c r="Y59" s="57"/>
      <c r="Z59" s="57"/>
      <c r="AA59" s="57"/>
      <c r="AB59" s="57"/>
      <c r="AC59" s="57"/>
      <c r="AD59" s="57"/>
    </row>
    <row r="60" spans="1:30" s="82" customFormat="1" ht="7.9" customHeight="1">
      <c r="A60" s="70">
        <v>250000</v>
      </c>
      <c r="B60" s="69">
        <v>1630</v>
      </c>
      <c r="C60" s="69">
        <v>564804.84100000001</v>
      </c>
      <c r="D60" s="67">
        <f t="shared" si="8"/>
        <v>346506.0374233129</v>
      </c>
      <c r="E60" s="68">
        <v>250000</v>
      </c>
      <c r="F60" s="68">
        <v>1734</v>
      </c>
      <c r="G60" s="68">
        <v>579943.65300000005</v>
      </c>
      <c r="H60" s="67">
        <f t="shared" si="9"/>
        <v>334454.24048442906</v>
      </c>
      <c r="I60" s="68">
        <v>250000</v>
      </c>
      <c r="J60" s="68">
        <v>3006</v>
      </c>
      <c r="K60" s="68">
        <v>1016776.246</v>
      </c>
      <c r="L60" s="67">
        <f t="shared" si="10"/>
        <v>338248.91749833664</v>
      </c>
      <c r="M60" s="68">
        <v>250000</v>
      </c>
      <c r="N60" s="68">
        <v>3559</v>
      </c>
      <c r="O60" s="68">
        <v>1120890.1310000001</v>
      </c>
      <c r="P60" s="67">
        <f t="shared" si="11"/>
        <v>314945.24613655522</v>
      </c>
      <c r="R60" s="57"/>
      <c r="S60" s="57"/>
      <c r="T60" s="57"/>
      <c r="U60" s="57"/>
      <c r="V60" s="57"/>
      <c r="W60" s="57"/>
      <c r="X60" s="57"/>
      <c r="Y60" s="57"/>
      <c r="Z60" s="57"/>
      <c r="AA60" s="57"/>
      <c r="AB60" s="57"/>
      <c r="AC60" s="57"/>
      <c r="AD60" s="57"/>
    </row>
    <row r="61" spans="1:30" s="82" customFormat="1" ht="7.9" customHeight="1">
      <c r="A61" s="70">
        <v>500000</v>
      </c>
      <c r="B61" s="69">
        <v>768</v>
      </c>
      <c r="C61" s="69">
        <v>539125.30799999996</v>
      </c>
      <c r="D61" s="67">
        <f t="shared" si="8"/>
        <v>701986.078125</v>
      </c>
      <c r="E61" s="68">
        <v>500000</v>
      </c>
      <c r="F61" s="68">
        <v>795</v>
      </c>
      <c r="G61" s="68">
        <v>549858.92799999996</v>
      </c>
      <c r="H61" s="67">
        <f t="shared" si="9"/>
        <v>691646.45031446544</v>
      </c>
      <c r="I61" s="68">
        <v>500000</v>
      </c>
      <c r="J61" s="68">
        <v>1352</v>
      </c>
      <c r="K61" s="68">
        <v>952527.59</v>
      </c>
      <c r="L61" s="67">
        <f t="shared" si="10"/>
        <v>704532.24112426036</v>
      </c>
      <c r="M61" s="68">
        <v>500000</v>
      </c>
      <c r="N61" s="68">
        <v>1563</v>
      </c>
      <c r="O61" s="68">
        <v>1000920.281</v>
      </c>
      <c r="P61" s="67">
        <f t="shared" si="11"/>
        <v>640384.05694177863</v>
      </c>
      <c r="R61" s="57"/>
      <c r="S61" s="57"/>
      <c r="T61" s="57"/>
      <c r="U61" s="57"/>
      <c r="V61" s="57"/>
      <c r="W61" s="57"/>
      <c r="X61" s="57"/>
      <c r="Y61" s="57"/>
      <c r="Z61" s="57"/>
      <c r="AA61" s="57"/>
      <c r="AB61" s="57"/>
      <c r="AC61" s="57"/>
      <c r="AD61" s="57"/>
    </row>
    <row r="62" spans="1:30" ht="7.9" customHeight="1">
      <c r="A62" s="70">
        <v>1000000</v>
      </c>
      <c r="B62" s="69">
        <v>352</v>
      </c>
      <c r="C62" s="69">
        <v>500213.57400000002</v>
      </c>
      <c r="D62" s="67">
        <f t="shared" si="8"/>
        <v>1421061.2897727273</v>
      </c>
      <c r="E62" s="68">
        <v>1000000</v>
      </c>
      <c r="F62" s="68">
        <v>376</v>
      </c>
      <c r="G62" s="68">
        <v>531382.79099999997</v>
      </c>
      <c r="H62" s="67">
        <f t="shared" si="9"/>
        <v>1413252.103723404</v>
      </c>
      <c r="I62" s="68">
        <v>1000000</v>
      </c>
      <c r="J62" s="68">
        <v>572</v>
      </c>
      <c r="K62" s="68">
        <v>826141.03399999999</v>
      </c>
      <c r="L62" s="67">
        <f t="shared" si="10"/>
        <v>1444302.5069930069</v>
      </c>
      <c r="M62" s="68">
        <v>1000000</v>
      </c>
      <c r="N62" s="68">
        <v>715</v>
      </c>
      <c r="O62" s="68">
        <v>927899.995</v>
      </c>
      <c r="P62" s="67">
        <f t="shared" si="11"/>
        <v>1297762.2307692308</v>
      </c>
      <c r="R62" s="57"/>
      <c r="S62" s="57"/>
      <c r="T62" s="57"/>
      <c r="U62" s="57"/>
      <c r="V62" s="57"/>
      <c r="W62" s="57"/>
      <c r="X62" s="57"/>
      <c r="Y62" s="57"/>
      <c r="Z62" s="57"/>
      <c r="AA62" s="57"/>
      <c r="AB62" s="57"/>
      <c r="AC62" s="57"/>
      <c r="AD62" s="57"/>
    </row>
    <row r="63" spans="1:30" ht="7.9" customHeight="1">
      <c r="A63" s="70">
        <v>2000000</v>
      </c>
      <c r="B63" s="69">
        <v>137</v>
      </c>
      <c r="C63" s="69">
        <v>409353.90399999998</v>
      </c>
      <c r="D63" s="67">
        <f t="shared" si="8"/>
        <v>2987984.700729927</v>
      </c>
      <c r="E63" s="68">
        <v>2000000</v>
      </c>
      <c r="F63" s="68">
        <v>125</v>
      </c>
      <c r="G63" s="68">
        <v>373697.28499999997</v>
      </c>
      <c r="H63" s="67">
        <f t="shared" si="9"/>
        <v>2989578.28</v>
      </c>
      <c r="I63" s="68">
        <v>2000000</v>
      </c>
      <c r="J63" s="68">
        <v>239</v>
      </c>
      <c r="K63" s="68">
        <v>736521.19499999995</v>
      </c>
      <c r="L63" s="67">
        <f t="shared" si="10"/>
        <v>3081678.6401673639</v>
      </c>
      <c r="M63" s="68">
        <v>2000000</v>
      </c>
      <c r="N63" s="68">
        <v>305</v>
      </c>
      <c r="O63" s="68">
        <v>867283.24199999997</v>
      </c>
      <c r="P63" s="67">
        <f t="shared" si="11"/>
        <v>2843551.6131147542</v>
      </c>
      <c r="R63" s="57"/>
      <c r="S63" s="57"/>
      <c r="T63" s="57"/>
      <c r="U63" s="57"/>
      <c r="V63" s="57"/>
      <c r="W63" s="57"/>
      <c r="X63" s="57"/>
      <c r="Y63" s="57"/>
      <c r="Z63" s="57"/>
      <c r="AA63" s="57"/>
      <c r="AB63" s="57"/>
      <c r="AC63" s="57"/>
      <c r="AD63" s="57"/>
    </row>
    <row r="64" spans="1:30" ht="7.9" customHeight="1">
      <c r="A64" s="70">
        <v>5000000</v>
      </c>
      <c r="B64" s="69">
        <v>30</v>
      </c>
      <c r="C64" s="69">
        <v>196567.23800000001</v>
      </c>
      <c r="D64" s="67">
        <f t="shared" si="8"/>
        <v>6552241.2666666666</v>
      </c>
      <c r="E64" s="68">
        <v>5000000</v>
      </c>
      <c r="F64" s="68">
        <v>29</v>
      </c>
      <c r="G64" s="68">
        <v>194414.038</v>
      </c>
      <c r="H64" s="67">
        <f t="shared" si="9"/>
        <v>6703932.3448275859</v>
      </c>
      <c r="I64" s="68">
        <v>5000000</v>
      </c>
      <c r="J64" s="68">
        <v>48</v>
      </c>
      <c r="K64" s="68">
        <v>310635.603</v>
      </c>
      <c r="L64" s="67">
        <f t="shared" si="10"/>
        <v>6471575.0625</v>
      </c>
      <c r="M64" s="68">
        <v>5000000</v>
      </c>
      <c r="N64" s="68">
        <v>85</v>
      </c>
      <c r="O64" s="68">
        <v>492914.15700000001</v>
      </c>
      <c r="P64" s="67">
        <f t="shared" si="11"/>
        <v>5798990.0823529409</v>
      </c>
      <c r="R64" s="57"/>
      <c r="S64" s="57"/>
      <c r="T64" s="57"/>
      <c r="U64" s="57"/>
      <c r="V64" s="57"/>
      <c r="W64" s="57"/>
      <c r="X64" s="57"/>
      <c r="Y64" s="57"/>
      <c r="Z64" s="57"/>
      <c r="AA64" s="57"/>
      <c r="AB64" s="57"/>
      <c r="AC64" s="57"/>
      <c r="AD64" s="57"/>
    </row>
    <row r="65" spans="1:30" ht="7.9" customHeight="1">
      <c r="A65" s="70">
        <v>10000000</v>
      </c>
      <c r="B65" s="69">
        <v>16</v>
      </c>
      <c r="C65" s="69">
        <v>252327.905</v>
      </c>
      <c r="D65" s="67">
        <f t="shared" si="8"/>
        <v>15770494.0625</v>
      </c>
      <c r="E65" s="68">
        <v>10000000</v>
      </c>
      <c r="F65" s="68">
        <v>18</v>
      </c>
      <c r="G65" s="68">
        <v>337327.36900000001</v>
      </c>
      <c r="H65" s="67">
        <f t="shared" si="9"/>
        <v>18740409.388888888</v>
      </c>
      <c r="I65" s="68">
        <v>10000000</v>
      </c>
      <c r="J65" s="68">
        <v>14</v>
      </c>
      <c r="K65" s="68">
        <v>234330.38500000001</v>
      </c>
      <c r="L65" s="67">
        <f t="shared" si="10"/>
        <v>16737884.642857144</v>
      </c>
      <c r="M65" s="68">
        <v>10000000</v>
      </c>
      <c r="N65" s="68">
        <v>27</v>
      </c>
      <c r="O65" s="68">
        <v>470794.31</v>
      </c>
      <c r="P65" s="67">
        <f t="shared" si="11"/>
        <v>17436826.296296295</v>
      </c>
      <c r="R65" s="57"/>
      <c r="S65" s="57"/>
      <c r="T65" s="57"/>
      <c r="U65" s="57"/>
      <c r="V65" s="57"/>
      <c r="W65" s="57"/>
      <c r="X65" s="57"/>
      <c r="Y65" s="57"/>
      <c r="Z65" s="57"/>
      <c r="AA65" s="57"/>
      <c r="AB65" s="57"/>
      <c r="AC65" s="57"/>
      <c r="AD65" s="57"/>
    </row>
    <row r="66" spans="1:30" ht="7.9" customHeight="1">
      <c r="A66" s="70">
        <v>50000000</v>
      </c>
      <c r="B66" s="69">
        <v>1</v>
      </c>
      <c r="C66" s="69">
        <v>242700.56700000001</v>
      </c>
      <c r="D66" s="67">
        <f t="shared" si="8"/>
        <v>242700567</v>
      </c>
      <c r="E66" s="68">
        <v>50000000</v>
      </c>
      <c r="F66" s="68">
        <v>0</v>
      </c>
      <c r="G66" s="68">
        <v>0</v>
      </c>
      <c r="H66" s="67"/>
      <c r="I66" s="68">
        <v>50000000</v>
      </c>
      <c r="J66" s="68">
        <v>2</v>
      </c>
      <c r="K66" s="68">
        <v>145700.682</v>
      </c>
      <c r="L66" s="67">
        <f t="shared" si="10"/>
        <v>72850341</v>
      </c>
      <c r="M66" s="68">
        <v>50000000</v>
      </c>
      <c r="N66" s="68">
        <v>3</v>
      </c>
      <c r="O66" s="68">
        <v>217561.49900000001</v>
      </c>
      <c r="P66" s="67">
        <f t="shared" si="11"/>
        <v>72520499.666666672</v>
      </c>
      <c r="R66" s="57"/>
      <c r="S66" s="57"/>
      <c r="T66" s="57"/>
      <c r="U66" s="57"/>
      <c r="V66" s="57"/>
      <c r="W66" s="57"/>
      <c r="X66" s="57"/>
      <c r="Y66" s="57"/>
      <c r="Z66" s="57"/>
      <c r="AA66" s="57"/>
      <c r="AB66" s="57"/>
      <c r="AC66" s="57"/>
      <c r="AD66" s="57"/>
    </row>
    <row r="67" spans="1:30" ht="7.9" customHeight="1" thickBot="1">
      <c r="A67" s="66" t="s">
        <v>4</v>
      </c>
      <c r="B67" s="65">
        <f>1000*'TC1'!$B$120</f>
        <v>545084.96700149996</v>
      </c>
      <c r="C67" s="65">
        <f>C68+C69</f>
        <v>5692855.6491778195</v>
      </c>
      <c r="D67" s="64">
        <f t="shared" si="8"/>
        <v>10443.978450725011</v>
      </c>
      <c r="E67" s="66" t="s">
        <v>4</v>
      </c>
      <c r="F67" s="65">
        <f>1000*'TC1'!$B$121</f>
        <v>549215.99654010008</v>
      </c>
      <c r="G67" s="65">
        <f>G68+G69</f>
        <v>5647312.7888308978</v>
      </c>
      <c r="H67" s="64">
        <f>1000*G67/F67</f>
        <v>10282.498733480659</v>
      </c>
      <c r="I67" s="66" t="s">
        <v>4</v>
      </c>
      <c r="J67" s="65">
        <f>1000*'TC1'!$B$133</f>
        <v>583431.00518429989</v>
      </c>
      <c r="K67" s="65">
        <f>K68+K69</f>
        <v>10002152.156798417</v>
      </c>
      <c r="L67" s="64">
        <f t="shared" si="10"/>
        <v>17143.676060957438</v>
      </c>
      <c r="M67" s="66" t="s">
        <v>4</v>
      </c>
      <c r="N67" s="65">
        <f>1000*'TC1'!$B$134</f>
        <v>581136.00354810001</v>
      </c>
      <c r="O67" s="65">
        <f>O68+O69</f>
        <v>11252045.181553204</v>
      </c>
      <c r="P67" s="64">
        <f t="shared" si="11"/>
        <v>19362.154664062014</v>
      </c>
      <c r="R67" s="57"/>
      <c r="S67" s="57"/>
      <c r="T67" s="57"/>
      <c r="U67" s="57"/>
      <c r="V67" s="57"/>
      <c r="W67" s="57"/>
      <c r="X67" s="57"/>
      <c r="Y67" s="57"/>
      <c r="Z67" s="57"/>
      <c r="AA67" s="57"/>
      <c r="AB67" s="57"/>
      <c r="AC67" s="57"/>
      <c r="AD67" s="57"/>
    </row>
    <row r="68" spans="1:30" ht="7.9" customHeight="1" thickTop="1">
      <c r="A68" s="63" t="s">
        <v>83</v>
      </c>
      <c r="B68" s="62">
        <f>'TC3'!B56</f>
        <v>358921</v>
      </c>
      <c r="C68" s="62">
        <f>'TC3'!C56</f>
        <v>5577146.2130000005</v>
      </c>
      <c r="D68" s="61">
        <f t="shared" si="8"/>
        <v>15538.645587747722</v>
      </c>
      <c r="E68" s="63" t="s">
        <v>83</v>
      </c>
      <c r="F68" s="62">
        <f>'TC3'!E56</f>
        <v>360539</v>
      </c>
      <c r="G68" s="62">
        <f>'TC3'!F56</f>
        <v>5531522.6979999999</v>
      </c>
      <c r="H68" s="61">
        <f>1000*G68/F68</f>
        <v>15342.369890635964</v>
      </c>
      <c r="I68" s="63" t="s">
        <v>83</v>
      </c>
      <c r="J68" s="62">
        <f>'TC3'!H56</f>
        <v>385943</v>
      </c>
      <c r="K68" s="62">
        <f>'TC3'!I56</f>
        <v>9801533.3839999996</v>
      </c>
      <c r="L68" s="61">
        <f t="shared" si="10"/>
        <v>25396.323768017555</v>
      </c>
      <c r="M68" s="63" t="s">
        <v>83</v>
      </c>
      <c r="N68" s="62">
        <f>'TC3'!K56</f>
        <v>403990</v>
      </c>
      <c r="O68" s="62">
        <f>'TC3'!L56</f>
        <v>11058090.232999999</v>
      </c>
      <c r="P68" s="61">
        <f t="shared" si="11"/>
        <v>27372.188007128891</v>
      </c>
      <c r="R68" s="57"/>
      <c r="S68" s="57"/>
      <c r="T68" s="57"/>
      <c r="U68" s="57"/>
      <c r="V68" s="57"/>
      <c r="W68" s="57"/>
      <c r="X68" s="57"/>
      <c r="Y68" s="57"/>
      <c r="Z68" s="57"/>
      <c r="AA68" s="57"/>
      <c r="AB68" s="57"/>
      <c r="AC68" s="57"/>
      <c r="AD68" s="57"/>
    </row>
    <row r="69" spans="1:30" ht="7.9" customHeight="1">
      <c r="A69" s="63" t="s">
        <v>84</v>
      </c>
      <c r="B69" s="62">
        <f>B67-B68</f>
        <v>186163.96700149996</v>
      </c>
      <c r="C69" s="62">
        <f>B69*D69/1000</f>
        <v>115709.4361778188</v>
      </c>
      <c r="D69" s="61">
        <f>$B$265*D68</f>
        <v>621.54582350990893</v>
      </c>
      <c r="E69" s="63" t="s">
        <v>84</v>
      </c>
      <c r="F69" s="62">
        <f>F67-F68</f>
        <v>188676.99654010008</v>
      </c>
      <c r="G69" s="62">
        <f>F69*H69/1000</f>
        <v>115790.09083089831</v>
      </c>
      <c r="H69" s="61">
        <f>$B$265*H68</f>
        <v>613.69479562543859</v>
      </c>
      <c r="I69" s="63" t="s">
        <v>84</v>
      </c>
      <c r="J69" s="62">
        <f>J67-J68</f>
        <v>197488.00518429989</v>
      </c>
      <c r="K69" s="62">
        <f>J69*L69/1000</f>
        <v>200618.77279841638</v>
      </c>
      <c r="L69" s="61">
        <f>$B$265*L68</f>
        <v>1015.8529507207022</v>
      </c>
      <c r="M69" s="63" t="s">
        <v>84</v>
      </c>
      <c r="N69" s="62">
        <f>N67-N68</f>
        <v>177146.00354810001</v>
      </c>
      <c r="O69" s="62">
        <f>N69*P69/1000</f>
        <v>193954.94855320459</v>
      </c>
      <c r="P69" s="61">
        <f>$B$265*P68</f>
        <v>1094.8875202851557</v>
      </c>
      <c r="R69" s="57"/>
      <c r="S69" s="57"/>
      <c r="T69" s="57"/>
      <c r="U69" s="57"/>
      <c r="V69" s="57"/>
      <c r="W69" s="57"/>
      <c r="X69" s="57"/>
      <c r="Y69" s="57"/>
      <c r="Z69" s="57"/>
      <c r="AA69" s="57"/>
      <c r="AB69" s="57"/>
      <c r="AC69" s="57"/>
      <c r="AD69" s="57"/>
    </row>
    <row r="70" spans="1:30" ht="7.9" customHeight="1">
      <c r="A70" s="63" t="s">
        <v>85</v>
      </c>
      <c r="B70" s="62">
        <f>'TC3'!B43</f>
        <v>103128</v>
      </c>
      <c r="C70" s="62">
        <f>'TC3'!C43</f>
        <v>25276.839</v>
      </c>
      <c r="D70" s="61">
        <f>1000*C70/B70</f>
        <v>245.10161158948102</v>
      </c>
      <c r="E70" s="63" t="s">
        <v>85</v>
      </c>
      <c r="F70" s="62">
        <f>'TC3'!E43</f>
        <v>96689</v>
      </c>
      <c r="G70" s="62">
        <f>'TC3'!F43</f>
        <v>22210.21</v>
      </c>
      <c r="H70" s="61">
        <f>1000*G70/F70</f>
        <v>229.70772269854896</v>
      </c>
      <c r="I70" s="63" t="s">
        <v>85</v>
      </c>
      <c r="J70" s="62">
        <f>'TC3'!H43</f>
        <v>50865</v>
      </c>
      <c r="K70" s="62">
        <f>'TC3'!I43</f>
        <v>15922.971</v>
      </c>
      <c r="L70" s="61">
        <f>1000*K70/J70</f>
        <v>313.04376290179886</v>
      </c>
      <c r="M70" s="63" t="s">
        <v>86</v>
      </c>
      <c r="N70" s="62">
        <f>'TC3'!K44</f>
        <v>72499</v>
      </c>
      <c r="O70" s="62">
        <f>'TC3'!L44</f>
        <v>90420.327999999994</v>
      </c>
      <c r="P70" s="61">
        <f>1000*O70/N70</f>
        <v>1247.1941406088361</v>
      </c>
      <c r="R70" s="57"/>
      <c r="S70" s="57"/>
      <c r="T70" s="57"/>
      <c r="U70" s="57"/>
      <c r="V70" s="57"/>
      <c r="W70" s="57"/>
      <c r="X70" s="57"/>
      <c r="Y70" s="57"/>
      <c r="Z70" s="57"/>
      <c r="AA70" s="57"/>
      <c r="AB70" s="57"/>
      <c r="AC70" s="57"/>
      <c r="AD70" s="57"/>
    </row>
    <row r="71" spans="1:30" ht="7.9" customHeight="1">
      <c r="A71" s="63" t="s">
        <v>86</v>
      </c>
      <c r="B71" s="62">
        <f>'TC3'!B44</f>
        <v>93783</v>
      </c>
      <c r="C71" s="62">
        <f>'TC3'!C44</f>
        <v>118350.643</v>
      </c>
      <c r="D71" s="61">
        <f>1000*C71/B71</f>
        <v>1261.9626478146358</v>
      </c>
      <c r="E71" s="63" t="s">
        <v>86</v>
      </c>
      <c r="F71" s="62">
        <f>'TC3'!E44</f>
        <v>95144</v>
      </c>
      <c r="G71" s="62">
        <f>'TC3'!F44</f>
        <v>118774.989</v>
      </c>
      <c r="H71" s="61">
        <f>1000*G71/F71</f>
        <v>1248.3707748255276</v>
      </c>
      <c r="I71" s="63" t="s">
        <v>86</v>
      </c>
      <c r="J71" s="62">
        <f>'TC3'!H44</f>
        <v>71397</v>
      </c>
      <c r="K71" s="62">
        <f>'TC3'!I44</f>
        <v>97044.395999999993</v>
      </c>
      <c r="L71" s="61">
        <f>1000*K71/J71</f>
        <v>1359.2223202655573</v>
      </c>
      <c r="M71" s="63" t="s">
        <v>94</v>
      </c>
      <c r="N71" s="62">
        <f>'TC3'!K45</f>
        <v>138178</v>
      </c>
      <c r="O71" s="62">
        <f>'TC3'!L45</f>
        <v>704881.48800000001</v>
      </c>
      <c r="P71" s="61">
        <f>1000*O71/N71</f>
        <v>5101.2569873641241</v>
      </c>
      <c r="R71" s="57"/>
      <c r="S71" s="57"/>
      <c r="T71" s="57"/>
      <c r="U71" s="57"/>
      <c r="V71" s="57"/>
      <c r="W71" s="57"/>
      <c r="X71" s="57"/>
      <c r="Y71" s="57"/>
      <c r="Z71" s="57"/>
      <c r="AA71" s="57"/>
      <c r="AB71" s="57"/>
      <c r="AC71" s="57"/>
      <c r="AD71" s="57"/>
    </row>
    <row r="72" spans="1:30" ht="7.9" customHeight="1" thickBot="1">
      <c r="A72" s="60"/>
      <c r="B72" s="59">
        <f>B67-SUM(B54:B66)</f>
        <v>0</v>
      </c>
      <c r="C72" s="59">
        <f>C67-SUM(C54:C66)</f>
        <v>0</v>
      </c>
      <c r="D72" s="58"/>
      <c r="E72" s="60"/>
      <c r="F72" s="59">
        <f>F67-SUM(F54:F66)</f>
        <v>0</v>
      </c>
      <c r="G72" s="59">
        <f>G67-SUM(G54:G66)</f>
        <v>0</v>
      </c>
      <c r="H72" s="58"/>
      <c r="I72" s="60"/>
      <c r="J72" s="59">
        <f>J67-SUM(J54:J66)</f>
        <v>0</v>
      </c>
      <c r="K72" s="59">
        <f>K67-SUM(K54:K66)</f>
        <v>0</v>
      </c>
      <c r="L72" s="58"/>
      <c r="M72" s="60"/>
      <c r="N72" s="59">
        <f>N67-SUM(N54:N66)</f>
        <v>0</v>
      </c>
      <c r="O72" s="59">
        <f>O67-SUM(O54:O66)</f>
        <v>0</v>
      </c>
      <c r="P72" s="58"/>
      <c r="R72" s="57"/>
      <c r="S72" s="57"/>
      <c r="T72" s="57"/>
      <c r="U72" s="57"/>
      <c r="V72" s="57"/>
      <c r="W72" s="57"/>
      <c r="X72" s="57"/>
      <c r="Y72" s="57"/>
      <c r="Z72" s="57"/>
      <c r="AA72" s="57"/>
      <c r="AB72" s="57"/>
      <c r="AC72" s="57"/>
      <c r="AD72" s="57"/>
    </row>
    <row r="73" spans="1:30" ht="7.9" customHeight="1" thickTop="1" thickBot="1">
      <c r="A73" s="491"/>
      <c r="B73" s="491"/>
      <c r="C73" s="491"/>
      <c r="D73" s="491"/>
      <c r="E73" s="491"/>
      <c r="F73" s="491"/>
      <c r="G73" s="491"/>
      <c r="H73" s="491"/>
      <c r="I73" s="491"/>
      <c r="J73" s="491"/>
      <c r="K73" s="491"/>
      <c r="L73" s="491"/>
      <c r="M73" s="491"/>
      <c r="N73" s="491"/>
      <c r="O73" s="491"/>
      <c r="P73" s="491"/>
      <c r="Q73" s="57"/>
      <c r="R73" s="57"/>
      <c r="S73" s="57"/>
      <c r="T73" s="57"/>
      <c r="U73" s="57"/>
      <c r="V73" s="57"/>
      <c r="W73" s="57"/>
      <c r="X73" s="57"/>
      <c r="Y73" s="57"/>
      <c r="Z73" s="57"/>
      <c r="AA73" s="57"/>
      <c r="AB73" s="57"/>
      <c r="AC73" s="57"/>
      <c r="AD73" s="57"/>
    </row>
    <row r="74" spans="1:30" ht="7.9" customHeight="1" thickTop="1">
      <c r="A74" s="488" t="s">
        <v>13</v>
      </c>
      <c r="B74" s="489"/>
      <c r="C74" s="489"/>
      <c r="D74" s="490"/>
      <c r="E74" s="488" t="s">
        <v>14</v>
      </c>
      <c r="F74" s="503"/>
      <c r="G74" s="503"/>
      <c r="H74" s="504"/>
      <c r="I74" s="488" t="s">
        <v>15</v>
      </c>
      <c r="J74" s="503"/>
      <c r="K74" s="503"/>
      <c r="L74" s="504"/>
      <c r="M74" s="488" t="s">
        <v>16</v>
      </c>
      <c r="N74" s="503"/>
      <c r="O74" s="503"/>
      <c r="P74" s="504"/>
      <c r="Q74" s="57"/>
      <c r="R74" s="57"/>
      <c r="S74" s="57"/>
      <c r="T74" s="57"/>
      <c r="U74" s="57"/>
      <c r="V74" s="57"/>
      <c r="W74" s="57"/>
      <c r="X74" s="57"/>
      <c r="Y74" s="57"/>
      <c r="Z74" s="57"/>
      <c r="AA74" s="57"/>
      <c r="AB74" s="57"/>
      <c r="AC74" s="57"/>
      <c r="AD74" s="57"/>
    </row>
    <row r="75" spans="1:30" ht="7.9" customHeight="1">
      <c r="A75" s="76" t="s">
        <v>47</v>
      </c>
      <c r="B75" s="75" t="s">
        <v>48</v>
      </c>
      <c r="C75" s="74" t="s">
        <v>49</v>
      </c>
      <c r="D75" s="71" t="s">
        <v>50</v>
      </c>
      <c r="E75" s="73" t="s">
        <v>47</v>
      </c>
      <c r="F75" s="73" t="s">
        <v>48</v>
      </c>
      <c r="G75" s="72" t="s">
        <v>49</v>
      </c>
      <c r="H75" s="71" t="s">
        <v>50</v>
      </c>
      <c r="I75" s="73" t="s">
        <v>47</v>
      </c>
      <c r="J75" s="73" t="s">
        <v>48</v>
      </c>
      <c r="K75" s="72" t="s">
        <v>49</v>
      </c>
      <c r="L75" s="71" t="s">
        <v>50</v>
      </c>
      <c r="M75" s="73" t="s">
        <v>47</v>
      </c>
      <c r="N75" s="73" t="s">
        <v>48</v>
      </c>
      <c r="O75" s="72" t="s">
        <v>49</v>
      </c>
      <c r="P75" s="71" t="s">
        <v>50</v>
      </c>
      <c r="Q75" s="57"/>
      <c r="R75" s="57"/>
      <c r="S75" s="57"/>
      <c r="T75" s="57"/>
      <c r="U75" s="57"/>
      <c r="V75" s="57"/>
      <c r="W75" s="57"/>
      <c r="X75" s="57"/>
      <c r="Y75" s="57"/>
      <c r="Z75" s="57"/>
      <c r="AA75" s="57"/>
      <c r="AB75" s="57"/>
      <c r="AC75" s="57"/>
      <c r="AD75" s="57"/>
    </row>
    <row r="76" spans="1:30" ht="7.9" customHeight="1">
      <c r="A76" s="70">
        <v>1</v>
      </c>
      <c r="B76" s="69">
        <v>40051</v>
      </c>
      <c r="C76" s="69">
        <v>10817.272000000001</v>
      </c>
      <c r="D76" s="67">
        <f>1000*C76/B76</f>
        <v>270.08743851589225</v>
      </c>
      <c r="E76" s="68">
        <v>1</v>
      </c>
      <c r="F76" s="68">
        <v>34826</v>
      </c>
      <c r="G76" s="68">
        <v>10082.584000000001</v>
      </c>
      <c r="H76" s="67">
        <f>1000*G76/F76</f>
        <v>289.51312237983115</v>
      </c>
      <c r="I76" s="68">
        <v>1</v>
      </c>
      <c r="J76" s="68">
        <v>31505</v>
      </c>
      <c r="K76" s="68">
        <v>8538.3799999999992</v>
      </c>
      <c r="L76" s="67">
        <f>1000*K76/J76</f>
        <v>271.01666402158389</v>
      </c>
      <c r="M76" s="68">
        <v>1</v>
      </c>
      <c r="N76" s="68">
        <v>29051</v>
      </c>
      <c r="O76" s="68">
        <v>7972.9759999999997</v>
      </c>
      <c r="P76" s="67">
        <f>1000*O76/N76</f>
        <v>274.44755774327905</v>
      </c>
      <c r="Q76" s="57"/>
      <c r="R76" s="57"/>
      <c r="S76" s="57"/>
      <c r="T76" s="57"/>
      <c r="U76" s="57"/>
      <c r="V76" s="57"/>
      <c r="W76" s="57"/>
      <c r="X76" s="57"/>
      <c r="Y76" s="57"/>
      <c r="Z76" s="57"/>
      <c r="AA76" s="57"/>
      <c r="AB76" s="57"/>
      <c r="AC76" s="57"/>
      <c r="AD76" s="57"/>
    </row>
    <row r="77" spans="1:30" ht="7.9" customHeight="1">
      <c r="A77" s="70">
        <v>500</v>
      </c>
      <c r="B77" s="69">
        <f>B92+B91*(D93-D91)/(D93-D92)</f>
        <v>244382.70345192711</v>
      </c>
      <c r="C77" s="69">
        <f>B77*D77/1000</f>
        <v>308623.39104854799</v>
      </c>
      <c r="D77" s="67">
        <f>D92</f>
        <v>1262.8692075552628</v>
      </c>
      <c r="E77" s="68">
        <v>500</v>
      </c>
      <c r="F77" s="69">
        <f>F92+F91*(H93-H91)/(H93-H92)</f>
        <v>267097.94423938944</v>
      </c>
      <c r="G77" s="69">
        <f>F77*H77/1000</f>
        <v>345171.62449604878</v>
      </c>
      <c r="H77" s="67">
        <f>H92</f>
        <v>1292.3035610737797</v>
      </c>
      <c r="I77" s="68">
        <v>500</v>
      </c>
      <c r="J77" s="69">
        <f>J92+J91*(L93-L91)/(L93-L92)</f>
        <v>217019.73878258522</v>
      </c>
      <c r="K77" s="69">
        <f>J77*L77/1000</f>
        <v>279557.18878398015</v>
      </c>
      <c r="L77" s="67">
        <f>L92</f>
        <v>1288.1648017466568</v>
      </c>
      <c r="M77" s="68">
        <v>500</v>
      </c>
      <c r="N77" s="69">
        <f>N92+N91*(P93-P91)/(P93-P92)</f>
        <v>235818.38329003684</v>
      </c>
      <c r="O77" s="69">
        <f>N77*P77/1000</f>
        <v>293421.74594005878</v>
      </c>
      <c r="P77" s="67">
        <f>P92</f>
        <v>1244.2700261377613</v>
      </c>
      <c r="Q77" s="57"/>
      <c r="R77" s="57"/>
      <c r="S77" s="57"/>
      <c r="T77" s="57"/>
      <c r="U77" s="57"/>
      <c r="V77" s="57"/>
      <c r="W77" s="57"/>
      <c r="X77" s="57"/>
      <c r="Y77" s="57"/>
      <c r="Z77" s="57"/>
      <c r="AA77" s="57"/>
      <c r="AB77" s="57"/>
      <c r="AC77" s="57"/>
      <c r="AD77" s="57"/>
    </row>
    <row r="78" spans="1:30" ht="7.9" customHeight="1">
      <c r="A78" s="70">
        <v>2000</v>
      </c>
      <c r="B78" s="69">
        <f>B93+B91*(D91-D92)/(D93-D92)</f>
        <v>130152.29696567278</v>
      </c>
      <c r="C78" s="69">
        <f>B78*D78/1000</f>
        <v>689106.31973575766</v>
      </c>
      <c r="D78" s="67">
        <f>D93</f>
        <v>5294.6151224477208</v>
      </c>
      <c r="E78" s="68">
        <v>2000</v>
      </c>
      <c r="F78" s="69">
        <f>F93+F91*(H91-H92)/(H93-H92)</f>
        <v>145268.02742521052</v>
      </c>
      <c r="G78" s="69">
        <f>F78*H78/1000</f>
        <v>808589.11749698257</v>
      </c>
      <c r="H78" s="67">
        <f>H93</f>
        <v>5566.1877691102736</v>
      </c>
      <c r="I78" s="68">
        <v>2000</v>
      </c>
      <c r="J78" s="69">
        <f>J93+J91*(L91-L92)/(L93-L92)</f>
        <v>135214.27519461481</v>
      </c>
      <c r="K78" s="69">
        <f>J78*L78/1000</f>
        <v>757962.0176113497</v>
      </c>
      <c r="L78" s="67">
        <f>L93</f>
        <v>5605.6360655737708</v>
      </c>
      <c r="M78" s="68">
        <v>2000</v>
      </c>
      <c r="N78" s="69">
        <f>N93+N91*(P91-P92)/(P93-P92)</f>
        <v>140062.59688916322</v>
      </c>
      <c r="O78" s="69">
        <f>N78*P78/1000</f>
        <v>772254.53720635083</v>
      </c>
      <c r="P78" s="67">
        <f>P93</f>
        <v>5513.6385755967722</v>
      </c>
      <c r="Q78" s="57"/>
      <c r="R78" s="57"/>
      <c r="S78" s="57"/>
      <c r="T78" s="57"/>
      <c r="U78" s="57"/>
      <c r="V78" s="57"/>
      <c r="W78" s="57"/>
      <c r="X78" s="57"/>
      <c r="Y78" s="57"/>
      <c r="Z78" s="57"/>
      <c r="AA78" s="57"/>
      <c r="AB78" s="57"/>
      <c r="AC78" s="57"/>
      <c r="AD78" s="57"/>
    </row>
    <row r="79" spans="1:30" ht="7.9" customHeight="1">
      <c r="A79" s="70">
        <v>10000</v>
      </c>
      <c r="B79" s="69">
        <v>107206</v>
      </c>
      <c r="C79" s="69">
        <v>2259780.2740000002</v>
      </c>
      <c r="D79" s="67">
        <f t="shared" ref="D79:D90" si="12">1000*C79/B79</f>
        <v>21078.860082458072</v>
      </c>
      <c r="E79" s="68">
        <v>10000</v>
      </c>
      <c r="F79" s="68">
        <v>120126</v>
      </c>
      <c r="G79" s="68">
        <v>2684825.2089999998</v>
      </c>
      <c r="H79" s="67">
        <f t="shared" ref="H79:H90" si="13">1000*G79/F79</f>
        <v>22350.075828713183</v>
      </c>
      <c r="I79" s="68">
        <v>10000</v>
      </c>
      <c r="J79" s="68">
        <v>112767</v>
      </c>
      <c r="K79" s="68">
        <v>2535556.8080000002</v>
      </c>
      <c r="L79" s="67">
        <f t="shared" ref="L79:L90" si="14">1000*K79/J79</f>
        <v>22484.918531130563</v>
      </c>
      <c r="M79" s="68">
        <v>10000</v>
      </c>
      <c r="N79" s="68">
        <v>121515</v>
      </c>
      <c r="O79" s="68">
        <v>2748741.2170000002</v>
      </c>
      <c r="P79" s="67">
        <f t="shared" ref="P79:P90" si="15">1000*O79/N79</f>
        <v>22620.591836398798</v>
      </c>
      <c r="Q79" s="57"/>
      <c r="R79" s="57"/>
      <c r="S79" s="57"/>
      <c r="T79" s="57"/>
      <c r="U79" s="57"/>
      <c r="V79" s="57"/>
      <c r="W79" s="57"/>
      <c r="X79" s="57"/>
      <c r="Y79" s="57"/>
      <c r="Z79" s="57"/>
      <c r="AA79" s="57"/>
      <c r="AB79" s="57"/>
      <c r="AC79" s="57"/>
      <c r="AD79" s="57"/>
    </row>
    <row r="80" spans="1:30" ht="7.9" customHeight="1">
      <c r="A80" s="70">
        <v>50000</v>
      </c>
      <c r="B80" s="69">
        <v>20792</v>
      </c>
      <c r="C80" s="69">
        <v>1374265.4909999999</v>
      </c>
      <c r="D80" s="67">
        <f t="shared" si="12"/>
        <v>66095.877789534439</v>
      </c>
      <c r="E80" s="68">
        <v>50000</v>
      </c>
      <c r="F80" s="68">
        <v>25374</v>
      </c>
      <c r="G80" s="68">
        <v>1709162.5249999999</v>
      </c>
      <c r="H80" s="67">
        <f t="shared" si="13"/>
        <v>67358.813155198237</v>
      </c>
      <c r="I80" s="68">
        <v>50000</v>
      </c>
      <c r="J80" s="68">
        <v>24911</v>
      </c>
      <c r="K80" s="68">
        <v>1667486.409</v>
      </c>
      <c r="L80" s="67">
        <f t="shared" si="14"/>
        <v>66937.754766970422</v>
      </c>
      <c r="M80" s="68">
        <v>50000</v>
      </c>
      <c r="N80" s="68">
        <v>27113</v>
      </c>
      <c r="O80" s="68">
        <v>1797958.307</v>
      </c>
      <c r="P80" s="67">
        <f t="shared" si="15"/>
        <v>66313.514070740974</v>
      </c>
      <c r="Q80" s="57"/>
      <c r="R80" s="57"/>
      <c r="S80" s="57"/>
      <c r="T80" s="57"/>
      <c r="U80" s="57"/>
      <c r="V80" s="57"/>
      <c r="W80" s="57"/>
      <c r="X80" s="57"/>
      <c r="Y80" s="57"/>
      <c r="Z80" s="57"/>
      <c r="AA80" s="57"/>
      <c r="AB80" s="57"/>
      <c r="AC80" s="57"/>
      <c r="AD80" s="57"/>
    </row>
    <row r="81" spans="1:30" ht="7.9" customHeight="1">
      <c r="A81" s="70">
        <v>100000</v>
      </c>
      <c r="B81" s="69">
        <v>11741</v>
      </c>
      <c r="C81" s="69">
        <v>1664965.6610000001</v>
      </c>
      <c r="D81" s="67">
        <f t="shared" si="12"/>
        <v>141807.82395025977</v>
      </c>
      <c r="E81" s="68">
        <v>100000</v>
      </c>
      <c r="F81" s="68">
        <v>14370</v>
      </c>
      <c r="G81" s="68">
        <v>2146740.5</v>
      </c>
      <c r="H81" s="67">
        <f t="shared" si="13"/>
        <v>149390.43145441893</v>
      </c>
      <c r="I81" s="68">
        <v>100000</v>
      </c>
      <c r="J81" s="68">
        <v>14769</v>
      </c>
      <c r="K81" s="68">
        <v>2146988.051</v>
      </c>
      <c r="L81" s="67">
        <f t="shared" si="14"/>
        <v>145371.25404563613</v>
      </c>
      <c r="M81" s="68">
        <v>100000</v>
      </c>
      <c r="N81" s="68">
        <v>16442</v>
      </c>
      <c r="O81" s="68">
        <v>2414476.574</v>
      </c>
      <c r="P81" s="67">
        <f t="shared" si="15"/>
        <v>146848.1069212991</v>
      </c>
      <c r="Q81" s="57"/>
      <c r="R81" s="57"/>
      <c r="S81" s="57"/>
      <c r="T81" s="57"/>
      <c r="U81" s="57"/>
      <c r="V81" s="57"/>
      <c r="W81" s="57"/>
      <c r="X81" s="57"/>
      <c r="Y81" s="57"/>
      <c r="Z81" s="57"/>
      <c r="AA81" s="57"/>
      <c r="AB81" s="57"/>
      <c r="AC81" s="57"/>
      <c r="AD81" s="57"/>
    </row>
    <row r="82" spans="1:30" ht="7.9" customHeight="1">
      <c r="A82" s="70">
        <v>250000</v>
      </c>
      <c r="B82" s="69">
        <v>3700</v>
      </c>
      <c r="C82" s="69">
        <v>1224715.1310000001</v>
      </c>
      <c r="D82" s="67">
        <f t="shared" si="12"/>
        <v>331004.08945945947</v>
      </c>
      <c r="E82" s="68">
        <v>250000</v>
      </c>
      <c r="F82" s="68">
        <v>4348</v>
      </c>
      <c r="G82" s="68">
        <v>1528068.5090000001</v>
      </c>
      <c r="H82" s="67">
        <f t="shared" si="13"/>
        <v>351441.69940202392</v>
      </c>
      <c r="I82" s="68">
        <v>250000</v>
      </c>
      <c r="J82" s="68">
        <v>4668</v>
      </c>
      <c r="K82" s="68">
        <v>1581490.5959999999</v>
      </c>
      <c r="L82" s="67">
        <f t="shared" si="14"/>
        <v>338794.04370179947</v>
      </c>
      <c r="M82" s="68">
        <v>250000</v>
      </c>
      <c r="N82" s="68">
        <v>4975</v>
      </c>
      <c r="O82" s="68">
        <v>1710573.125</v>
      </c>
      <c r="P82" s="67">
        <f t="shared" si="15"/>
        <v>343833.79396984924</v>
      </c>
      <c r="Q82" s="57"/>
      <c r="R82" s="57"/>
      <c r="S82" s="57"/>
      <c r="T82" s="57"/>
      <c r="U82" s="57"/>
      <c r="V82" s="57"/>
      <c r="W82" s="57"/>
      <c r="X82" s="57"/>
      <c r="Y82" s="57"/>
      <c r="Z82" s="57"/>
      <c r="AA82" s="57"/>
      <c r="AB82" s="57"/>
      <c r="AC82" s="57"/>
      <c r="AD82" s="57"/>
    </row>
    <row r="83" spans="1:30" ht="7.9" customHeight="1">
      <c r="A83" s="70">
        <v>500000</v>
      </c>
      <c r="B83" s="69">
        <v>1727</v>
      </c>
      <c r="C83" s="69">
        <v>1143578.648</v>
      </c>
      <c r="D83" s="67">
        <f t="shared" si="12"/>
        <v>662176.40301100176</v>
      </c>
      <c r="E83" s="68">
        <v>500000</v>
      </c>
      <c r="F83" s="68">
        <v>2219</v>
      </c>
      <c r="G83" s="68">
        <v>1525773.919</v>
      </c>
      <c r="H83" s="67">
        <f t="shared" si="13"/>
        <v>687595.27670121682</v>
      </c>
      <c r="I83" s="68">
        <v>500000</v>
      </c>
      <c r="J83" s="68">
        <v>2102</v>
      </c>
      <c r="K83" s="68">
        <v>1482250.818</v>
      </c>
      <c r="L83" s="67">
        <f t="shared" si="14"/>
        <v>705162.13986679353</v>
      </c>
      <c r="M83" s="68">
        <v>500000</v>
      </c>
      <c r="N83" s="68">
        <v>2114</v>
      </c>
      <c r="O83" s="68">
        <v>1464971.13</v>
      </c>
      <c r="P83" s="67">
        <f t="shared" si="15"/>
        <v>692985.39735099336</v>
      </c>
      <c r="Q83" s="57"/>
      <c r="R83" s="57"/>
      <c r="S83" s="57"/>
      <c r="T83" s="57"/>
      <c r="U83" s="57"/>
      <c r="V83" s="57"/>
      <c r="W83" s="57"/>
      <c r="X83" s="57"/>
      <c r="Y83" s="57"/>
      <c r="Z83" s="57"/>
      <c r="AA83" s="57"/>
      <c r="AB83" s="57"/>
      <c r="AC83" s="57"/>
      <c r="AD83" s="57"/>
    </row>
    <row r="84" spans="1:30" ht="7.9" customHeight="1">
      <c r="A84" s="70">
        <v>1000000</v>
      </c>
      <c r="B84" s="69">
        <v>780</v>
      </c>
      <c r="C84" s="69">
        <v>1057269.3940000001</v>
      </c>
      <c r="D84" s="67">
        <f t="shared" si="12"/>
        <v>1355473.5820512823</v>
      </c>
      <c r="E84" s="68">
        <v>1000000</v>
      </c>
      <c r="F84" s="68">
        <v>968</v>
      </c>
      <c r="G84" s="68">
        <v>1368749.4750000001</v>
      </c>
      <c r="H84" s="67">
        <f t="shared" si="13"/>
        <v>1413997.3915289256</v>
      </c>
      <c r="I84" s="68">
        <v>1000000</v>
      </c>
      <c r="J84" s="68">
        <v>1002</v>
      </c>
      <c r="K84" s="68">
        <v>1409635.46</v>
      </c>
      <c r="L84" s="67">
        <f t="shared" si="14"/>
        <v>1406821.8163672655</v>
      </c>
      <c r="M84" s="68">
        <v>1000000</v>
      </c>
      <c r="N84" s="68">
        <v>1049</v>
      </c>
      <c r="O84" s="68">
        <v>1467029.9450000001</v>
      </c>
      <c r="P84" s="67">
        <f t="shared" si="15"/>
        <v>1398503.2840800763</v>
      </c>
      <c r="Q84" s="57"/>
      <c r="R84" s="57"/>
      <c r="S84" s="57"/>
      <c r="T84" s="57"/>
      <c r="U84" s="57"/>
      <c r="V84" s="57"/>
      <c r="W84" s="57"/>
      <c r="X84" s="57"/>
      <c r="Y84" s="57"/>
      <c r="Z84" s="57"/>
      <c r="AA84" s="57"/>
      <c r="AB84" s="57"/>
      <c r="AC84" s="57"/>
      <c r="AD84" s="57"/>
    </row>
    <row r="85" spans="1:30" ht="7.9" customHeight="1">
      <c r="A85" s="70">
        <v>2000000</v>
      </c>
      <c r="B85" s="69">
        <v>352</v>
      </c>
      <c r="C85" s="69">
        <v>1017452.659</v>
      </c>
      <c r="D85" s="67">
        <f t="shared" si="12"/>
        <v>2890490.5085227271</v>
      </c>
      <c r="E85" s="68">
        <v>2000000</v>
      </c>
      <c r="F85" s="68">
        <v>520</v>
      </c>
      <c r="G85" s="68">
        <v>1536683.7779999999</v>
      </c>
      <c r="H85" s="67">
        <f t="shared" si="13"/>
        <v>2955161.1115384614</v>
      </c>
      <c r="I85" s="68">
        <v>2000000</v>
      </c>
      <c r="J85" s="68">
        <v>522</v>
      </c>
      <c r="K85" s="68">
        <v>1530020.4509999999</v>
      </c>
      <c r="L85" s="67">
        <f t="shared" si="14"/>
        <v>2931073.6609195401</v>
      </c>
      <c r="M85" s="68">
        <v>2000000</v>
      </c>
      <c r="N85" s="68">
        <v>501</v>
      </c>
      <c r="O85" s="68">
        <v>1565963.32</v>
      </c>
      <c r="P85" s="67">
        <f t="shared" si="15"/>
        <v>3125675.2894211579</v>
      </c>
      <c r="Q85" s="57"/>
      <c r="R85" s="57"/>
      <c r="S85" s="57"/>
      <c r="T85" s="57"/>
      <c r="U85" s="57"/>
      <c r="V85" s="57"/>
      <c r="W85" s="57"/>
      <c r="X85" s="57"/>
      <c r="Y85" s="57"/>
      <c r="Z85" s="57"/>
      <c r="AA85" s="57"/>
      <c r="AB85" s="57"/>
      <c r="AC85" s="57"/>
      <c r="AD85" s="57"/>
    </row>
    <row r="86" spans="1:30" ht="7.9" customHeight="1">
      <c r="A86" s="70">
        <v>5000000</v>
      </c>
      <c r="B86" s="69">
        <v>94</v>
      </c>
      <c r="C86" s="69">
        <v>602830.804</v>
      </c>
      <c r="D86" s="67">
        <f t="shared" si="12"/>
        <v>6413093.6595744677</v>
      </c>
      <c r="E86" s="68">
        <v>5000000</v>
      </c>
      <c r="F86" s="68">
        <v>117</v>
      </c>
      <c r="G86" s="68">
        <v>807287.51100000006</v>
      </c>
      <c r="H86" s="67">
        <f t="shared" si="13"/>
        <v>6899893.256410256</v>
      </c>
      <c r="I86" s="68">
        <v>5000000</v>
      </c>
      <c r="J86" s="68">
        <v>167</v>
      </c>
      <c r="K86" s="68">
        <v>1142627.7290000001</v>
      </c>
      <c r="L86" s="67">
        <f t="shared" si="14"/>
        <v>6842082.2095808387</v>
      </c>
      <c r="M86" s="68">
        <v>5000000</v>
      </c>
      <c r="N86" s="68">
        <v>123</v>
      </c>
      <c r="O86" s="68">
        <v>851274.26899999997</v>
      </c>
      <c r="P86" s="67">
        <f t="shared" si="15"/>
        <v>6920929.0162601629</v>
      </c>
      <c r="Q86" s="57"/>
      <c r="R86" s="57"/>
      <c r="S86" s="57"/>
      <c r="T86" s="57"/>
      <c r="U86" s="57"/>
      <c r="V86" s="57"/>
      <c r="W86" s="57"/>
      <c r="X86" s="57"/>
      <c r="Y86" s="57"/>
      <c r="Z86" s="57"/>
      <c r="AA86" s="57"/>
      <c r="AB86" s="57"/>
      <c r="AC86" s="57"/>
      <c r="AD86" s="57"/>
    </row>
    <row r="87" spans="1:30" ht="7.9" customHeight="1">
      <c r="A87" s="70">
        <v>10000000</v>
      </c>
      <c r="B87" s="69">
        <v>43</v>
      </c>
      <c r="C87" s="69">
        <v>805941.853</v>
      </c>
      <c r="D87" s="67">
        <f t="shared" si="12"/>
        <v>18742833.790697675</v>
      </c>
      <c r="E87" s="68">
        <v>10000000</v>
      </c>
      <c r="F87" s="68">
        <v>74</v>
      </c>
      <c r="G87" s="68">
        <v>1203710.128</v>
      </c>
      <c r="H87" s="67">
        <f t="shared" si="13"/>
        <v>16266353.081081081</v>
      </c>
      <c r="I87" s="68">
        <v>10000000</v>
      </c>
      <c r="J87" s="68">
        <v>62</v>
      </c>
      <c r="K87" s="68">
        <v>1129857.0220000001</v>
      </c>
      <c r="L87" s="67">
        <f t="shared" si="14"/>
        <v>18223500.35483871</v>
      </c>
      <c r="M87" s="68">
        <v>10000000</v>
      </c>
      <c r="N87" s="68">
        <v>50</v>
      </c>
      <c r="O87" s="68">
        <v>904889.93599999999</v>
      </c>
      <c r="P87" s="67">
        <f t="shared" si="15"/>
        <v>18097798.719999999</v>
      </c>
      <c r="Q87" s="57"/>
      <c r="R87" s="57"/>
      <c r="S87" s="57"/>
      <c r="T87" s="57"/>
      <c r="U87" s="57"/>
      <c r="V87" s="57"/>
      <c r="W87" s="57"/>
      <c r="X87" s="57"/>
      <c r="Y87" s="57"/>
      <c r="Z87" s="57"/>
      <c r="AA87" s="57"/>
      <c r="AB87" s="57"/>
      <c r="AC87" s="57"/>
      <c r="AD87" s="57"/>
    </row>
    <row r="88" spans="1:30" ht="7.9" customHeight="1">
      <c r="A88" s="70">
        <v>50000000</v>
      </c>
      <c r="B88" s="69">
        <v>3</v>
      </c>
      <c r="C88" s="69">
        <v>211935.144</v>
      </c>
      <c r="D88" s="67">
        <f t="shared" si="12"/>
        <v>70645048</v>
      </c>
      <c r="E88" s="68">
        <v>50000000</v>
      </c>
      <c r="F88" s="68">
        <v>5</v>
      </c>
      <c r="G88" s="68">
        <v>590371.66299999994</v>
      </c>
      <c r="H88" s="67">
        <f t="shared" si="13"/>
        <v>118074332.59999999</v>
      </c>
      <c r="I88" s="68">
        <v>50000000</v>
      </c>
      <c r="J88" s="68">
        <v>7</v>
      </c>
      <c r="K88" s="68">
        <v>642386.90800000005</v>
      </c>
      <c r="L88" s="67">
        <f t="shared" si="14"/>
        <v>91769558.285714284</v>
      </c>
      <c r="M88" s="68">
        <v>50000000</v>
      </c>
      <c r="N88" s="68">
        <v>4</v>
      </c>
      <c r="O88" s="68">
        <v>325077.05800000002</v>
      </c>
      <c r="P88" s="67">
        <f t="shared" si="15"/>
        <v>81269264.5</v>
      </c>
      <c r="Q88" s="57"/>
      <c r="R88" s="57"/>
      <c r="S88" s="57"/>
      <c r="T88" s="57"/>
      <c r="U88" s="57"/>
      <c r="V88" s="57"/>
      <c r="W88" s="57"/>
      <c r="X88" s="57"/>
      <c r="Y88" s="57"/>
      <c r="Z88" s="57"/>
      <c r="AA88" s="57"/>
      <c r="AB88" s="57"/>
      <c r="AC88" s="57"/>
      <c r="AD88" s="57"/>
    </row>
    <row r="89" spans="1:30" ht="7.9" customHeight="1" thickBot="1">
      <c r="A89" s="66" t="s">
        <v>4</v>
      </c>
      <c r="B89" s="65">
        <f>1000*'TC1'!$B$135</f>
        <v>561024.00041759992</v>
      </c>
      <c r="C89" s="65">
        <f>C90+C91</f>
        <v>12371282.041784305</v>
      </c>
      <c r="D89" s="64">
        <f t="shared" si="12"/>
        <v>22051.252767396232</v>
      </c>
      <c r="E89" s="66" t="s">
        <v>4</v>
      </c>
      <c r="F89" s="65">
        <f>1000*'TC1'!$B$137</f>
        <v>615312.97166459996</v>
      </c>
      <c r="G89" s="65">
        <f>G90+G91</f>
        <v>16265216.542993031</v>
      </c>
      <c r="H89" s="64">
        <f t="shared" si="13"/>
        <v>26434.054362596817</v>
      </c>
      <c r="I89" s="66" t="s">
        <v>4</v>
      </c>
      <c r="J89" s="65">
        <f>1000*'TC1'!$B$138</f>
        <v>544716.01397720003</v>
      </c>
      <c r="K89" s="65">
        <f>K90+K91</f>
        <v>16314357.838395331</v>
      </c>
      <c r="L89" s="64">
        <f t="shared" si="14"/>
        <v>29950.207851018302</v>
      </c>
      <c r="M89" s="66" t="s">
        <v>4</v>
      </c>
      <c r="N89" s="65">
        <f>1000*'TC1'!$B$139</f>
        <v>578817.98017920007</v>
      </c>
      <c r="O89" s="65">
        <f>O90+O91</f>
        <v>16324604.140146408</v>
      </c>
      <c r="P89" s="64">
        <f t="shared" si="15"/>
        <v>28203.346646371225</v>
      </c>
      <c r="Q89" s="57"/>
      <c r="R89" s="57"/>
      <c r="S89" s="57"/>
      <c r="T89" s="57"/>
      <c r="U89" s="57"/>
      <c r="V89" s="57"/>
      <c r="W89" s="57"/>
      <c r="X89" s="57"/>
      <c r="Y89" s="57"/>
      <c r="Z89" s="57"/>
      <c r="AA89" s="57"/>
      <c r="AB89" s="57"/>
      <c r="AC89" s="57"/>
      <c r="AD89" s="57"/>
    </row>
    <row r="90" spans="1:30" ht="7.9" customHeight="1" thickTop="1">
      <c r="A90" s="63" t="s">
        <v>83</v>
      </c>
      <c r="B90" s="62">
        <f>'TC3'!B73</f>
        <v>381456</v>
      </c>
      <c r="C90" s="62">
        <f>'TC3'!C73</f>
        <v>12142639.216</v>
      </c>
      <c r="D90" s="61">
        <f t="shared" si="12"/>
        <v>31832.34558114173</v>
      </c>
      <c r="E90" s="63" t="s">
        <v>83</v>
      </c>
      <c r="F90" s="62">
        <f>'TC3'!E73</f>
        <v>388620</v>
      </c>
      <c r="G90" s="62">
        <f>'TC3'!F73</f>
        <v>15894351.655999999</v>
      </c>
      <c r="H90" s="61">
        <f t="shared" si="13"/>
        <v>40899.469034017806</v>
      </c>
      <c r="I90" s="63" t="s">
        <v>83</v>
      </c>
      <c r="J90" s="62">
        <f>'TC3'!H73</f>
        <v>357240</v>
      </c>
      <c r="K90" s="62">
        <f>'TC3'!I73</f>
        <v>15978934.378</v>
      </c>
      <c r="L90" s="61">
        <f t="shared" si="14"/>
        <v>44728.850011196955</v>
      </c>
      <c r="M90" s="63" t="s">
        <v>83</v>
      </c>
      <c r="N90" s="62">
        <f>'TC3'!K73</f>
        <v>372183</v>
      </c>
      <c r="O90" s="62">
        <f>'TC3'!L73</f>
        <v>15969945.346999999</v>
      </c>
      <c r="P90" s="61">
        <f t="shared" si="15"/>
        <v>42908.852223234266</v>
      </c>
      <c r="Q90" s="57"/>
      <c r="R90" s="57"/>
      <c r="S90" s="57"/>
      <c r="T90" s="57"/>
      <c r="U90" s="57"/>
      <c r="V90" s="57"/>
      <c r="W90" s="57"/>
      <c r="X90" s="57"/>
      <c r="Y90" s="57"/>
      <c r="Z90" s="57"/>
      <c r="AA90" s="57"/>
      <c r="AB90" s="57"/>
      <c r="AC90" s="57"/>
      <c r="AD90" s="57"/>
    </row>
    <row r="91" spans="1:30" ht="7.9" customHeight="1">
      <c r="A91" s="63" t="s">
        <v>84</v>
      </c>
      <c r="B91" s="62">
        <f>B89-B90</f>
        <v>179568.00041759992</v>
      </c>
      <c r="C91" s="62">
        <f>B91*D91/1000</f>
        <v>228642.82578430575</v>
      </c>
      <c r="D91" s="61">
        <f>$B$265*D90</f>
        <v>1273.2938232456693</v>
      </c>
      <c r="E91" s="63" t="s">
        <v>84</v>
      </c>
      <c r="F91" s="62">
        <f>F89-F90</f>
        <v>226692.97166459996</v>
      </c>
      <c r="G91" s="62">
        <f>F91*H91/1000</f>
        <v>370864.88699303125</v>
      </c>
      <c r="H91" s="61">
        <f>$B$265*H90</f>
        <v>1635.9787613607123</v>
      </c>
      <c r="I91" s="63" t="s">
        <v>84</v>
      </c>
      <c r="J91" s="62">
        <f>J89-J90</f>
        <v>187476.01397720003</v>
      </c>
      <c r="K91" s="62">
        <f>J91*L91/1000</f>
        <v>335423.46039532975</v>
      </c>
      <c r="L91" s="61">
        <f>$B$265*L90</f>
        <v>1789.1540004478782</v>
      </c>
      <c r="M91" s="63" t="s">
        <v>84</v>
      </c>
      <c r="N91" s="62">
        <f>N89-N90</f>
        <v>206634.98017920007</v>
      </c>
      <c r="O91" s="62">
        <f>N91*P91/1000</f>
        <v>354658.7931464095</v>
      </c>
      <c r="P91" s="61">
        <f>$B$265*P90</f>
        <v>1716.3540889293706</v>
      </c>
      <c r="Q91" s="57"/>
      <c r="R91" s="57"/>
      <c r="S91" s="57"/>
      <c r="T91" s="57"/>
      <c r="U91" s="57"/>
      <c r="V91" s="57"/>
      <c r="W91" s="57"/>
      <c r="X91" s="57"/>
      <c r="Y91" s="57"/>
      <c r="Z91" s="57"/>
      <c r="AA91" s="57"/>
      <c r="AB91" s="57"/>
      <c r="AC91" s="57"/>
      <c r="AD91" s="57"/>
    </row>
    <row r="92" spans="1:30" ht="7.9" customHeight="1">
      <c r="A92" s="63" t="s">
        <v>86</v>
      </c>
      <c r="B92" s="62">
        <f>'TC3'!B61</f>
        <v>65279</v>
      </c>
      <c r="C92" s="62">
        <f>'TC3'!C61</f>
        <v>82438.839000000007</v>
      </c>
      <c r="D92" s="61">
        <f>1000*C92/B92</f>
        <v>1262.8692075552628</v>
      </c>
      <c r="E92" s="63" t="s">
        <v>86</v>
      </c>
      <c r="F92" s="62">
        <f>'TC3'!E61</f>
        <v>58634</v>
      </c>
      <c r="G92" s="62">
        <f>'TC3'!F61</f>
        <v>75772.926999999996</v>
      </c>
      <c r="H92" s="61">
        <f>1000*G92/F92</f>
        <v>1292.3035610737797</v>
      </c>
      <c r="I92" s="63" t="s">
        <v>86</v>
      </c>
      <c r="J92" s="62">
        <f>'TC3'!H61</f>
        <v>51298</v>
      </c>
      <c r="K92" s="62">
        <f>'TC3'!I61</f>
        <v>66080.278000000006</v>
      </c>
      <c r="L92" s="61">
        <f>1000*K92/J92</f>
        <v>1288.1648017466568</v>
      </c>
      <c r="M92" s="63" t="s">
        <v>86</v>
      </c>
      <c r="N92" s="62">
        <f>'TC3'!K61</f>
        <v>52032</v>
      </c>
      <c r="O92" s="62">
        <f>'TC3'!L61</f>
        <v>64741.858</v>
      </c>
      <c r="P92" s="61">
        <f>1000*O92/N92</f>
        <v>1244.2700261377613</v>
      </c>
      <c r="Q92" s="57"/>
      <c r="R92" s="57"/>
      <c r="S92" s="57"/>
      <c r="T92" s="57"/>
      <c r="U92" s="57"/>
      <c r="V92" s="57"/>
      <c r="W92" s="57"/>
      <c r="X92" s="57"/>
      <c r="Y92" s="57"/>
      <c r="Z92" s="57"/>
      <c r="AA92" s="57"/>
      <c r="AB92" s="57"/>
      <c r="AC92" s="57"/>
      <c r="AD92" s="57"/>
    </row>
    <row r="93" spans="1:30" ht="7.9" customHeight="1">
      <c r="A93" s="63" t="s">
        <v>94</v>
      </c>
      <c r="B93" s="62">
        <f>'TC3'!B62</f>
        <v>129688</v>
      </c>
      <c r="C93" s="62">
        <f>'TC3'!C62</f>
        <v>686648.04599999997</v>
      </c>
      <c r="D93" s="61">
        <f>1000*C93/B93</f>
        <v>5294.6151224477208</v>
      </c>
      <c r="E93" s="63" t="s">
        <v>94</v>
      </c>
      <c r="F93" s="62">
        <f>'TC3'!E62</f>
        <v>127039</v>
      </c>
      <c r="G93" s="62">
        <f>'TC3'!F62</f>
        <v>707122.92799999996</v>
      </c>
      <c r="H93" s="61">
        <f>1000*G93/F93</f>
        <v>5566.1877691102736</v>
      </c>
      <c r="I93" s="63" t="s">
        <v>94</v>
      </c>
      <c r="J93" s="62">
        <f>'TC3'!H62</f>
        <v>113460</v>
      </c>
      <c r="K93" s="62">
        <f>'TC3'!I62</f>
        <v>636015.46799999999</v>
      </c>
      <c r="L93" s="61">
        <f>1000*K93/J93</f>
        <v>5605.6360655737708</v>
      </c>
      <c r="M93" s="63" t="s">
        <v>94</v>
      </c>
      <c r="N93" s="62">
        <f>'TC3'!K62</f>
        <v>117214</v>
      </c>
      <c r="O93" s="62">
        <f>'TC3'!L62</f>
        <v>646275.63199999998</v>
      </c>
      <c r="P93" s="61">
        <f>1000*O93/N93</f>
        <v>5513.6385755967722</v>
      </c>
      <c r="Q93" s="57"/>
      <c r="R93" s="57"/>
      <c r="S93" s="57"/>
      <c r="T93" s="57"/>
      <c r="U93" s="57"/>
      <c r="V93" s="57"/>
      <c r="W93" s="57"/>
      <c r="X93" s="57"/>
      <c r="Y93" s="57"/>
      <c r="Z93" s="57"/>
      <c r="AA93" s="57"/>
      <c r="AB93" s="57"/>
      <c r="AC93" s="57"/>
      <c r="AD93" s="57"/>
    </row>
    <row r="94" spans="1:30" ht="7.9" customHeight="1" thickBot="1">
      <c r="A94" s="60"/>
      <c r="B94" s="59">
        <f>B89-SUM(B76:B88)</f>
        <v>0</v>
      </c>
      <c r="C94" s="59">
        <f>C89-SUM(C76:C88)</f>
        <v>0</v>
      </c>
      <c r="D94" s="58"/>
      <c r="E94" s="60"/>
      <c r="F94" s="59">
        <f>F89-SUM(F76:F88)</f>
        <v>0</v>
      </c>
      <c r="G94" s="59">
        <f>G89-SUM(G76:G88)</f>
        <v>0</v>
      </c>
      <c r="H94" s="58"/>
      <c r="I94" s="60"/>
      <c r="J94" s="59">
        <f>J89-SUM(J76:J88)</f>
        <v>0</v>
      </c>
      <c r="K94" s="59">
        <f>K89-SUM(K76:K88)</f>
        <v>0</v>
      </c>
      <c r="L94" s="58"/>
      <c r="M94" s="60"/>
      <c r="N94" s="59">
        <f>N89-SUM(N76:N88)</f>
        <v>0</v>
      </c>
      <c r="O94" s="59">
        <f>O89-SUM(O76:O88)</f>
        <v>0</v>
      </c>
      <c r="P94" s="58"/>
      <c r="Q94" s="57"/>
      <c r="R94" s="57"/>
      <c r="S94" s="57"/>
      <c r="T94" s="57"/>
      <c r="U94" s="57"/>
      <c r="V94" s="57"/>
      <c r="W94" s="57"/>
      <c r="X94" s="57"/>
      <c r="Y94" s="57"/>
      <c r="Z94" s="57"/>
      <c r="AA94" s="57"/>
      <c r="AB94" s="57"/>
      <c r="AC94" s="57"/>
      <c r="AD94" s="57"/>
    </row>
    <row r="95" spans="1:30" ht="7.9" customHeight="1" thickTop="1" thickBot="1">
      <c r="A95" s="502"/>
      <c r="B95" s="502"/>
      <c r="C95" s="502"/>
      <c r="D95" s="502"/>
      <c r="E95" s="502"/>
      <c r="F95" s="502"/>
      <c r="G95" s="502"/>
      <c r="H95" s="502"/>
      <c r="I95" s="502"/>
      <c r="J95" s="502"/>
      <c r="K95" s="502"/>
      <c r="L95" s="502"/>
      <c r="M95" s="502"/>
      <c r="N95" s="502"/>
      <c r="O95" s="502"/>
      <c r="P95" s="502"/>
      <c r="Q95" s="57"/>
      <c r="R95" s="57"/>
      <c r="S95" s="57"/>
      <c r="T95" s="57"/>
      <c r="U95" s="57"/>
      <c r="V95" s="57"/>
      <c r="W95" s="57"/>
      <c r="X95" s="57"/>
      <c r="Y95" s="57"/>
      <c r="Z95" s="57"/>
      <c r="AA95" s="57"/>
      <c r="AB95" s="57"/>
      <c r="AC95" s="57"/>
      <c r="AD95" s="57"/>
    </row>
    <row r="96" spans="1:30" ht="7.9" customHeight="1" thickTop="1">
      <c r="A96" s="488" t="s">
        <v>17</v>
      </c>
      <c r="B96" s="489"/>
      <c r="C96" s="489"/>
      <c r="D96" s="490"/>
      <c r="E96" s="488" t="s">
        <v>18</v>
      </c>
      <c r="F96" s="503"/>
      <c r="G96" s="503"/>
      <c r="H96" s="504"/>
      <c r="I96" s="488" t="s">
        <v>19</v>
      </c>
      <c r="J96" s="503"/>
      <c r="K96" s="503"/>
      <c r="L96" s="504"/>
      <c r="M96" s="488" t="s">
        <v>20</v>
      </c>
      <c r="N96" s="503"/>
      <c r="O96" s="503"/>
      <c r="P96" s="504"/>
      <c r="Q96" s="57"/>
      <c r="R96" s="57"/>
      <c r="S96" s="57"/>
      <c r="T96" s="57"/>
      <c r="U96" s="57"/>
      <c r="V96" s="57"/>
      <c r="W96" s="57"/>
      <c r="X96" s="57"/>
      <c r="Y96" s="57"/>
      <c r="Z96" s="57"/>
      <c r="AA96" s="57"/>
      <c r="AB96" s="57"/>
      <c r="AC96" s="57"/>
      <c r="AD96" s="57"/>
    </row>
    <row r="97" spans="1:30" ht="7.9" customHeight="1">
      <c r="A97" s="76" t="s">
        <v>47</v>
      </c>
      <c r="B97" s="75" t="s">
        <v>48</v>
      </c>
      <c r="C97" s="74" t="s">
        <v>49</v>
      </c>
      <c r="D97" s="71" t="s">
        <v>50</v>
      </c>
      <c r="E97" s="73" t="s">
        <v>47</v>
      </c>
      <c r="F97" s="73" t="s">
        <v>48</v>
      </c>
      <c r="G97" s="72" t="s">
        <v>49</v>
      </c>
      <c r="H97" s="71" t="s">
        <v>50</v>
      </c>
      <c r="I97" s="73" t="s">
        <v>47</v>
      </c>
      <c r="J97" s="73" t="s">
        <v>48</v>
      </c>
      <c r="K97" s="72" t="s">
        <v>49</v>
      </c>
      <c r="L97" s="71" t="s">
        <v>50</v>
      </c>
      <c r="M97" s="73" t="s">
        <v>47</v>
      </c>
      <c r="N97" s="73" t="s">
        <v>48</v>
      </c>
      <c r="O97" s="72" t="s">
        <v>49</v>
      </c>
      <c r="P97" s="71" t="s">
        <v>50</v>
      </c>
      <c r="Q97" s="57"/>
      <c r="R97" s="57"/>
      <c r="S97" s="57"/>
      <c r="T97" s="57"/>
      <c r="U97" s="57"/>
      <c r="V97" s="57"/>
      <c r="W97" s="57"/>
      <c r="X97" s="57"/>
      <c r="Y97" s="57"/>
      <c r="Z97" s="57"/>
      <c r="AA97" s="57"/>
      <c r="AB97" s="57"/>
      <c r="AC97" s="57"/>
      <c r="AD97" s="57"/>
    </row>
    <row r="98" spans="1:30" ht="7.9" customHeight="1">
      <c r="A98" s="70">
        <v>1</v>
      </c>
      <c r="B98" s="69">
        <v>29584</v>
      </c>
      <c r="C98" s="69">
        <v>7938.4906666666666</v>
      </c>
      <c r="D98" s="67">
        <f>1000*C98/B98</f>
        <v>268.33729944113935</v>
      </c>
      <c r="E98" s="68">
        <v>1</v>
      </c>
      <c r="F98" s="68">
        <v>27466</v>
      </c>
      <c r="G98" s="68">
        <v>7334.0349999999999</v>
      </c>
      <c r="H98" s="67">
        <f>1000*G98/F98</f>
        <v>267.02231850287626</v>
      </c>
      <c r="I98" s="68">
        <v>1</v>
      </c>
      <c r="J98" s="68">
        <v>26382</v>
      </c>
      <c r="K98" s="68">
        <v>7504.7539999999999</v>
      </c>
      <c r="L98" s="67">
        <f>1000*K98/J98</f>
        <v>284.46493821544993</v>
      </c>
      <c r="M98" s="68">
        <v>1</v>
      </c>
      <c r="N98" s="68">
        <v>24654</v>
      </c>
      <c r="O98" s="68">
        <v>7136.96</v>
      </c>
      <c r="P98" s="67">
        <f>1000*O98/N98</f>
        <v>289.48487060923179</v>
      </c>
      <c r="Q98" s="81"/>
      <c r="R98" s="57"/>
      <c r="S98" s="57"/>
      <c r="T98" s="57"/>
      <c r="U98" s="57"/>
      <c r="V98" s="57"/>
      <c r="W98" s="57"/>
      <c r="X98" s="57"/>
      <c r="Y98" s="57"/>
      <c r="Z98" s="57"/>
      <c r="AA98" s="57"/>
      <c r="AB98" s="57"/>
      <c r="AC98" s="57"/>
      <c r="AD98" s="57"/>
    </row>
    <row r="99" spans="1:30" ht="7.9" customHeight="1">
      <c r="A99" s="70">
        <v>500</v>
      </c>
      <c r="B99" s="69">
        <f>B114+B113*(D115-D113)/(D115-D114)</f>
        <v>225624.46734641897</v>
      </c>
      <c r="C99" s="69">
        <f>B99*D99/1000</f>
        <v>278758.09821060637</v>
      </c>
      <c r="D99" s="67">
        <f>D114</f>
        <v>1235.4958728062377</v>
      </c>
      <c r="E99" s="70">
        <v>500</v>
      </c>
      <c r="F99" s="69">
        <f>F114+F113*(H115-H113)/(H115-H114)</f>
        <v>244896.77658412754</v>
      </c>
      <c r="G99" s="69">
        <f>F99*H99/1000</f>
        <v>312397.0245578101</v>
      </c>
      <c r="H99" s="67">
        <f>H114</f>
        <v>1275.6273435493536</v>
      </c>
      <c r="I99" s="70">
        <v>500</v>
      </c>
      <c r="J99" s="69">
        <f>J114+J113*(L115-L113)/(L115-L114)</f>
        <v>242677.45037641679</v>
      </c>
      <c r="K99" s="69">
        <f>J99*L99/1000</f>
        <v>323978.83890848496</v>
      </c>
      <c r="L99" s="67">
        <f>L114</f>
        <v>1335.0183068346962</v>
      </c>
      <c r="M99" s="70">
        <v>500</v>
      </c>
      <c r="N99" s="69">
        <f>N114+N113*(P115-P113)/(P115-P114)</f>
        <v>235842.063748677</v>
      </c>
      <c r="O99" s="69">
        <f>N99*P99/1000</f>
        <v>312646.24502857338</v>
      </c>
      <c r="P99" s="67">
        <f>P114</f>
        <v>1325.6593843316352</v>
      </c>
      <c r="Q99" s="81"/>
      <c r="R99" s="57"/>
      <c r="S99" s="57"/>
      <c r="T99" s="57"/>
      <c r="U99" s="57"/>
      <c r="V99" s="57"/>
      <c r="W99" s="57"/>
      <c r="X99" s="57"/>
      <c r="Y99" s="57"/>
      <c r="Z99" s="57"/>
      <c r="AA99" s="57"/>
      <c r="AB99" s="57"/>
      <c r="AC99" s="57"/>
      <c r="AD99" s="57"/>
    </row>
    <row r="100" spans="1:30" ht="7.9" customHeight="1">
      <c r="A100" s="70">
        <v>2000</v>
      </c>
      <c r="B100" s="69">
        <f>B115+B113*(D113-D114)/(D115-D114)</f>
        <v>135133.88906091428</v>
      </c>
      <c r="C100" s="69">
        <f>B100*D100/1000</f>
        <v>753784.73900095478</v>
      </c>
      <c r="D100" s="67">
        <f>D115</f>
        <v>5578.0585036013526</v>
      </c>
      <c r="E100" s="70">
        <v>2000</v>
      </c>
      <c r="F100" s="69">
        <f>F115+F113*(H113-H114)/(H115-H114)</f>
        <v>129354.18993607248</v>
      </c>
      <c r="G100" s="69">
        <f>F100*H100/1000</f>
        <v>723738.62458366272</v>
      </c>
      <c r="H100" s="67">
        <f>H115</f>
        <v>5595.0149348957166</v>
      </c>
      <c r="I100" s="70">
        <v>2000</v>
      </c>
      <c r="J100" s="69">
        <f>J115+J113*(L113-L114)/(L115-L114)</f>
        <v>135396.58389778319</v>
      </c>
      <c r="K100" s="69">
        <f>J100*L100/1000</f>
        <v>756626.33370013081</v>
      </c>
      <c r="L100" s="67">
        <f>L115</f>
        <v>5588.2232174435148</v>
      </c>
      <c r="M100" s="70">
        <v>2000</v>
      </c>
      <c r="N100" s="69">
        <f>N115+N113*(P113-P114)/(P115-P114)</f>
        <v>133929.93525162304</v>
      </c>
      <c r="O100" s="69">
        <f>N100*P100/1000</f>
        <v>776818.06102204008</v>
      </c>
      <c r="P100" s="67">
        <f>P115</f>
        <v>5800.1824578096048</v>
      </c>
      <c r="R100" s="57"/>
      <c r="S100" s="57"/>
      <c r="T100" s="57"/>
      <c r="U100" s="57"/>
      <c r="V100" s="57"/>
      <c r="W100" s="57"/>
      <c r="X100" s="57"/>
      <c r="Y100" s="57"/>
      <c r="Z100" s="57"/>
      <c r="AA100" s="57"/>
      <c r="AB100" s="57"/>
      <c r="AC100" s="57"/>
      <c r="AD100" s="57"/>
    </row>
    <row r="101" spans="1:30" ht="7.9" customHeight="1">
      <c r="A101" s="70">
        <v>10000</v>
      </c>
      <c r="B101" s="69">
        <v>121600</v>
      </c>
      <c r="C101" s="69">
        <v>2759176.5026666666</v>
      </c>
      <c r="D101" s="67">
        <f t="shared" ref="D101:D112" si="16">1000*C101/B101</f>
        <v>22690.596239035087</v>
      </c>
      <c r="E101" s="68">
        <v>10000</v>
      </c>
      <c r="F101" s="68">
        <v>119774</v>
      </c>
      <c r="G101" s="68">
        <v>2667885.3149999999</v>
      </c>
      <c r="H101" s="67">
        <f t="shared" ref="H101:H112" si="17">1000*G101/F101</f>
        <v>22274.327608662981</v>
      </c>
      <c r="I101" s="68">
        <v>10000</v>
      </c>
      <c r="J101" s="68">
        <v>127694</v>
      </c>
      <c r="K101" s="68">
        <v>2795981.5750000002</v>
      </c>
      <c r="L101" s="67">
        <f t="shared" ref="L101:L112" si="18">1000*K101/J101</f>
        <v>21895.95106269676</v>
      </c>
      <c r="M101" s="68">
        <v>10000</v>
      </c>
      <c r="N101" s="68">
        <v>125314</v>
      </c>
      <c r="O101" s="68">
        <v>2813808.0860000001</v>
      </c>
      <c r="P101" s="67">
        <f t="shared" ref="P101:P112" si="19">1000*O101/N101</f>
        <v>22454.060089056289</v>
      </c>
      <c r="R101" s="57"/>
      <c r="S101" s="57"/>
      <c r="T101" s="57"/>
      <c r="U101" s="57"/>
      <c r="V101" s="57"/>
      <c r="W101" s="57"/>
      <c r="X101" s="57"/>
      <c r="Y101" s="57"/>
      <c r="Z101" s="57"/>
      <c r="AA101" s="57"/>
      <c r="AB101" s="57"/>
      <c r="AC101" s="57"/>
      <c r="AD101" s="57"/>
    </row>
    <row r="102" spans="1:30" ht="7.9" customHeight="1">
      <c r="A102" s="70">
        <v>50000</v>
      </c>
      <c r="B102" s="69">
        <v>25920</v>
      </c>
      <c r="C102" s="69">
        <v>1767333.9733333332</v>
      </c>
      <c r="D102" s="67">
        <f t="shared" si="16"/>
        <v>68184.181069958839</v>
      </c>
      <c r="E102" s="68">
        <v>50000</v>
      </c>
      <c r="F102" s="68">
        <v>25808</v>
      </c>
      <c r="G102" s="68">
        <v>1715260.1939999999</v>
      </c>
      <c r="H102" s="67">
        <f t="shared" si="17"/>
        <v>66462.344776813392</v>
      </c>
      <c r="I102" s="68">
        <v>50000</v>
      </c>
      <c r="J102" s="68">
        <v>25529</v>
      </c>
      <c r="K102" s="68">
        <v>1700038.43</v>
      </c>
      <c r="L102" s="67">
        <f t="shared" si="18"/>
        <v>66592.441145364093</v>
      </c>
      <c r="M102" s="68">
        <v>50000</v>
      </c>
      <c r="N102" s="68">
        <v>25245</v>
      </c>
      <c r="O102" s="68">
        <v>1711663.4010000001</v>
      </c>
      <c r="P102" s="67">
        <f t="shared" si="19"/>
        <v>67802.075698158049</v>
      </c>
      <c r="R102" s="57"/>
      <c r="S102" s="57"/>
      <c r="T102" s="57"/>
      <c r="U102" s="57"/>
      <c r="V102" s="57"/>
      <c r="W102" s="57"/>
      <c r="X102" s="57"/>
      <c r="Y102" s="57"/>
      <c r="Z102" s="57"/>
      <c r="AA102" s="57"/>
      <c r="AB102" s="57"/>
      <c r="AC102" s="57"/>
      <c r="AD102" s="57"/>
    </row>
    <row r="103" spans="1:30" ht="7.9" customHeight="1">
      <c r="A103" s="70">
        <v>100000</v>
      </c>
      <c r="B103" s="69">
        <v>15001.333333333334</v>
      </c>
      <c r="C103" s="69">
        <v>2244886.3280000002</v>
      </c>
      <c r="D103" s="67">
        <f t="shared" si="16"/>
        <v>149645.78668562794</v>
      </c>
      <c r="E103" s="68">
        <v>100000</v>
      </c>
      <c r="F103" s="68">
        <v>14838</v>
      </c>
      <c r="G103" s="68">
        <v>2223452.6260000002</v>
      </c>
      <c r="H103" s="67">
        <f t="shared" si="17"/>
        <v>149848.53929100957</v>
      </c>
      <c r="I103" s="68">
        <v>100000</v>
      </c>
      <c r="J103" s="68">
        <v>14789</v>
      </c>
      <c r="K103" s="68">
        <v>2186050.2089999998</v>
      </c>
      <c r="L103" s="67">
        <f t="shared" si="18"/>
        <v>147815.95841503821</v>
      </c>
      <c r="M103" s="68">
        <v>100000</v>
      </c>
      <c r="N103" s="68">
        <v>14349</v>
      </c>
      <c r="O103" s="68">
        <v>2185841.3259999999</v>
      </c>
      <c r="P103" s="67">
        <f t="shared" si="19"/>
        <v>152334.05296536343</v>
      </c>
      <c r="R103" s="57"/>
      <c r="S103" s="57"/>
      <c r="T103" s="57"/>
      <c r="U103" s="57"/>
      <c r="V103" s="57"/>
      <c r="W103" s="57"/>
      <c r="X103" s="57"/>
      <c r="Y103" s="57"/>
      <c r="Z103" s="57"/>
      <c r="AA103" s="57"/>
      <c r="AB103" s="57"/>
      <c r="AC103" s="57"/>
      <c r="AD103" s="57"/>
    </row>
    <row r="104" spans="1:30" ht="7.9" customHeight="1">
      <c r="A104" s="70">
        <v>250000</v>
      </c>
      <c r="B104" s="69">
        <v>4782.666666666667</v>
      </c>
      <c r="C104" s="69">
        <v>1671067.3640000001</v>
      </c>
      <c r="D104" s="67">
        <f t="shared" si="16"/>
        <v>349400.75913019234</v>
      </c>
      <c r="E104" s="68">
        <v>250000</v>
      </c>
      <c r="F104" s="68">
        <v>4709</v>
      </c>
      <c r="G104" s="68">
        <v>1598528.3230000001</v>
      </c>
      <c r="H104" s="67">
        <f t="shared" si="17"/>
        <v>339462.3748141856</v>
      </c>
      <c r="I104" s="68">
        <v>250000</v>
      </c>
      <c r="J104" s="68">
        <v>4637</v>
      </c>
      <c r="K104" s="68">
        <v>1599055.064</v>
      </c>
      <c r="L104" s="67">
        <f t="shared" si="18"/>
        <v>344846.8975630796</v>
      </c>
      <c r="M104" s="68">
        <v>250000</v>
      </c>
      <c r="N104" s="68">
        <v>4510</v>
      </c>
      <c r="O104" s="68">
        <v>1554372.99</v>
      </c>
      <c r="P104" s="67">
        <f t="shared" si="19"/>
        <v>344650.33037694014</v>
      </c>
      <c r="R104" s="57"/>
      <c r="S104" s="57"/>
      <c r="T104" s="57"/>
      <c r="U104" s="57"/>
      <c r="V104" s="57"/>
      <c r="W104" s="57"/>
      <c r="X104" s="57"/>
      <c r="Y104" s="57"/>
      <c r="Z104" s="57"/>
      <c r="AA104" s="57"/>
      <c r="AB104" s="57"/>
      <c r="AC104" s="57"/>
      <c r="AD104" s="57"/>
    </row>
    <row r="105" spans="1:30" ht="7.9" customHeight="1">
      <c r="A105" s="70">
        <v>500000</v>
      </c>
      <c r="B105" s="69">
        <v>2121.3333333333335</v>
      </c>
      <c r="C105" s="69">
        <v>1448394.9213333332</v>
      </c>
      <c r="D105" s="67">
        <f t="shared" si="16"/>
        <v>682775.73287240718</v>
      </c>
      <c r="E105" s="68">
        <v>500000</v>
      </c>
      <c r="F105" s="68">
        <v>2032</v>
      </c>
      <c r="G105" s="68">
        <v>1391903.138</v>
      </c>
      <c r="H105" s="67">
        <f t="shared" si="17"/>
        <v>684991.70177165349</v>
      </c>
      <c r="I105" s="68">
        <v>500000</v>
      </c>
      <c r="J105" s="68">
        <v>2004</v>
      </c>
      <c r="K105" s="68">
        <v>1387266.372</v>
      </c>
      <c r="L105" s="67">
        <f t="shared" si="18"/>
        <v>692248.68862275453</v>
      </c>
      <c r="M105" s="68">
        <v>500000</v>
      </c>
      <c r="N105" s="68">
        <v>1823</v>
      </c>
      <c r="O105" s="68">
        <v>1277011.5689999999</v>
      </c>
      <c r="P105" s="67">
        <f t="shared" si="19"/>
        <v>700500.03784969833</v>
      </c>
      <c r="R105" s="57"/>
      <c r="S105" s="57"/>
      <c r="T105" s="57"/>
      <c r="U105" s="57"/>
      <c r="V105" s="57"/>
      <c r="W105" s="57"/>
      <c r="X105" s="57"/>
      <c r="Y105" s="57"/>
      <c r="Z105" s="57"/>
      <c r="AA105" s="57"/>
      <c r="AB105" s="57"/>
      <c r="AC105" s="57"/>
      <c r="AD105" s="57"/>
    </row>
    <row r="106" spans="1:30" ht="7.9" customHeight="1">
      <c r="A106" s="70">
        <v>1000000</v>
      </c>
      <c r="B106" s="69">
        <v>965.33333333333337</v>
      </c>
      <c r="C106" s="69">
        <v>1323185.2439999999</v>
      </c>
      <c r="D106" s="67">
        <f t="shared" si="16"/>
        <v>1370702.9461325966</v>
      </c>
      <c r="E106" s="68">
        <v>1000000</v>
      </c>
      <c r="F106" s="68">
        <v>947</v>
      </c>
      <c r="G106" s="68">
        <v>1289164.56</v>
      </c>
      <c r="H106" s="67">
        <f t="shared" si="17"/>
        <v>1361314.2133051741</v>
      </c>
      <c r="I106" s="68">
        <v>1000000</v>
      </c>
      <c r="J106" s="68">
        <v>891</v>
      </c>
      <c r="K106" s="68">
        <v>1233041.7050000001</v>
      </c>
      <c r="L106" s="67">
        <f t="shared" si="18"/>
        <v>1383885.1907968575</v>
      </c>
      <c r="M106" s="68">
        <v>1000000</v>
      </c>
      <c r="N106" s="68">
        <v>909</v>
      </c>
      <c r="O106" s="68">
        <v>1271953.753</v>
      </c>
      <c r="P106" s="67">
        <f t="shared" si="19"/>
        <v>1399289.0572057206</v>
      </c>
      <c r="R106" s="57"/>
      <c r="S106" s="57"/>
      <c r="T106" s="57"/>
      <c r="U106" s="57"/>
      <c r="V106" s="57"/>
      <c r="W106" s="57"/>
      <c r="X106" s="57"/>
      <c r="Y106" s="57"/>
      <c r="Z106" s="57"/>
      <c r="AA106" s="57"/>
      <c r="AB106" s="57"/>
      <c r="AC106" s="57"/>
      <c r="AD106" s="57"/>
    </row>
    <row r="107" spans="1:30" ht="7.9" customHeight="1">
      <c r="A107" s="70">
        <v>2000000</v>
      </c>
      <c r="B107" s="69">
        <v>481.33333333333331</v>
      </c>
      <c r="C107" s="69">
        <v>1434698.848</v>
      </c>
      <c r="D107" s="67">
        <f t="shared" si="16"/>
        <v>2980676.2770083104</v>
      </c>
      <c r="E107" s="68">
        <v>2000000</v>
      </c>
      <c r="F107" s="68">
        <v>404</v>
      </c>
      <c r="G107" s="68">
        <v>1195448.8389999999</v>
      </c>
      <c r="H107" s="67">
        <f t="shared" si="17"/>
        <v>2959031.7797029703</v>
      </c>
      <c r="I107" s="68">
        <v>2000000</v>
      </c>
      <c r="J107" s="68">
        <v>418</v>
      </c>
      <c r="K107" s="68">
        <v>1204356.8389999999</v>
      </c>
      <c r="L107" s="67">
        <f t="shared" si="18"/>
        <v>2881236.4569377992</v>
      </c>
      <c r="M107" s="68">
        <v>2000000</v>
      </c>
      <c r="N107" s="68">
        <v>344</v>
      </c>
      <c r="O107" s="68">
        <v>1018111.687</v>
      </c>
      <c r="P107" s="67">
        <f t="shared" si="19"/>
        <v>2959626.9970930233</v>
      </c>
      <c r="R107" s="57"/>
      <c r="S107" s="57"/>
      <c r="T107" s="57"/>
      <c r="U107" s="57"/>
      <c r="V107" s="57"/>
      <c r="W107" s="57"/>
      <c r="X107" s="57"/>
      <c r="Y107" s="57"/>
      <c r="Z107" s="57"/>
      <c r="AA107" s="57"/>
      <c r="AB107" s="57"/>
      <c r="AC107" s="57"/>
      <c r="AD107" s="57"/>
    </row>
    <row r="108" spans="1:30" ht="7.9" customHeight="1">
      <c r="A108" s="70">
        <v>5000000</v>
      </c>
      <c r="B108" s="69">
        <v>77.333333333333329</v>
      </c>
      <c r="C108" s="69">
        <v>542824.60133333341</v>
      </c>
      <c r="D108" s="67">
        <f t="shared" si="16"/>
        <v>7019283.6379310358</v>
      </c>
      <c r="E108" s="68">
        <v>5000000</v>
      </c>
      <c r="F108" s="68">
        <v>94</v>
      </c>
      <c r="G108" s="68">
        <v>626189.51599999995</v>
      </c>
      <c r="H108" s="67">
        <f t="shared" si="17"/>
        <v>6661590.5957446806</v>
      </c>
      <c r="I108" s="68">
        <v>5000000</v>
      </c>
      <c r="J108" s="68">
        <v>83</v>
      </c>
      <c r="K108" s="68">
        <v>586030.24600000004</v>
      </c>
      <c r="L108" s="67">
        <f t="shared" si="18"/>
        <v>7060605.373493976</v>
      </c>
      <c r="M108" s="68">
        <v>5000000</v>
      </c>
      <c r="N108" s="68">
        <v>99</v>
      </c>
      <c r="O108" s="68">
        <v>627268.82900000003</v>
      </c>
      <c r="P108" s="67">
        <f t="shared" si="19"/>
        <v>6336048.777777778</v>
      </c>
      <c r="R108" s="57"/>
      <c r="S108" s="57"/>
      <c r="T108" s="57"/>
      <c r="U108" s="57"/>
      <c r="V108" s="57"/>
      <c r="W108" s="57"/>
      <c r="X108" s="57"/>
      <c r="Y108" s="57"/>
      <c r="Z108" s="57"/>
      <c r="AA108" s="57"/>
      <c r="AB108" s="57"/>
      <c r="AC108" s="57"/>
      <c r="AD108" s="57"/>
    </row>
    <row r="109" spans="1:30" ht="7.9" customHeight="1">
      <c r="A109" s="70">
        <v>10000000</v>
      </c>
      <c r="B109" s="69">
        <v>44</v>
      </c>
      <c r="C109" s="69">
        <v>700454.05066666659</v>
      </c>
      <c r="D109" s="67">
        <f t="shared" si="16"/>
        <v>15919410.242424242</v>
      </c>
      <c r="E109" s="68">
        <v>10000000</v>
      </c>
      <c r="F109" s="68">
        <v>66</v>
      </c>
      <c r="G109" s="68">
        <v>838365.24199999997</v>
      </c>
      <c r="H109" s="67">
        <f t="shared" si="17"/>
        <v>12702503.666666666</v>
      </c>
      <c r="I109" s="68">
        <v>10000000</v>
      </c>
      <c r="J109" s="68">
        <v>37</v>
      </c>
      <c r="K109" s="68">
        <v>586565.59499999997</v>
      </c>
      <c r="L109" s="67">
        <f t="shared" si="18"/>
        <v>15853124.18918919</v>
      </c>
      <c r="M109" s="68">
        <v>10000000</v>
      </c>
      <c r="N109" s="68">
        <v>30</v>
      </c>
      <c r="O109" s="68">
        <v>474762.93400000001</v>
      </c>
      <c r="P109" s="67">
        <f t="shared" si="19"/>
        <v>15825431.133333333</v>
      </c>
      <c r="R109" s="57"/>
      <c r="S109" s="57"/>
      <c r="T109" s="57"/>
      <c r="U109" s="57"/>
      <c r="V109" s="57"/>
      <c r="W109" s="57"/>
      <c r="X109" s="57"/>
      <c r="Y109" s="57"/>
      <c r="Z109" s="57"/>
      <c r="AA109" s="57"/>
      <c r="AB109" s="57"/>
      <c r="AC109" s="57"/>
      <c r="AD109" s="57"/>
    </row>
    <row r="110" spans="1:30" ht="7.9" customHeight="1">
      <c r="A110" s="70">
        <v>50000000</v>
      </c>
      <c r="B110" s="69">
        <v>5.333333333333333</v>
      </c>
      <c r="C110" s="69">
        <v>479407.90666666668</v>
      </c>
      <c r="D110" s="67">
        <f t="shared" si="16"/>
        <v>89888982.500000015</v>
      </c>
      <c r="E110" s="68">
        <v>50000000</v>
      </c>
      <c r="F110" s="68">
        <v>2</v>
      </c>
      <c r="G110" s="68">
        <v>254091.25</v>
      </c>
      <c r="H110" s="67">
        <f t="shared" si="17"/>
        <v>127045625</v>
      </c>
      <c r="I110" s="68">
        <v>50000000</v>
      </c>
      <c r="J110" s="68">
        <v>2</v>
      </c>
      <c r="K110" s="68">
        <v>911574.34900000005</v>
      </c>
      <c r="L110" s="67">
        <f t="shared" si="18"/>
        <v>455787174.5</v>
      </c>
      <c r="M110" s="68">
        <v>50000000</v>
      </c>
      <c r="N110" s="68">
        <v>3</v>
      </c>
      <c r="O110" s="68">
        <v>1122407.871</v>
      </c>
      <c r="P110" s="67">
        <f t="shared" si="19"/>
        <v>374135957</v>
      </c>
      <c r="R110" s="57"/>
      <c r="S110" s="57"/>
      <c r="T110" s="57"/>
      <c r="U110" s="57"/>
      <c r="V110" s="57"/>
      <c r="W110" s="57"/>
      <c r="X110" s="57"/>
      <c r="Y110" s="57"/>
      <c r="Z110" s="57"/>
      <c r="AA110" s="57"/>
      <c r="AB110" s="57"/>
      <c r="AC110" s="57"/>
      <c r="AD110" s="57"/>
    </row>
    <row r="111" spans="1:30" ht="7.9" customHeight="1" thickBot="1">
      <c r="A111" s="66" t="s">
        <v>4</v>
      </c>
      <c r="B111" s="65">
        <f>1000*'TC1'!$B$140</f>
        <v>561341.02307399991</v>
      </c>
      <c r="C111" s="65">
        <f>C112+C113</f>
        <v>15411911.067878228</v>
      </c>
      <c r="D111" s="64">
        <f t="shared" si="16"/>
        <v>27455.522462049812</v>
      </c>
      <c r="E111" s="66" t="s">
        <v>4</v>
      </c>
      <c r="F111" s="65">
        <f>1000*'TC1'!$B$141</f>
        <v>570390.96652020002</v>
      </c>
      <c r="G111" s="65">
        <f>G112+G113</f>
        <v>14843758.687141472</v>
      </c>
      <c r="H111" s="64">
        <f t="shared" si="17"/>
        <v>26023.832000179107</v>
      </c>
      <c r="I111" s="66" t="s">
        <v>4</v>
      </c>
      <c r="J111" s="65">
        <f>1000*'TC1'!$B$143</f>
        <v>580540.03427419998</v>
      </c>
      <c r="K111" s="65">
        <f>K112+K113</f>
        <v>15278070.310608616</v>
      </c>
      <c r="L111" s="64">
        <f t="shared" si="18"/>
        <v>26316.99694872808</v>
      </c>
      <c r="M111" s="66" t="s">
        <v>4</v>
      </c>
      <c r="N111" s="65">
        <f>1000*'TC1'!$B$144</f>
        <v>567051.99900030007</v>
      </c>
      <c r="O111" s="65">
        <f>O112+O113</f>
        <v>15153803.712050615</v>
      </c>
      <c r="P111" s="64">
        <f t="shared" si="19"/>
        <v>26723.834390437616</v>
      </c>
      <c r="R111" s="57"/>
      <c r="S111" s="57"/>
      <c r="T111" s="57"/>
      <c r="U111" s="57"/>
      <c r="V111" s="57"/>
      <c r="W111" s="57"/>
      <c r="X111" s="57"/>
      <c r="Y111" s="57"/>
      <c r="Z111" s="57"/>
      <c r="AA111" s="57"/>
      <c r="AB111" s="57"/>
      <c r="AC111" s="57"/>
      <c r="AD111" s="57"/>
    </row>
    <row r="112" spans="1:30" ht="7.9" customHeight="1" thickTop="1">
      <c r="A112" s="63" t="s">
        <v>83</v>
      </c>
      <c r="B112" s="62">
        <f>'TC3'!B90</f>
        <v>370998.66666666669</v>
      </c>
      <c r="C112" s="62">
        <f>'TC3'!C90</f>
        <v>15101985.690666666</v>
      </c>
      <c r="D112" s="61">
        <f t="shared" si="16"/>
        <v>40706.307185290869</v>
      </c>
      <c r="E112" s="63" t="s">
        <v>83</v>
      </c>
      <c r="F112" s="62">
        <f>'TC3'!E90</f>
        <v>354147</v>
      </c>
      <c r="G112" s="62">
        <f>'TC3'!F90</f>
        <v>14489855.497</v>
      </c>
      <c r="H112" s="61">
        <f t="shared" si="17"/>
        <v>40914.805143062062</v>
      </c>
      <c r="I112" s="63" t="s">
        <v>83</v>
      </c>
      <c r="J112" s="62">
        <f>'TC3'!H90</f>
        <v>370150</v>
      </c>
      <c r="K112" s="62">
        <f>'TC3'!I90</f>
        <v>14938435.254000001</v>
      </c>
      <c r="L112" s="61">
        <f t="shared" si="18"/>
        <v>40357.78806970147</v>
      </c>
      <c r="M112" s="63" t="s">
        <v>83</v>
      </c>
      <c r="N112" s="62">
        <f>'TC3'!K90</f>
        <v>362638</v>
      </c>
      <c r="O112" s="62">
        <f>'TC3'!L90</f>
        <v>14819658.298</v>
      </c>
      <c r="P112" s="61">
        <f t="shared" si="19"/>
        <v>40866.258632575737</v>
      </c>
      <c r="R112" s="57"/>
      <c r="S112" s="57"/>
      <c r="T112" s="57"/>
      <c r="U112" s="57"/>
      <c r="V112" s="57"/>
      <c r="W112" s="57"/>
      <c r="X112" s="57"/>
      <c r="Y112" s="57"/>
      <c r="Z112" s="57"/>
      <c r="AA112" s="57"/>
      <c r="AB112" s="57"/>
      <c r="AC112" s="57"/>
      <c r="AD112" s="57"/>
    </row>
    <row r="113" spans="1:30" ht="7.9" customHeight="1">
      <c r="A113" s="63" t="s">
        <v>84</v>
      </c>
      <c r="B113" s="62">
        <f>B111-B112</f>
        <v>190342.35640733322</v>
      </c>
      <c r="C113" s="62">
        <f>B113*D113/1000</f>
        <v>309925.37721156096</v>
      </c>
      <c r="D113" s="61">
        <f>$B$265*D112</f>
        <v>1628.2522874116348</v>
      </c>
      <c r="E113" s="63" t="s">
        <v>84</v>
      </c>
      <c r="F113" s="62">
        <f>F111-F112</f>
        <v>216243.96652020002</v>
      </c>
      <c r="G113" s="62">
        <f>F113*H113/1000</f>
        <v>353903.19014147279</v>
      </c>
      <c r="H113" s="61">
        <f>$B$265*H112</f>
        <v>1636.5922057224825</v>
      </c>
      <c r="I113" s="63" t="s">
        <v>84</v>
      </c>
      <c r="J113" s="62">
        <f>J111-J112</f>
        <v>210390.03427419998</v>
      </c>
      <c r="K113" s="62">
        <f>J113*L113/1000</f>
        <v>339635.05660861568</v>
      </c>
      <c r="L113" s="61">
        <f>$B$265*L112</f>
        <v>1614.3115227880589</v>
      </c>
      <c r="M113" s="63" t="s">
        <v>84</v>
      </c>
      <c r="N113" s="62">
        <f>N111-N112</f>
        <v>204413.99900030007</v>
      </c>
      <c r="O113" s="62">
        <f>N113*P113/1000</f>
        <v>334145.41405061365</v>
      </c>
      <c r="P113" s="61">
        <f>$B$265*P112</f>
        <v>1634.6503453030296</v>
      </c>
      <c r="R113" s="57"/>
      <c r="S113" s="57"/>
      <c r="T113" s="57"/>
      <c r="U113" s="57"/>
      <c r="V113" s="57"/>
      <c r="W113" s="57"/>
      <c r="X113" s="57"/>
      <c r="Y113" s="57"/>
      <c r="Z113" s="57"/>
      <c r="AA113" s="57"/>
      <c r="AB113" s="57"/>
      <c r="AC113" s="57"/>
      <c r="AD113" s="57"/>
    </row>
    <row r="114" spans="1:30" ht="7.9" customHeight="1">
      <c r="A114" s="63" t="s">
        <v>86</v>
      </c>
      <c r="B114" s="62">
        <f>'TC3'!B78</f>
        <v>52497.333333333336</v>
      </c>
      <c r="C114" s="62">
        <f>'TC3'!C78</f>
        <v>64860.238666666664</v>
      </c>
      <c r="D114" s="61">
        <f>1000*C114/B114</f>
        <v>1235.4958728062377</v>
      </c>
      <c r="E114" s="63" t="s">
        <v>86</v>
      </c>
      <c r="F114" s="62">
        <f>'TC3'!E78</f>
        <v>46724</v>
      </c>
      <c r="G114" s="62">
        <f>'TC3'!F78</f>
        <v>59602.411999999997</v>
      </c>
      <c r="H114" s="61">
        <f>1000*G114/F114</f>
        <v>1275.6273435493536</v>
      </c>
      <c r="I114" s="63" t="s">
        <v>86</v>
      </c>
      <c r="J114" s="62">
        <f>'TC3'!H78</f>
        <v>46103</v>
      </c>
      <c r="K114" s="62">
        <f>'TC3'!I78</f>
        <v>61548.349000000002</v>
      </c>
      <c r="L114" s="61">
        <f>1000*K114/J114</f>
        <v>1335.0183068346962</v>
      </c>
      <c r="M114" s="63" t="s">
        <v>86</v>
      </c>
      <c r="N114" s="62">
        <f>'TC3'!K78</f>
        <v>45544</v>
      </c>
      <c r="O114" s="62">
        <f>'TC3'!L78</f>
        <v>60375.830999999998</v>
      </c>
      <c r="P114" s="61">
        <f>1000*O114/N114</f>
        <v>1325.6593843316352</v>
      </c>
      <c r="R114" s="57"/>
      <c r="S114" s="57"/>
      <c r="T114" s="57"/>
      <c r="U114" s="57"/>
      <c r="V114" s="57"/>
      <c r="W114" s="57"/>
      <c r="X114" s="57"/>
      <c r="Y114" s="57"/>
      <c r="Z114" s="57"/>
      <c r="AA114" s="57"/>
      <c r="AB114" s="57"/>
      <c r="AC114" s="57"/>
      <c r="AD114" s="57"/>
    </row>
    <row r="115" spans="1:30" ht="7.9" customHeight="1">
      <c r="A115" s="63" t="s">
        <v>94</v>
      </c>
      <c r="B115" s="62">
        <f>'TC3'!B79</f>
        <v>117918.66666666667</v>
      </c>
      <c r="C115" s="62">
        <f>'TC3'!C79</f>
        <v>657757.22133333341</v>
      </c>
      <c r="D115" s="61">
        <f>1000*C115/B115</f>
        <v>5578.0585036013526</v>
      </c>
      <c r="E115" s="63" t="s">
        <v>94</v>
      </c>
      <c r="F115" s="62">
        <f>'TC3'!E79</f>
        <v>111283</v>
      </c>
      <c r="G115" s="62">
        <f>'TC3'!F79</f>
        <v>622630.04700000002</v>
      </c>
      <c r="H115" s="61">
        <f>1000*G115/F115</f>
        <v>5595.0149348957166</v>
      </c>
      <c r="I115" s="63" t="s">
        <v>94</v>
      </c>
      <c r="J115" s="62">
        <f>'TC3'!H79</f>
        <v>121581</v>
      </c>
      <c r="K115" s="62">
        <f>'TC3'!I79</f>
        <v>679421.76699999999</v>
      </c>
      <c r="L115" s="61">
        <f>1000*K115/J115</f>
        <v>5588.2232174435148</v>
      </c>
      <c r="M115" s="63" t="s">
        <v>94</v>
      </c>
      <c r="N115" s="62">
        <f>'TC3'!K79</f>
        <v>119814</v>
      </c>
      <c r="O115" s="62">
        <f>'TC3'!L79</f>
        <v>694943.06099999999</v>
      </c>
      <c r="P115" s="61">
        <f>1000*O115/N115</f>
        <v>5800.1824578096048</v>
      </c>
      <c r="R115" s="57"/>
      <c r="S115" s="57"/>
      <c r="T115" s="57"/>
      <c r="U115" s="57"/>
      <c r="V115" s="57"/>
      <c r="W115" s="57"/>
      <c r="X115" s="57"/>
      <c r="Y115" s="57"/>
      <c r="Z115" s="57"/>
      <c r="AA115" s="57"/>
      <c r="AB115" s="57"/>
      <c r="AC115" s="57"/>
      <c r="AD115" s="57"/>
    </row>
    <row r="116" spans="1:30" ht="7.9" customHeight="1" thickBot="1">
      <c r="A116" s="60"/>
      <c r="B116" s="59">
        <f>B111-SUM(B98:B110)</f>
        <v>0</v>
      </c>
      <c r="C116" s="59">
        <f>C111-SUM(C98:C110)</f>
        <v>0</v>
      </c>
      <c r="D116" s="58"/>
      <c r="E116" s="60"/>
      <c r="F116" s="59">
        <f>F111-SUM(F98:F110)</f>
        <v>0</v>
      </c>
      <c r="G116" s="59">
        <f>G111-SUM(G98:G110)</f>
        <v>0</v>
      </c>
      <c r="H116" s="58"/>
      <c r="I116" s="60"/>
      <c r="J116" s="59">
        <f>J111-SUM(J98:J110)</f>
        <v>0</v>
      </c>
      <c r="K116" s="59">
        <f>K111-SUM(K98:K110)</f>
        <v>0</v>
      </c>
      <c r="L116" s="58"/>
      <c r="M116" s="60"/>
      <c r="N116" s="59">
        <f>N111-SUM(N98:N110)</f>
        <v>0</v>
      </c>
      <c r="O116" s="59">
        <f>O111-SUM(O98:O110)</f>
        <v>0</v>
      </c>
      <c r="P116" s="58"/>
      <c r="R116" s="57"/>
      <c r="S116" s="57"/>
      <c r="T116" s="57"/>
      <c r="U116" s="57"/>
      <c r="V116" s="57"/>
      <c r="W116" s="57"/>
      <c r="X116" s="57"/>
      <c r="Y116" s="57"/>
      <c r="Z116" s="57"/>
      <c r="AA116" s="57"/>
      <c r="AB116" s="57"/>
      <c r="AC116" s="57"/>
      <c r="AD116" s="57"/>
    </row>
    <row r="117" spans="1:30" ht="7.9" customHeight="1" thickTop="1" thickBot="1">
      <c r="A117" s="491"/>
      <c r="B117" s="491"/>
      <c r="C117" s="491"/>
      <c r="D117" s="491"/>
      <c r="E117" s="491"/>
      <c r="F117" s="491"/>
      <c r="G117" s="491"/>
      <c r="H117" s="491"/>
      <c r="I117" s="491"/>
      <c r="J117" s="491"/>
      <c r="K117" s="491"/>
      <c r="L117" s="491"/>
      <c r="M117" s="491"/>
      <c r="N117" s="491"/>
      <c r="O117" s="491"/>
      <c r="P117" s="491"/>
      <c r="R117" s="57"/>
      <c r="S117" s="57"/>
      <c r="T117" s="57"/>
      <c r="U117" s="57"/>
      <c r="V117" s="57"/>
      <c r="W117" s="57"/>
      <c r="X117" s="57"/>
      <c r="Y117" s="57"/>
      <c r="Z117" s="57"/>
      <c r="AA117" s="57"/>
      <c r="AB117" s="57"/>
      <c r="AC117" s="57"/>
      <c r="AD117" s="57"/>
    </row>
    <row r="118" spans="1:30" ht="7.9" customHeight="1" thickTop="1">
      <c r="A118" s="488" t="s">
        <v>21</v>
      </c>
      <c r="B118" s="503"/>
      <c r="C118" s="503"/>
      <c r="D118" s="77"/>
      <c r="E118" s="488" t="s">
        <v>22</v>
      </c>
      <c r="F118" s="503"/>
      <c r="G118" s="503"/>
      <c r="H118" s="504"/>
      <c r="I118" s="488" t="s">
        <v>23</v>
      </c>
      <c r="J118" s="503"/>
      <c r="K118" s="503"/>
      <c r="L118" s="504"/>
      <c r="M118" s="488" t="s">
        <v>24</v>
      </c>
      <c r="N118" s="503"/>
      <c r="O118" s="503"/>
      <c r="P118" s="504"/>
      <c r="R118" s="57"/>
      <c r="S118" s="57"/>
      <c r="T118" s="57"/>
      <c r="U118" s="57"/>
      <c r="V118" s="57"/>
      <c r="W118" s="57"/>
      <c r="X118" s="57"/>
      <c r="Y118" s="57"/>
      <c r="Z118" s="57"/>
      <c r="AA118" s="57"/>
      <c r="AB118" s="57"/>
      <c r="AC118" s="57"/>
      <c r="AD118" s="57"/>
    </row>
    <row r="119" spans="1:30" ht="7.9" customHeight="1">
      <c r="A119" s="76" t="s">
        <v>47</v>
      </c>
      <c r="B119" s="75" t="s">
        <v>48</v>
      </c>
      <c r="C119" s="74" t="s">
        <v>49</v>
      </c>
      <c r="D119" s="71" t="s">
        <v>50</v>
      </c>
      <c r="E119" s="73" t="s">
        <v>47</v>
      </c>
      <c r="F119" s="73" t="s">
        <v>48</v>
      </c>
      <c r="G119" s="72" t="s">
        <v>49</v>
      </c>
      <c r="H119" s="71" t="s">
        <v>50</v>
      </c>
      <c r="I119" s="73" t="s">
        <v>47</v>
      </c>
      <c r="J119" s="73" t="s">
        <v>48</v>
      </c>
      <c r="K119" s="72" t="s">
        <v>49</v>
      </c>
      <c r="L119" s="71" t="s">
        <v>50</v>
      </c>
      <c r="M119" s="73" t="s">
        <v>47</v>
      </c>
      <c r="N119" s="73" t="s">
        <v>48</v>
      </c>
      <c r="O119" s="72" t="s">
        <v>49</v>
      </c>
      <c r="P119" s="71" t="s">
        <v>50</v>
      </c>
      <c r="R119" s="57"/>
      <c r="S119" s="57"/>
      <c r="T119" s="57"/>
      <c r="U119" s="57"/>
      <c r="V119" s="57"/>
      <c r="W119" s="57"/>
      <c r="X119" s="57"/>
      <c r="Y119" s="57"/>
      <c r="Z119" s="57"/>
      <c r="AA119" s="57"/>
      <c r="AB119" s="57"/>
      <c r="AC119" s="57"/>
      <c r="AD119" s="57"/>
    </row>
    <row r="120" spans="1:30" ht="7.9" customHeight="1">
      <c r="A120" s="70">
        <v>1</v>
      </c>
      <c r="B120" s="69">
        <v>21424</v>
      </c>
      <c r="C120" s="69">
        <v>6694.9539999999997</v>
      </c>
      <c r="D120" s="67">
        <f>1000*C120/B120</f>
        <v>312.49785287528005</v>
      </c>
      <c r="E120" s="80">
        <v>1</v>
      </c>
      <c r="F120" s="69">
        <f>F136+F135*(H137-H135)/(H137-H136)</f>
        <v>323993.5229815463</v>
      </c>
      <c r="G120" s="69">
        <f>F120*H120/1000</f>
        <v>715910.42330908985</v>
      </c>
      <c r="H120" s="67">
        <f>H136</f>
        <v>2209.6442444927088</v>
      </c>
      <c r="I120" s="80">
        <v>1</v>
      </c>
      <c r="J120" s="69">
        <f>J136+J135*(L137-L135)/(L137-L136)</f>
        <v>321417.49654032459</v>
      </c>
      <c r="K120" s="69">
        <f>J120*L120/1000</f>
        <v>697349.98301286879</v>
      </c>
      <c r="L120" s="67">
        <f>L136</f>
        <v>2169.6080347803349</v>
      </c>
      <c r="M120" s="80">
        <v>1</v>
      </c>
      <c r="N120" s="69">
        <f>N136+N135*(P137-P135)/(P137-P136)</f>
        <v>378207.36099581007</v>
      </c>
      <c r="O120" s="69">
        <f>N120*P120/1000</f>
        <v>888024.19444111083</v>
      </c>
      <c r="P120" s="67">
        <f>P136</f>
        <v>2347.9823134667881</v>
      </c>
      <c r="R120" s="57"/>
      <c r="S120" s="57"/>
      <c r="T120" s="57"/>
      <c r="U120" s="57"/>
      <c r="V120" s="57"/>
      <c r="W120" s="57"/>
      <c r="X120" s="57"/>
      <c r="Y120" s="57"/>
      <c r="Z120" s="57"/>
      <c r="AA120" s="57"/>
      <c r="AB120" s="57"/>
      <c r="AC120" s="57"/>
      <c r="AD120" s="57"/>
    </row>
    <row r="121" spans="1:30" ht="7.9" customHeight="1">
      <c r="A121" s="70">
        <v>500</v>
      </c>
      <c r="B121" s="69">
        <f>B136+B135*(D137-D135)/(D137-D136)</f>
        <v>222544.94024667988</v>
      </c>
      <c r="C121" s="69">
        <f>B121*D121/1000</f>
        <v>294735.12012429832</v>
      </c>
      <c r="D121" s="67">
        <f>D136</f>
        <v>1324.3847278558626</v>
      </c>
      <c r="E121" s="80">
        <v>5000</v>
      </c>
      <c r="F121" s="69">
        <f>F137+F135*(H135-H136)/(H137-H136)</f>
        <v>52903.491755953713</v>
      </c>
      <c r="G121" s="69">
        <f>F121*H121/1000</f>
        <v>380416.53284835571</v>
      </c>
      <c r="H121" s="67">
        <f>H137</f>
        <v>7190.7641673868147</v>
      </c>
      <c r="I121" s="80">
        <v>5000</v>
      </c>
      <c r="J121" s="69">
        <f>J137+J135*(L135-L136)/(L137-L136)</f>
        <v>52458.534558275358</v>
      </c>
      <c r="K121" s="69">
        <f>J121*L121/1000</f>
        <v>383535.64966566837</v>
      </c>
      <c r="L121" s="67">
        <f>L137</f>
        <v>7311.2154751407452</v>
      </c>
      <c r="M121" s="80">
        <v>5000</v>
      </c>
      <c r="N121" s="69">
        <f>N137+N135*(P135-P136)/(P137-P136)</f>
        <v>19520.647536840017</v>
      </c>
      <c r="O121" s="69">
        <f>N121*P121/1000</f>
        <v>139175.05982915178</v>
      </c>
      <c r="P121" s="67">
        <f>P137</f>
        <v>7129.6333570131819</v>
      </c>
      <c r="R121" s="57"/>
      <c r="S121" s="57"/>
      <c r="T121" s="57"/>
      <c r="U121" s="57"/>
      <c r="V121" s="57"/>
      <c r="W121" s="57"/>
      <c r="X121" s="57"/>
      <c r="Y121" s="57"/>
      <c r="Z121" s="57"/>
      <c r="AA121" s="57"/>
      <c r="AB121" s="57"/>
      <c r="AC121" s="57"/>
      <c r="AD121" s="57"/>
    </row>
    <row r="122" spans="1:30" ht="7.9" customHeight="1">
      <c r="A122" s="70">
        <v>2000</v>
      </c>
      <c r="B122" s="69">
        <f>B137+B135*(D135-D136)/(D137-D136)</f>
        <v>133603.05971422006</v>
      </c>
      <c r="C122" s="69">
        <f>B122*D122/1000</f>
        <v>747253.8005271845</v>
      </c>
      <c r="D122" s="67">
        <f>D137</f>
        <v>5593.0889765966222</v>
      </c>
      <c r="E122" s="80">
        <v>10000</v>
      </c>
      <c r="F122" s="80">
        <v>137687</v>
      </c>
      <c r="G122" s="80">
        <v>3147347.6779999998</v>
      </c>
      <c r="H122" s="67">
        <f t="shared" ref="H122:H134" si="20">1000*G122/F122</f>
        <v>22858.713444261259</v>
      </c>
      <c r="I122" s="80">
        <v>10000</v>
      </c>
      <c r="J122" s="80">
        <v>120399</v>
      </c>
      <c r="K122" s="80">
        <v>2813668.8840000001</v>
      </c>
      <c r="L122" s="67">
        <f t="shared" ref="L122:L134" si="21">1000*K122/J122</f>
        <v>23369.536989509881</v>
      </c>
      <c r="M122" s="80">
        <v>10000</v>
      </c>
      <c r="N122" s="80">
        <v>112202</v>
      </c>
      <c r="O122" s="80">
        <v>2581207.34</v>
      </c>
      <c r="P122" s="67">
        <f t="shared" ref="P122:P134" si="22">1000*O122/N122</f>
        <v>23005.002941124043</v>
      </c>
      <c r="R122" s="57"/>
      <c r="S122" s="57"/>
      <c r="T122" s="57"/>
      <c r="U122" s="57"/>
      <c r="V122" s="57"/>
      <c r="W122" s="57"/>
      <c r="X122" s="57"/>
      <c r="Y122" s="57"/>
      <c r="Z122" s="57"/>
      <c r="AA122" s="57"/>
      <c r="AB122" s="57"/>
      <c r="AC122" s="57"/>
      <c r="AD122" s="57"/>
    </row>
    <row r="123" spans="1:30" ht="7.9" customHeight="1">
      <c r="A123" s="70">
        <v>10000</v>
      </c>
      <c r="B123" s="69">
        <v>128361</v>
      </c>
      <c r="C123" s="69">
        <v>2884788.798</v>
      </c>
      <c r="D123" s="67">
        <f t="shared" ref="D123:D134" si="23">1000*C123/B123</f>
        <v>22474.028700306168</v>
      </c>
      <c r="E123" s="80">
        <v>50000</v>
      </c>
      <c r="F123" s="68">
        <v>32505</v>
      </c>
      <c r="G123" s="68">
        <v>2185837.5290000001</v>
      </c>
      <c r="H123" s="67">
        <f t="shared" si="20"/>
        <v>67246.19378557145</v>
      </c>
      <c r="I123" s="80">
        <v>50000</v>
      </c>
      <c r="J123" s="68">
        <v>31489</v>
      </c>
      <c r="K123" s="68">
        <v>2128697.2599999998</v>
      </c>
      <c r="L123" s="67">
        <f t="shared" si="21"/>
        <v>67601.297595985889</v>
      </c>
      <c r="M123" s="80">
        <v>50000</v>
      </c>
      <c r="N123" s="68">
        <v>35803</v>
      </c>
      <c r="O123" s="68">
        <v>2139956.781</v>
      </c>
      <c r="P123" s="67">
        <f t="shared" si="22"/>
        <v>59770.320392145906</v>
      </c>
      <c r="R123" s="57"/>
      <c r="S123" s="57"/>
      <c r="T123" s="57"/>
      <c r="U123" s="57"/>
      <c r="V123" s="57"/>
      <c r="W123" s="57"/>
      <c r="X123" s="57"/>
      <c r="Y123" s="57"/>
      <c r="Z123" s="57"/>
      <c r="AA123" s="57"/>
      <c r="AB123" s="57"/>
      <c r="AC123" s="57"/>
      <c r="AD123" s="57"/>
    </row>
    <row r="124" spans="1:30" ht="7.9" customHeight="1">
      <c r="A124" s="70">
        <v>50000</v>
      </c>
      <c r="B124" s="69">
        <v>26772</v>
      </c>
      <c r="C124" s="69">
        <v>1802310.1529999999</v>
      </c>
      <c r="D124" s="67">
        <f t="shared" si="23"/>
        <v>67320.713917525776</v>
      </c>
      <c r="E124" s="80">
        <v>100000</v>
      </c>
      <c r="F124" s="68">
        <v>16472</v>
      </c>
      <c r="G124" s="68">
        <v>2341618.6940000001</v>
      </c>
      <c r="H124" s="67">
        <f t="shared" si="20"/>
        <v>142157.52149101507</v>
      </c>
      <c r="I124" s="80">
        <v>100000</v>
      </c>
      <c r="J124" s="68">
        <v>18637</v>
      </c>
      <c r="K124" s="68">
        <v>2806376.9539999999</v>
      </c>
      <c r="L124" s="67">
        <f t="shared" si="21"/>
        <v>150580.93867038685</v>
      </c>
      <c r="M124" s="80">
        <v>100000</v>
      </c>
      <c r="N124" s="68">
        <v>18780</v>
      </c>
      <c r="O124" s="68">
        <v>2660801.6460000002</v>
      </c>
      <c r="P124" s="67">
        <f t="shared" si="22"/>
        <v>141682.72875399361</v>
      </c>
      <c r="R124" s="57"/>
      <c r="S124" s="57"/>
      <c r="T124" s="57"/>
      <c r="U124" s="57"/>
      <c r="V124" s="57"/>
      <c r="W124" s="57"/>
      <c r="X124" s="57"/>
      <c r="Y124" s="57"/>
      <c r="Z124" s="57"/>
      <c r="AA124" s="57"/>
      <c r="AB124" s="57"/>
      <c r="AC124" s="57"/>
      <c r="AD124" s="57"/>
    </row>
    <row r="125" spans="1:30" ht="7.9" customHeight="1">
      <c r="A125" s="70">
        <v>100000</v>
      </c>
      <c r="B125" s="69">
        <v>15176</v>
      </c>
      <c r="C125" s="69">
        <v>2316053.15</v>
      </c>
      <c r="D125" s="67">
        <f t="shared" si="23"/>
        <v>152612.88547706907</v>
      </c>
      <c r="E125" s="80">
        <v>250000</v>
      </c>
      <c r="F125" s="68">
        <v>7548</v>
      </c>
      <c r="G125" s="68">
        <v>2377280.6150000002</v>
      </c>
      <c r="H125" s="67">
        <f t="shared" si="20"/>
        <v>314955.03643349232</v>
      </c>
      <c r="I125" s="80">
        <v>250000</v>
      </c>
      <c r="J125" s="68">
        <v>5431</v>
      </c>
      <c r="K125" s="68">
        <v>1845932.6769999999</v>
      </c>
      <c r="L125" s="67">
        <f t="shared" si="21"/>
        <v>339888.17473761737</v>
      </c>
      <c r="M125" s="80">
        <v>250000</v>
      </c>
      <c r="N125" s="68">
        <v>5614</v>
      </c>
      <c r="O125" s="68">
        <v>1670871.189</v>
      </c>
      <c r="P125" s="67">
        <f t="shared" si="22"/>
        <v>297625.79070181691</v>
      </c>
      <c r="R125" s="57"/>
      <c r="S125" s="57"/>
      <c r="T125" s="57"/>
      <c r="U125" s="57"/>
      <c r="V125" s="57"/>
      <c r="W125" s="57"/>
      <c r="X125" s="57"/>
      <c r="Y125" s="57"/>
      <c r="Z125" s="57"/>
      <c r="AA125" s="57"/>
      <c r="AB125" s="57"/>
      <c r="AC125" s="57"/>
      <c r="AD125" s="57"/>
    </row>
    <row r="126" spans="1:30" ht="7.9" customHeight="1">
      <c r="A126" s="70">
        <v>250000</v>
      </c>
      <c r="B126" s="69">
        <v>4714</v>
      </c>
      <c r="C126" s="69">
        <v>1638672.402</v>
      </c>
      <c r="D126" s="67">
        <f t="shared" si="23"/>
        <v>347618.24395417905</v>
      </c>
      <c r="E126" s="80">
        <v>500000</v>
      </c>
      <c r="F126" s="68">
        <v>2347</v>
      </c>
      <c r="G126" s="68">
        <v>1616086.0589999999</v>
      </c>
      <c r="H126" s="67">
        <f t="shared" si="20"/>
        <v>688575.22752449941</v>
      </c>
      <c r="I126" s="80">
        <v>500000</v>
      </c>
      <c r="J126" s="68">
        <v>2397</v>
      </c>
      <c r="K126" s="68">
        <v>1640645.4979999999</v>
      </c>
      <c r="L126" s="67">
        <f t="shared" si="21"/>
        <v>684457.86316228623</v>
      </c>
      <c r="M126" s="80">
        <v>500000</v>
      </c>
      <c r="N126" s="68">
        <v>2161</v>
      </c>
      <c r="O126" s="68">
        <v>1361977.719</v>
      </c>
      <c r="P126" s="67">
        <f t="shared" si="22"/>
        <v>630253.45627024525</v>
      </c>
      <c r="R126" s="57"/>
      <c r="S126" s="57"/>
      <c r="T126" s="57"/>
      <c r="U126" s="57"/>
      <c r="V126" s="57"/>
      <c r="W126" s="57"/>
      <c r="X126" s="57"/>
      <c r="Y126" s="57"/>
      <c r="Z126" s="57"/>
      <c r="AA126" s="57"/>
      <c r="AB126" s="57"/>
      <c r="AC126" s="57"/>
      <c r="AD126" s="57"/>
    </row>
    <row r="127" spans="1:30" ht="7.9" customHeight="1">
      <c r="A127" s="70">
        <v>500000</v>
      </c>
      <c r="B127" s="69">
        <v>2098</v>
      </c>
      <c r="C127" s="69">
        <v>1414239.8370000001</v>
      </c>
      <c r="D127" s="67">
        <f t="shared" si="23"/>
        <v>674089.53145853197</v>
      </c>
      <c r="E127" s="80">
        <v>1000000</v>
      </c>
      <c r="F127" s="68">
        <v>1024</v>
      </c>
      <c r="G127" s="68">
        <v>1417388.439</v>
      </c>
      <c r="H127" s="67">
        <f t="shared" si="20"/>
        <v>1384168.3974609375</v>
      </c>
      <c r="I127" s="80">
        <v>1000000</v>
      </c>
      <c r="J127" s="68">
        <v>1037</v>
      </c>
      <c r="K127" s="68">
        <v>1421095.527</v>
      </c>
      <c r="L127" s="67">
        <f t="shared" si="21"/>
        <v>1370391.0578592094</v>
      </c>
      <c r="M127" s="80">
        <v>1000000</v>
      </c>
      <c r="N127" s="68">
        <v>721</v>
      </c>
      <c r="O127" s="68">
        <v>951657.38899999997</v>
      </c>
      <c r="P127" s="67">
        <f t="shared" si="22"/>
        <v>1319913.160887656</v>
      </c>
      <c r="R127" s="57"/>
      <c r="S127" s="57"/>
      <c r="T127" s="57"/>
      <c r="U127" s="57"/>
      <c r="V127" s="57"/>
      <c r="W127" s="57"/>
      <c r="X127" s="57"/>
      <c r="Y127" s="57"/>
      <c r="Z127" s="57"/>
      <c r="AA127" s="57"/>
      <c r="AB127" s="57"/>
      <c r="AC127" s="57"/>
      <c r="AD127" s="57"/>
    </row>
    <row r="128" spans="1:30" ht="7.9" customHeight="1">
      <c r="A128" s="70">
        <v>1000000</v>
      </c>
      <c r="B128" s="69">
        <v>1019</v>
      </c>
      <c r="C128" s="69">
        <v>1345882.1980000001</v>
      </c>
      <c r="D128" s="67">
        <f t="shared" si="23"/>
        <v>1320787.2404317958</v>
      </c>
      <c r="E128" s="80">
        <v>2000000</v>
      </c>
      <c r="F128" s="68">
        <v>440</v>
      </c>
      <c r="G128" s="68">
        <v>1353823.993</v>
      </c>
      <c r="H128" s="67">
        <f t="shared" si="20"/>
        <v>3076872.7113636364</v>
      </c>
      <c r="I128" s="80">
        <v>2000000</v>
      </c>
      <c r="J128" s="68">
        <v>425</v>
      </c>
      <c r="K128" s="68">
        <v>1244222.527</v>
      </c>
      <c r="L128" s="67">
        <f t="shared" si="21"/>
        <v>2927582.4164705882</v>
      </c>
      <c r="M128" s="80">
        <v>2000000</v>
      </c>
      <c r="N128" s="68">
        <v>271</v>
      </c>
      <c r="O128" s="68">
        <v>708952.49699999997</v>
      </c>
      <c r="P128" s="67">
        <f t="shared" si="22"/>
        <v>2616060.8745387453</v>
      </c>
      <c r="R128" s="57"/>
      <c r="S128" s="57"/>
      <c r="T128" s="57"/>
      <c r="U128" s="57"/>
      <c r="V128" s="57"/>
      <c r="W128" s="57"/>
      <c r="X128" s="57"/>
      <c r="Y128" s="57"/>
      <c r="Z128" s="57"/>
      <c r="AA128" s="57"/>
      <c r="AB128" s="57"/>
      <c r="AC128" s="57"/>
      <c r="AD128" s="57"/>
    </row>
    <row r="129" spans="1:30" ht="7.9" customHeight="1">
      <c r="A129" s="70">
        <v>2000000</v>
      </c>
      <c r="B129" s="69">
        <v>400</v>
      </c>
      <c r="C129" s="69">
        <v>1100275.9639999999</v>
      </c>
      <c r="D129" s="67">
        <f t="shared" si="23"/>
        <v>2750689.91</v>
      </c>
      <c r="E129" s="80">
        <v>5000000</v>
      </c>
      <c r="F129" s="68">
        <v>87</v>
      </c>
      <c r="G129" s="68">
        <v>576349.87300000002</v>
      </c>
      <c r="H129" s="67">
        <f t="shared" si="20"/>
        <v>6624711.1839080462</v>
      </c>
      <c r="I129" s="80">
        <v>5000000</v>
      </c>
      <c r="J129" s="68">
        <v>92</v>
      </c>
      <c r="K129" s="68">
        <v>633864.98699999996</v>
      </c>
      <c r="L129" s="67">
        <f t="shared" si="21"/>
        <v>6889836.8152173916</v>
      </c>
      <c r="M129" s="80">
        <v>5000000</v>
      </c>
      <c r="N129" s="68">
        <v>50</v>
      </c>
      <c r="O129" s="68">
        <v>288992.93099999998</v>
      </c>
      <c r="P129" s="67">
        <f t="shared" si="22"/>
        <v>5779858.6200000001</v>
      </c>
      <c r="Q129" s="57"/>
      <c r="R129" s="57"/>
      <c r="S129" s="57"/>
      <c r="T129" s="57"/>
      <c r="U129" s="57"/>
      <c r="V129" s="57"/>
      <c r="W129" s="57"/>
      <c r="X129" s="57"/>
      <c r="Y129" s="57"/>
      <c r="Z129" s="57"/>
      <c r="AA129" s="57"/>
      <c r="AB129" s="57"/>
      <c r="AC129" s="57"/>
      <c r="AD129" s="57"/>
    </row>
    <row r="130" spans="1:30" ht="7.9" customHeight="1">
      <c r="A130" s="70">
        <v>5000000</v>
      </c>
      <c r="B130" s="69">
        <v>88</v>
      </c>
      <c r="C130" s="69">
        <v>601019.57299999997</v>
      </c>
      <c r="D130" s="67">
        <f t="shared" si="23"/>
        <v>6829767.875</v>
      </c>
      <c r="E130" s="80">
        <v>10000000</v>
      </c>
      <c r="F130" s="68">
        <v>35</v>
      </c>
      <c r="G130" s="68">
        <v>549202.69700000004</v>
      </c>
      <c r="H130" s="67">
        <f t="shared" si="20"/>
        <v>15691505.628571428</v>
      </c>
      <c r="I130" s="80">
        <v>10000000</v>
      </c>
      <c r="J130" s="68">
        <v>39</v>
      </c>
      <c r="K130" s="68">
        <v>619438.89500000002</v>
      </c>
      <c r="L130" s="67">
        <f t="shared" si="21"/>
        <v>15883048.58974359</v>
      </c>
      <c r="M130" s="80">
        <v>10000000</v>
      </c>
      <c r="N130" s="68">
        <v>17</v>
      </c>
      <c r="O130" s="68">
        <v>342827.82799999998</v>
      </c>
      <c r="P130" s="67">
        <f t="shared" si="22"/>
        <v>20166342.823529411</v>
      </c>
      <c r="Q130" s="57"/>
      <c r="R130" s="57"/>
      <c r="S130" s="57"/>
      <c r="T130" s="57"/>
      <c r="U130" s="57"/>
      <c r="V130" s="57"/>
      <c r="W130" s="57"/>
      <c r="X130" s="57"/>
      <c r="Y130" s="57"/>
      <c r="Z130" s="57"/>
      <c r="AA130" s="57"/>
      <c r="AB130" s="57"/>
      <c r="AC130" s="57"/>
      <c r="AD130" s="57"/>
    </row>
    <row r="131" spans="1:30" ht="7.9" customHeight="1">
      <c r="A131" s="70">
        <v>10000000</v>
      </c>
      <c r="B131" s="69">
        <v>40</v>
      </c>
      <c r="C131" s="69">
        <v>710614.31599999999</v>
      </c>
      <c r="D131" s="67">
        <f t="shared" si="23"/>
        <v>17765357.899999999</v>
      </c>
      <c r="E131" s="80">
        <v>50000000</v>
      </c>
      <c r="F131" s="68">
        <v>2</v>
      </c>
      <c r="G131" s="68">
        <v>194350.11799999999</v>
      </c>
      <c r="H131" s="67">
        <f t="shared" si="20"/>
        <v>97175059</v>
      </c>
      <c r="I131" s="80">
        <v>50000000</v>
      </c>
      <c r="J131" s="68">
        <v>1</v>
      </c>
      <c r="K131" s="68">
        <v>60024.6</v>
      </c>
      <c r="L131" s="67">
        <f t="shared" si="21"/>
        <v>60024600</v>
      </c>
      <c r="M131" s="80">
        <v>50000000</v>
      </c>
      <c r="N131" s="68">
        <v>2</v>
      </c>
      <c r="O131" s="68">
        <v>186116.11</v>
      </c>
      <c r="P131" s="67">
        <f t="shared" si="22"/>
        <v>93058055</v>
      </c>
      <c r="Q131" s="57"/>
      <c r="R131" s="57"/>
      <c r="S131" s="57"/>
      <c r="T131" s="57"/>
      <c r="U131" s="57"/>
      <c r="V131" s="57"/>
      <c r="W131" s="57"/>
      <c r="X131" s="57"/>
      <c r="Y131" s="57"/>
      <c r="Z131" s="57"/>
      <c r="AA131" s="57"/>
      <c r="AB131" s="57"/>
      <c r="AC131" s="57"/>
      <c r="AD131" s="57"/>
    </row>
    <row r="132" spans="1:30" ht="7.9" customHeight="1">
      <c r="A132" s="70">
        <v>50000000</v>
      </c>
      <c r="B132" s="69">
        <v>3</v>
      </c>
      <c r="C132" s="69">
        <v>344854.51</v>
      </c>
      <c r="D132" s="67">
        <f t="shared" si="23"/>
        <v>114951503.33333333</v>
      </c>
      <c r="E132" s="80">
        <v>150000000</v>
      </c>
      <c r="F132" s="68">
        <v>1</v>
      </c>
      <c r="G132" s="68">
        <v>742830.88</v>
      </c>
      <c r="H132" s="67">
        <f t="shared" si="20"/>
        <v>742830880</v>
      </c>
      <c r="I132" s="80">
        <v>150000000</v>
      </c>
      <c r="J132" s="68">
        <v>1</v>
      </c>
      <c r="K132" s="68">
        <v>851905.96600000001</v>
      </c>
      <c r="L132" s="67">
        <f t="shared" si="21"/>
        <v>851905966</v>
      </c>
      <c r="M132" s="80">
        <v>150000000</v>
      </c>
      <c r="N132" s="68">
        <v>0</v>
      </c>
      <c r="O132" s="68">
        <v>0</v>
      </c>
      <c r="P132" s="67" t="e">
        <f t="shared" si="22"/>
        <v>#DIV/0!</v>
      </c>
      <c r="Q132" s="57"/>
      <c r="R132" s="57"/>
      <c r="S132" s="57"/>
      <c r="T132" s="57"/>
      <c r="U132" s="57"/>
      <c r="V132" s="57"/>
      <c r="W132" s="57"/>
      <c r="X132" s="57"/>
      <c r="Y132" s="57"/>
      <c r="Z132" s="57"/>
      <c r="AA132" s="57"/>
      <c r="AB132" s="57"/>
      <c r="AC132" s="57"/>
      <c r="AD132" s="57"/>
    </row>
    <row r="133" spans="1:30" ht="7.9" customHeight="1" thickBot="1">
      <c r="A133" s="66" t="s">
        <v>4</v>
      </c>
      <c r="B133" s="65">
        <f>1000*'TC1'!$B$145</f>
        <v>556242.99996089994</v>
      </c>
      <c r="C133" s="65">
        <f>C134+C135</f>
        <v>15207394.775651483</v>
      </c>
      <c r="D133" s="64">
        <f t="shared" si="23"/>
        <v>27339.480724648147</v>
      </c>
      <c r="E133" s="65" t="s">
        <v>4</v>
      </c>
      <c r="F133" s="65">
        <f>1000*'TC1'!$B$146</f>
        <v>575045.01473749999</v>
      </c>
      <c r="G133" s="65">
        <f>G134+G135</f>
        <v>17598443.631157447</v>
      </c>
      <c r="H133" s="64">
        <f t="shared" si="20"/>
        <v>30603.593075562774</v>
      </c>
      <c r="I133" s="66" t="s">
        <v>4</v>
      </c>
      <c r="J133" s="65">
        <f>1000*'TC1'!$B$147</f>
        <v>553824.03109860001</v>
      </c>
      <c r="K133" s="65">
        <f>K134+K135</f>
        <v>17146759.407678537</v>
      </c>
      <c r="L133" s="64">
        <f t="shared" si="21"/>
        <v>30960.663396395335</v>
      </c>
      <c r="M133" s="66" t="s">
        <v>4</v>
      </c>
      <c r="N133" s="65">
        <f>1000*'TC1'!$B$148</f>
        <v>573349.00853265007</v>
      </c>
      <c r="O133" s="65">
        <f>O134+O135</f>
        <v>13920560.684270263</v>
      </c>
      <c r="P133" s="64">
        <f t="shared" si="22"/>
        <v>24279.383895503048</v>
      </c>
      <c r="Q133" s="57"/>
      <c r="R133" s="57"/>
      <c r="S133" s="57"/>
      <c r="T133" s="57"/>
      <c r="U133" s="57"/>
      <c r="V133" s="57"/>
      <c r="W133" s="57"/>
      <c r="X133" s="57"/>
      <c r="Y133" s="57"/>
      <c r="Z133" s="57"/>
      <c r="AA133" s="57"/>
      <c r="AB133" s="57"/>
      <c r="AC133" s="57"/>
      <c r="AD133" s="57"/>
    </row>
    <row r="134" spans="1:30" ht="7.9" customHeight="1" thickTop="1">
      <c r="A134" s="63" t="s">
        <v>83</v>
      </c>
      <c r="B134" s="62">
        <f>'TC3'!B107</f>
        <v>361328</v>
      </c>
      <c r="C134" s="62">
        <f>'TC3'!C107</f>
        <v>14886186.234999999</v>
      </c>
      <c r="D134" s="61">
        <f t="shared" si="23"/>
        <v>41198.540481224816</v>
      </c>
      <c r="E134" s="63" t="s">
        <v>83</v>
      </c>
      <c r="F134" s="62">
        <f>'TC3'!E107</f>
        <v>379226</v>
      </c>
      <c r="G134" s="62">
        <f>'TC3'!F107</f>
        <v>17242310.636</v>
      </c>
      <c r="H134" s="61">
        <f t="shared" si="20"/>
        <v>45467.11099977322</v>
      </c>
      <c r="I134" s="63" t="s">
        <v>83</v>
      </c>
      <c r="J134" s="62">
        <f>'TC3'!H107</f>
        <v>330696</v>
      </c>
      <c r="K134" s="62">
        <f>'TC3'!I107</f>
        <v>16696148.721000001</v>
      </c>
      <c r="L134" s="61">
        <f t="shared" si="21"/>
        <v>50487.906479062338</v>
      </c>
      <c r="M134" s="63" t="s">
        <v>83</v>
      </c>
      <c r="N134" s="62">
        <f>'TC3'!K107</f>
        <v>296633</v>
      </c>
      <c r="O134" s="62">
        <f>'TC3'!L107</f>
        <v>13419810.414000001</v>
      </c>
      <c r="P134" s="61">
        <f t="shared" si="22"/>
        <v>45240.450030846194</v>
      </c>
      <c r="Q134" s="57"/>
      <c r="R134" s="57"/>
      <c r="S134" s="57"/>
      <c r="T134" s="57"/>
      <c r="U134" s="57"/>
      <c r="V134" s="57"/>
      <c r="W134" s="57"/>
      <c r="X134" s="57"/>
      <c r="Y134" s="57"/>
      <c r="Z134" s="57"/>
      <c r="AA134" s="57"/>
      <c r="AB134" s="57"/>
      <c r="AC134" s="57"/>
      <c r="AD134" s="57"/>
    </row>
    <row r="135" spans="1:30" ht="7.9" customHeight="1">
      <c r="A135" s="63" t="s">
        <v>84</v>
      </c>
      <c r="B135" s="62">
        <f>B133-B134</f>
        <v>194914.99996089994</v>
      </c>
      <c r="C135" s="62">
        <f>B135*D135/1000</f>
        <v>321208.54065148282</v>
      </c>
      <c r="D135" s="61">
        <f>$B$265*D134</f>
        <v>1647.9416192489928</v>
      </c>
      <c r="E135" s="63" t="s">
        <v>84</v>
      </c>
      <c r="F135" s="62">
        <f>F133-F134</f>
        <v>195819.01473749999</v>
      </c>
      <c r="G135" s="62">
        <f>F135*H135/1000</f>
        <v>356132.99515744561</v>
      </c>
      <c r="H135" s="61">
        <f>$B$265*H134</f>
        <v>1818.6844399909289</v>
      </c>
      <c r="I135" s="63" t="s">
        <v>84</v>
      </c>
      <c r="J135" s="62">
        <f>J133-J134</f>
        <v>223128.03109860001</v>
      </c>
      <c r="K135" s="62">
        <f>J135*L135/1000</f>
        <v>450610.68667853717</v>
      </c>
      <c r="L135" s="61">
        <f>$B$265*L134</f>
        <v>2019.5162591624935</v>
      </c>
      <c r="M135" s="63" t="s">
        <v>84</v>
      </c>
      <c r="N135" s="62">
        <f>N133-N134</f>
        <v>276716.00853265007</v>
      </c>
      <c r="O135" s="62">
        <f>N135*P135/1000</f>
        <v>500750.27027026261</v>
      </c>
      <c r="P135" s="61">
        <f>$B$265*P134</f>
        <v>1809.6180012338477</v>
      </c>
      <c r="Q135" s="57"/>
      <c r="R135" s="57"/>
      <c r="S135" s="57"/>
      <c r="T135" s="57"/>
      <c r="U135" s="57"/>
      <c r="V135" s="57"/>
      <c r="W135" s="57"/>
      <c r="X135" s="57"/>
      <c r="Y135" s="57"/>
      <c r="Z135" s="57"/>
      <c r="AA135" s="57"/>
      <c r="AB135" s="57"/>
      <c r="AC135" s="57"/>
      <c r="AD135" s="57"/>
    </row>
    <row r="136" spans="1:30" ht="7.9" customHeight="1">
      <c r="A136" s="63" t="s">
        <v>86</v>
      </c>
      <c r="B136" s="62">
        <f>'TC3'!B95</f>
        <v>42404</v>
      </c>
      <c r="C136" s="62">
        <f>'TC3'!C95</f>
        <v>56159.21</v>
      </c>
      <c r="D136" s="61">
        <f>1000*C136/B136</f>
        <v>1324.3847278558626</v>
      </c>
      <c r="E136" s="63" t="s">
        <v>95</v>
      </c>
      <c r="F136" s="62">
        <f>'TC3'!E94</f>
        <v>112805</v>
      </c>
      <c r="G136" s="62">
        <f>'TC3'!F94</f>
        <v>249258.91899999999</v>
      </c>
      <c r="H136" s="61">
        <f>1000*G136/F136</f>
        <v>2209.6442444927088</v>
      </c>
      <c r="I136" s="63" t="s">
        <v>95</v>
      </c>
      <c r="J136" s="62">
        <f>'TC3'!H94</f>
        <v>91776</v>
      </c>
      <c r="K136" s="62">
        <f>'TC3'!I94</f>
        <v>199117.94699999999</v>
      </c>
      <c r="L136" s="61">
        <f>1000*K136/J136</f>
        <v>2169.6080347803349</v>
      </c>
      <c r="M136" s="63" t="s">
        <v>95</v>
      </c>
      <c r="N136" s="62">
        <f>'TC3'!K94</f>
        <v>70336</v>
      </c>
      <c r="O136" s="62">
        <f>'TC3'!L94</f>
        <v>165147.68400000001</v>
      </c>
      <c r="P136" s="61">
        <f>1000*O136/N136</f>
        <v>2347.9823134667881</v>
      </c>
      <c r="Q136" s="57"/>
      <c r="R136" s="57"/>
      <c r="S136" s="57"/>
      <c r="T136" s="57"/>
      <c r="U136" s="57"/>
      <c r="V136" s="57"/>
      <c r="W136" s="57"/>
      <c r="X136" s="57"/>
      <c r="Y136" s="57"/>
      <c r="Z136" s="57"/>
      <c r="AA136" s="57"/>
      <c r="AB136" s="57"/>
      <c r="AC136" s="57"/>
      <c r="AD136" s="57"/>
    </row>
    <row r="137" spans="1:30" ht="7.9" customHeight="1">
      <c r="A137" s="63" t="s">
        <v>94</v>
      </c>
      <c r="B137" s="62">
        <f>'TC3'!B96</f>
        <v>118829</v>
      </c>
      <c r="C137" s="62">
        <f>'TC3'!C96</f>
        <v>664621.17000000004</v>
      </c>
      <c r="D137" s="61">
        <f>1000*C137/B137</f>
        <v>5593.0889765966222</v>
      </c>
      <c r="E137" s="63" t="s">
        <v>96</v>
      </c>
      <c r="F137" s="62">
        <f>'TC3'!E95</f>
        <v>68273</v>
      </c>
      <c r="G137" s="62">
        <f>'TC3'!F95</f>
        <v>490935.04200000002</v>
      </c>
      <c r="H137" s="61">
        <f>1000*G137/F137</f>
        <v>7190.7641673868147</v>
      </c>
      <c r="I137" s="63" t="s">
        <v>96</v>
      </c>
      <c r="J137" s="62">
        <f>'TC3'!H95</f>
        <v>58972</v>
      </c>
      <c r="K137" s="62">
        <f>'TC3'!I95</f>
        <v>431156.99900000001</v>
      </c>
      <c r="L137" s="61">
        <f>1000*K137/J137</f>
        <v>7311.2154751407452</v>
      </c>
      <c r="M137" s="63" t="s">
        <v>96</v>
      </c>
      <c r="N137" s="62">
        <f>'TC3'!K95</f>
        <v>50676</v>
      </c>
      <c r="O137" s="62">
        <f>'TC3'!L95</f>
        <v>361301.3</v>
      </c>
      <c r="P137" s="61">
        <f>1000*O137/N137</f>
        <v>7129.6333570131819</v>
      </c>
      <c r="Q137" s="57"/>
      <c r="R137" s="57"/>
      <c r="S137" s="57"/>
      <c r="T137" s="57"/>
      <c r="U137" s="57"/>
      <c r="V137" s="57"/>
      <c r="W137" s="57"/>
      <c r="X137" s="57"/>
      <c r="Y137" s="57"/>
      <c r="Z137" s="57"/>
      <c r="AA137" s="57"/>
      <c r="AB137" s="57"/>
      <c r="AC137" s="57"/>
      <c r="AD137" s="57"/>
    </row>
    <row r="138" spans="1:30" ht="7.9" customHeight="1" thickBot="1">
      <c r="A138" s="60"/>
      <c r="B138" s="59">
        <f>B133-SUM(B120:B132)</f>
        <v>0</v>
      </c>
      <c r="C138" s="59">
        <f>C133-SUM(C120:C132)</f>
        <v>0</v>
      </c>
      <c r="D138" s="58"/>
      <c r="E138" s="60"/>
      <c r="F138" s="59">
        <f>F133-SUM(F120:F132)</f>
        <v>0</v>
      </c>
      <c r="G138" s="59">
        <f>G133-SUM(G120:G132)</f>
        <v>0.10000000149011612</v>
      </c>
      <c r="H138" s="58"/>
      <c r="I138" s="60"/>
      <c r="J138" s="59">
        <f>J133-SUM(J120:J132)</f>
        <v>0</v>
      </c>
      <c r="K138" s="59">
        <f>K133-SUM(K120:K132)</f>
        <v>0</v>
      </c>
      <c r="L138" s="58"/>
      <c r="M138" s="60"/>
      <c r="N138" s="59">
        <f>N133-SUM(N120:N132)</f>
        <v>0</v>
      </c>
      <c r="O138" s="59">
        <f>O133-SUM(O120:O132)</f>
        <v>0</v>
      </c>
      <c r="P138" s="58"/>
      <c r="Q138" s="57"/>
      <c r="R138" s="57"/>
      <c r="S138" s="57"/>
      <c r="T138" s="57"/>
      <c r="U138" s="57"/>
      <c r="V138" s="57"/>
      <c r="W138" s="57"/>
      <c r="X138" s="57"/>
      <c r="Y138" s="57"/>
      <c r="Z138" s="57"/>
      <c r="AA138" s="57"/>
      <c r="AB138" s="57"/>
      <c r="AC138" s="57"/>
      <c r="AD138" s="57"/>
    </row>
    <row r="139" spans="1:30" ht="7.9" customHeight="1" thickTop="1" thickBot="1">
      <c r="A139" s="491"/>
      <c r="B139" s="491"/>
      <c r="C139" s="491"/>
      <c r="D139" s="491"/>
      <c r="E139" s="491"/>
      <c r="F139" s="491"/>
      <c r="G139" s="491"/>
      <c r="H139" s="491"/>
      <c r="I139" s="491"/>
      <c r="J139" s="491"/>
      <c r="K139" s="491"/>
      <c r="L139" s="491"/>
      <c r="M139" s="491"/>
      <c r="N139" s="491"/>
      <c r="O139" s="491"/>
      <c r="P139" s="491"/>
      <c r="Q139" s="57"/>
      <c r="R139" s="57"/>
      <c r="S139" s="57"/>
      <c r="T139" s="57"/>
      <c r="U139" s="57"/>
      <c r="V139" s="57"/>
      <c r="W139" s="57"/>
      <c r="X139" s="57"/>
      <c r="Y139" s="57"/>
      <c r="Z139" s="57"/>
      <c r="AA139" s="57"/>
      <c r="AB139" s="57"/>
      <c r="AC139" s="57"/>
      <c r="AD139" s="57"/>
    </row>
    <row r="140" spans="1:30" ht="7.9" customHeight="1" thickTop="1">
      <c r="A140" s="488" t="s">
        <v>25</v>
      </c>
      <c r="B140" s="503"/>
      <c r="C140" s="503"/>
      <c r="D140" s="77"/>
      <c r="E140" s="488" t="s">
        <v>26</v>
      </c>
      <c r="F140" s="503"/>
      <c r="G140" s="503"/>
      <c r="H140" s="504"/>
      <c r="I140" s="488" t="s">
        <v>27</v>
      </c>
      <c r="J140" s="503"/>
      <c r="K140" s="503"/>
      <c r="L140" s="504"/>
      <c r="M140" s="488" t="s">
        <v>28</v>
      </c>
      <c r="N140" s="503"/>
      <c r="O140" s="503"/>
      <c r="P140" s="504"/>
      <c r="Q140" s="57"/>
      <c r="R140" s="57"/>
      <c r="S140" s="57"/>
      <c r="T140" s="57"/>
      <c r="U140" s="57"/>
      <c r="V140" s="57"/>
      <c r="W140" s="57"/>
      <c r="X140" s="57"/>
      <c r="Y140" s="57"/>
      <c r="Z140" s="57"/>
      <c r="AA140" s="57"/>
      <c r="AB140" s="57"/>
      <c r="AC140" s="57"/>
      <c r="AD140" s="57"/>
    </row>
    <row r="141" spans="1:30" ht="7.9" customHeight="1">
      <c r="A141" s="76" t="s">
        <v>47</v>
      </c>
      <c r="B141" s="75" t="s">
        <v>48</v>
      </c>
      <c r="C141" s="74" t="s">
        <v>49</v>
      </c>
      <c r="D141" s="71" t="s">
        <v>50</v>
      </c>
      <c r="E141" s="73" t="s">
        <v>47</v>
      </c>
      <c r="F141" s="73" t="s">
        <v>48</v>
      </c>
      <c r="G141" s="72" t="s">
        <v>49</v>
      </c>
      <c r="H141" s="71" t="s">
        <v>50</v>
      </c>
      <c r="I141" s="73" t="s">
        <v>47</v>
      </c>
      <c r="J141" s="73" t="s">
        <v>48</v>
      </c>
      <c r="K141" s="72" t="s">
        <v>49</v>
      </c>
      <c r="L141" s="71" t="s">
        <v>50</v>
      </c>
      <c r="M141" s="73" t="s">
        <v>47</v>
      </c>
      <c r="N141" s="73" t="s">
        <v>48</v>
      </c>
      <c r="O141" s="72" t="s">
        <v>49</v>
      </c>
      <c r="P141" s="71" t="s">
        <v>50</v>
      </c>
      <c r="Q141" s="57"/>
      <c r="R141" s="57"/>
      <c r="S141" s="57"/>
      <c r="T141" s="57"/>
      <c r="U141" s="57"/>
      <c r="V141" s="57"/>
      <c r="W141" s="57"/>
      <c r="X141" s="57"/>
      <c r="Y141" s="57"/>
      <c r="Z141" s="57"/>
      <c r="AA141" s="57"/>
      <c r="AB141" s="57"/>
      <c r="AC141" s="57"/>
      <c r="AD141" s="57"/>
    </row>
    <row r="142" spans="1:30" ht="7.9" customHeight="1">
      <c r="A142" s="70">
        <v>1</v>
      </c>
      <c r="B142" s="69">
        <f>B158+B157*(D159-D157)/(D159-D158)</f>
        <v>319473.0233579785</v>
      </c>
      <c r="C142" s="69">
        <f>B142*D142/1000</f>
        <v>731761.83448045736</v>
      </c>
      <c r="D142" s="67">
        <f>D158</f>
        <v>2290.5277784925761</v>
      </c>
      <c r="E142" s="70">
        <v>1</v>
      </c>
      <c r="F142" s="69">
        <f>F158+F157*(H159-H157)/(H159-H158)</f>
        <v>265935.00210750988</v>
      </c>
      <c r="G142" s="69">
        <f>F142*H142/1000</f>
        <v>617751.68487646896</v>
      </c>
      <c r="H142" s="67">
        <f>H158</f>
        <v>2322.9423730642638</v>
      </c>
      <c r="I142" s="70">
        <v>1</v>
      </c>
      <c r="J142" s="69">
        <f>J159+J158*(L160-L158)/(L160-L159)</f>
        <v>200790.7289446966</v>
      </c>
      <c r="K142" s="69">
        <f>J142*L142/1000</f>
        <v>442259.65343736659</v>
      </c>
      <c r="L142" s="67">
        <f>L159</f>
        <v>2202.5900088204635</v>
      </c>
      <c r="M142" s="70">
        <v>1</v>
      </c>
      <c r="N142" s="69">
        <f>N159+N158*(P160-P158)/(P160-P159)</f>
        <v>153220.8218072037</v>
      </c>
      <c r="O142" s="69">
        <f>N142*P142/1000</f>
        <v>330390.31718214985</v>
      </c>
      <c r="P142" s="67">
        <f>P159</f>
        <v>2156.3016911492409</v>
      </c>
      <c r="Q142" s="57"/>
      <c r="R142" s="57"/>
      <c r="S142" s="57"/>
      <c r="T142" s="57"/>
      <c r="U142" s="57"/>
      <c r="V142" s="57"/>
      <c r="W142" s="57"/>
      <c r="X142" s="57"/>
      <c r="Y142" s="57"/>
      <c r="Z142" s="57"/>
      <c r="AA142" s="57"/>
      <c r="AB142" s="57"/>
      <c r="AC142" s="57"/>
      <c r="AD142" s="57"/>
    </row>
    <row r="143" spans="1:30" ht="7.9" customHeight="1">
      <c r="A143" s="70">
        <v>5000</v>
      </c>
      <c r="B143" s="69">
        <f>B159+B157*(D157-D158)/(D159-D158)</f>
        <v>58171.962608721442</v>
      </c>
      <c r="C143" s="69">
        <f>B143*D143/1000</f>
        <v>439060.68162217352</v>
      </c>
      <c r="D143" s="67">
        <f>D159</f>
        <v>7547.6339791971759</v>
      </c>
      <c r="E143" s="70">
        <v>5000</v>
      </c>
      <c r="F143" s="69">
        <f>F159+F157*(H157-H158)/(H159-H158)</f>
        <v>86473.983854290185</v>
      </c>
      <c r="G143" s="69">
        <f>F143*H143/1000</f>
        <v>659132.75467710081</v>
      </c>
      <c r="H143" s="67">
        <f>H159</f>
        <v>7622.3243720070568</v>
      </c>
      <c r="I143" s="70">
        <v>5000</v>
      </c>
      <c r="J143" s="69">
        <f>J160+J158*(L158-L159)/(L160-L159)</f>
        <v>161364.29956970338</v>
      </c>
      <c r="K143" s="69">
        <f>J143*L143/1000</f>
        <v>1136651.4819630953</v>
      </c>
      <c r="L143" s="67">
        <f>L160</f>
        <v>7044.0084020697777</v>
      </c>
      <c r="M143" s="70">
        <v>5000</v>
      </c>
      <c r="N143" s="69">
        <f>N160+N158*(P158-P159)/(P160-P159)</f>
        <v>183420.70383569624</v>
      </c>
      <c r="O143" s="69">
        <f>N143*P143/1000</f>
        <v>1259469.7833499429</v>
      </c>
      <c r="P143" s="67">
        <f>P160</f>
        <v>6866.5628089517359</v>
      </c>
      <c r="Q143" s="57"/>
      <c r="R143" s="57"/>
      <c r="S143" s="57"/>
      <c r="T143" s="57"/>
      <c r="U143" s="57"/>
      <c r="V143" s="57"/>
      <c r="W143" s="57"/>
      <c r="X143" s="57"/>
      <c r="Y143" s="57"/>
      <c r="Z143" s="57"/>
      <c r="AA143" s="57"/>
      <c r="AB143" s="57"/>
      <c r="AC143" s="57"/>
      <c r="AD143" s="57"/>
    </row>
    <row r="144" spans="1:30" ht="7.9" customHeight="1">
      <c r="A144" s="70">
        <v>10000</v>
      </c>
      <c r="B144" s="68">
        <v>131887</v>
      </c>
      <c r="C144" s="68">
        <v>3256005.4739999999</v>
      </c>
      <c r="D144" s="67">
        <f t="shared" ref="D144:D152" si="24">1000*C144/B144</f>
        <v>24687.842425712923</v>
      </c>
      <c r="E144" s="68">
        <v>10000</v>
      </c>
      <c r="F144" s="68">
        <v>130120</v>
      </c>
      <c r="G144" s="68">
        <v>3352123.2039999999</v>
      </c>
      <c r="H144" s="67">
        <f t="shared" ref="H144:H156" si="25">1000*G144/F144</f>
        <v>25761.783000307409</v>
      </c>
      <c r="I144" s="68">
        <v>10000</v>
      </c>
      <c r="J144" s="68">
        <v>126032</v>
      </c>
      <c r="K144" s="68">
        <v>3161548</v>
      </c>
      <c r="L144" s="67">
        <f t="shared" ref="L144:L154" si="26">1000*K144/J144</f>
        <v>25085.279928906944</v>
      </c>
      <c r="M144" s="68">
        <v>10000</v>
      </c>
      <c r="N144" s="68">
        <v>118142</v>
      </c>
      <c r="O144" s="68">
        <v>2989053</v>
      </c>
      <c r="P144" s="67">
        <f t="shared" ref="P144:P157" si="27">1000*O144/N144</f>
        <v>25300.51124917472</v>
      </c>
      <c r="Q144" s="57"/>
      <c r="R144" s="57"/>
      <c r="S144" s="57"/>
      <c r="T144" s="57"/>
      <c r="U144" s="57"/>
      <c r="V144" s="57"/>
      <c r="W144" s="57"/>
      <c r="X144" s="57"/>
      <c r="Y144" s="57"/>
      <c r="Z144" s="57"/>
      <c r="AA144" s="57"/>
      <c r="AB144" s="57"/>
      <c r="AC144" s="57"/>
      <c r="AD144" s="57"/>
    </row>
    <row r="145" spans="1:30" ht="7.9" customHeight="1">
      <c r="A145" s="70">
        <v>50000</v>
      </c>
      <c r="B145" s="68">
        <v>42151</v>
      </c>
      <c r="C145" s="68">
        <v>2887732.6719999998</v>
      </c>
      <c r="D145" s="67">
        <f t="shared" si="24"/>
        <v>68509.232805864624</v>
      </c>
      <c r="E145" s="68">
        <v>50000</v>
      </c>
      <c r="F145" s="68">
        <v>48258</v>
      </c>
      <c r="G145" s="68">
        <v>3382290.8319999999</v>
      </c>
      <c r="H145" s="67">
        <f t="shared" si="25"/>
        <v>70087.671101164568</v>
      </c>
      <c r="I145" s="68">
        <v>50000</v>
      </c>
      <c r="J145" s="68">
        <v>49397</v>
      </c>
      <c r="K145" s="68">
        <v>3526068</v>
      </c>
      <c r="L145" s="67">
        <f t="shared" si="26"/>
        <v>71382.229690062144</v>
      </c>
      <c r="M145" s="68">
        <v>50000</v>
      </c>
      <c r="N145" s="68">
        <v>49448</v>
      </c>
      <c r="O145" s="68">
        <v>3510372</v>
      </c>
      <c r="P145" s="67">
        <f t="shared" si="27"/>
        <v>70991.182656528064</v>
      </c>
      <c r="Q145" s="57"/>
      <c r="R145" s="57"/>
      <c r="S145" s="57"/>
      <c r="T145" s="57"/>
      <c r="U145" s="57"/>
      <c r="V145" s="57"/>
      <c r="W145" s="57"/>
      <c r="X145" s="57"/>
      <c r="Y145" s="57"/>
      <c r="Z145" s="57"/>
      <c r="AA145" s="57"/>
      <c r="AB145" s="57"/>
      <c r="AC145" s="57"/>
      <c r="AD145" s="57"/>
    </row>
    <row r="146" spans="1:30" ht="7.9" customHeight="1">
      <c r="A146" s="70">
        <v>100000</v>
      </c>
      <c r="B146" s="68">
        <v>27357</v>
      </c>
      <c r="C146" s="68">
        <v>4180994.8569999998</v>
      </c>
      <c r="D146" s="67">
        <f t="shared" si="24"/>
        <v>152830.89728405891</v>
      </c>
      <c r="E146" s="68">
        <v>100000</v>
      </c>
      <c r="F146" s="68">
        <v>34266</v>
      </c>
      <c r="G146" s="68">
        <v>5323231.2170000002</v>
      </c>
      <c r="H146" s="67">
        <f t="shared" si="25"/>
        <v>155350.23688204051</v>
      </c>
      <c r="I146" s="68">
        <v>100000</v>
      </c>
      <c r="J146" s="68">
        <v>40894</v>
      </c>
      <c r="K146" s="68">
        <v>6333430</v>
      </c>
      <c r="L146" s="67">
        <f t="shared" si="26"/>
        <v>154874.30918961216</v>
      </c>
      <c r="M146" s="68">
        <v>100000</v>
      </c>
      <c r="N146" s="68">
        <v>43156</v>
      </c>
      <c r="O146" s="68">
        <v>6689267</v>
      </c>
      <c r="P146" s="67">
        <f t="shared" si="27"/>
        <v>155002.01594216333</v>
      </c>
      <c r="Q146" s="57"/>
      <c r="R146" s="57"/>
      <c r="S146" s="57"/>
      <c r="T146" s="57"/>
      <c r="U146" s="57"/>
      <c r="V146" s="57"/>
      <c r="W146" s="57"/>
      <c r="X146" s="57"/>
      <c r="Y146" s="57"/>
      <c r="Z146" s="57"/>
      <c r="AA146" s="57"/>
      <c r="AB146" s="57"/>
      <c r="AC146" s="57"/>
      <c r="AD146" s="57"/>
    </row>
    <row r="147" spans="1:30" ht="7.9" customHeight="1">
      <c r="A147" s="70">
        <v>250000</v>
      </c>
      <c r="B147" s="68">
        <v>8513</v>
      </c>
      <c r="C147" s="68">
        <v>2895172.3739999998</v>
      </c>
      <c r="D147" s="67">
        <f t="shared" si="24"/>
        <v>340088.37941971101</v>
      </c>
      <c r="E147" s="68">
        <v>250000</v>
      </c>
      <c r="F147" s="68">
        <v>11880</v>
      </c>
      <c r="G147" s="68">
        <v>4066803.3</v>
      </c>
      <c r="H147" s="67">
        <f t="shared" si="25"/>
        <v>342323.51010101009</v>
      </c>
      <c r="I147" s="68">
        <v>250000</v>
      </c>
      <c r="J147" s="68">
        <v>15119</v>
      </c>
      <c r="K147" s="68">
        <v>5234351</v>
      </c>
      <c r="L147" s="67">
        <f t="shared" si="26"/>
        <v>346210.1329453006</v>
      </c>
      <c r="M147" s="68">
        <v>250000</v>
      </c>
      <c r="N147" s="68">
        <v>16242</v>
      </c>
      <c r="O147" s="68">
        <v>5629526</v>
      </c>
      <c r="P147" s="67">
        <f t="shared" si="27"/>
        <v>346603.00455608917</v>
      </c>
      <c r="Q147" s="57"/>
      <c r="R147" s="57"/>
      <c r="S147" s="57"/>
      <c r="T147" s="57"/>
      <c r="U147" s="57"/>
      <c r="V147" s="57"/>
      <c r="W147" s="57"/>
      <c r="X147" s="57"/>
      <c r="Y147" s="57"/>
      <c r="Z147" s="57"/>
      <c r="AA147" s="57"/>
      <c r="AB147" s="57"/>
      <c r="AC147" s="57"/>
      <c r="AD147" s="57"/>
    </row>
    <row r="148" spans="1:30" ht="7.9" customHeight="1">
      <c r="A148" s="70">
        <v>500000</v>
      </c>
      <c r="B148" s="68">
        <v>3464</v>
      </c>
      <c r="C148" s="68">
        <v>2382102.0750000002</v>
      </c>
      <c r="D148" s="67">
        <f t="shared" si="24"/>
        <v>687673.80918013852</v>
      </c>
      <c r="E148" s="68">
        <v>500000</v>
      </c>
      <c r="F148" s="68">
        <v>5018</v>
      </c>
      <c r="G148" s="68">
        <v>3480121.3810000001</v>
      </c>
      <c r="H148" s="67">
        <f t="shared" si="25"/>
        <v>693527.57692307688</v>
      </c>
      <c r="I148" s="68">
        <v>500000</v>
      </c>
      <c r="J148" s="68">
        <v>7026</v>
      </c>
      <c r="K148" s="68">
        <v>4845090</v>
      </c>
      <c r="L148" s="67">
        <f t="shared" si="26"/>
        <v>689594.36379163107</v>
      </c>
      <c r="M148" s="68">
        <v>500000</v>
      </c>
      <c r="N148" s="68">
        <v>7330</v>
      </c>
      <c r="O148" s="68">
        <v>5043898</v>
      </c>
      <c r="P148" s="67">
        <f t="shared" si="27"/>
        <v>688117.05320600269</v>
      </c>
      <c r="Q148" s="57"/>
      <c r="R148" s="57"/>
      <c r="S148" s="57"/>
      <c r="T148" s="57"/>
      <c r="U148" s="57"/>
      <c r="V148" s="57"/>
      <c r="W148" s="57"/>
      <c r="X148" s="57"/>
      <c r="Y148" s="57"/>
      <c r="Z148" s="57"/>
      <c r="AA148" s="57"/>
      <c r="AB148" s="57"/>
      <c r="AC148" s="57"/>
      <c r="AD148" s="57"/>
    </row>
    <row r="149" spans="1:30" ht="7.9" customHeight="1">
      <c r="A149" s="70">
        <v>1000000</v>
      </c>
      <c r="B149" s="68">
        <v>1203</v>
      </c>
      <c r="C149" s="68">
        <v>1674274.69</v>
      </c>
      <c r="D149" s="67">
        <f t="shared" si="24"/>
        <v>1391749.5344970906</v>
      </c>
      <c r="E149" s="68">
        <v>1000000</v>
      </c>
      <c r="F149" s="68">
        <v>2097</v>
      </c>
      <c r="G149" s="68">
        <v>2881707.3190000001</v>
      </c>
      <c r="H149" s="67">
        <f t="shared" si="25"/>
        <v>1374204.7300906056</v>
      </c>
      <c r="I149" s="68">
        <v>1000000</v>
      </c>
      <c r="J149" s="68">
        <v>2984</v>
      </c>
      <c r="K149" s="68">
        <v>4085168</v>
      </c>
      <c r="L149" s="67">
        <f t="shared" si="26"/>
        <v>1369024.128686327</v>
      </c>
      <c r="M149" s="68">
        <v>1000000</v>
      </c>
      <c r="N149" s="68">
        <v>3164</v>
      </c>
      <c r="O149" s="68">
        <v>4317949</v>
      </c>
      <c r="P149" s="67">
        <f t="shared" si="27"/>
        <v>1364712.0733249052</v>
      </c>
      <c r="Q149" s="57"/>
      <c r="R149" s="57"/>
      <c r="S149" s="57"/>
      <c r="T149" s="57"/>
      <c r="U149" s="57"/>
      <c r="V149" s="57"/>
      <c r="W149" s="57"/>
      <c r="X149" s="57"/>
      <c r="Y149" s="57"/>
      <c r="Z149" s="57"/>
      <c r="AA149" s="57"/>
      <c r="AB149" s="57"/>
      <c r="AC149" s="57"/>
      <c r="AD149" s="57"/>
    </row>
    <row r="150" spans="1:30" ht="7.9" customHeight="1">
      <c r="A150" s="70">
        <v>2000000</v>
      </c>
      <c r="B150" s="68">
        <v>510</v>
      </c>
      <c r="C150" s="68">
        <v>1508739.412</v>
      </c>
      <c r="D150" s="67">
        <f t="shared" si="24"/>
        <v>2958312.5725490195</v>
      </c>
      <c r="E150" s="68">
        <v>2000000</v>
      </c>
      <c r="F150" s="68">
        <v>938</v>
      </c>
      <c r="G150" s="68">
        <v>2814894.6869999999</v>
      </c>
      <c r="H150" s="67">
        <f t="shared" si="25"/>
        <v>3000953.8240938168</v>
      </c>
      <c r="I150" s="68">
        <v>2000000</v>
      </c>
      <c r="J150" s="68">
        <v>1451</v>
      </c>
      <c r="K150" s="68">
        <v>4289878</v>
      </c>
      <c r="L150" s="67">
        <f t="shared" si="26"/>
        <v>2956497.5878704344</v>
      </c>
      <c r="M150" s="68">
        <v>2000000</v>
      </c>
      <c r="N150" s="68">
        <v>1397</v>
      </c>
      <c r="O150" s="68">
        <v>4190542</v>
      </c>
      <c r="P150" s="67">
        <f t="shared" si="27"/>
        <v>2999672.1546170367</v>
      </c>
      <c r="Q150" s="57"/>
      <c r="R150" s="57"/>
      <c r="S150" s="57"/>
      <c r="T150" s="57"/>
      <c r="U150" s="57"/>
      <c r="V150" s="57"/>
      <c r="W150" s="57"/>
      <c r="X150" s="57"/>
      <c r="Y150" s="57"/>
      <c r="Z150" s="57"/>
      <c r="AA150" s="57"/>
      <c r="AB150" s="57"/>
      <c r="AC150" s="57"/>
      <c r="AD150" s="57"/>
    </row>
    <row r="151" spans="1:30" ht="7.9" customHeight="1">
      <c r="A151" s="70">
        <v>5000000</v>
      </c>
      <c r="B151" s="68">
        <v>104</v>
      </c>
      <c r="C151" s="68">
        <v>690191.09199999995</v>
      </c>
      <c r="D151" s="67">
        <f t="shared" si="24"/>
        <v>6636452.807692308</v>
      </c>
      <c r="E151" s="68">
        <v>5000000</v>
      </c>
      <c r="F151" s="68">
        <v>196</v>
      </c>
      <c r="G151" s="68">
        <v>1328117.5830000001</v>
      </c>
      <c r="H151" s="67">
        <f t="shared" si="25"/>
        <v>6776110.1173469387</v>
      </c>
      <c r="I151" s="68">
        <v>5000000</v>
      </c>
      <c r="J151" s="68">
        <v>326</v>
      </c>
      <c r="K151" s="68">
        <v>2224787</v>
      </c>
      <c r="L151" s="67">
        <f t="shared" si="26"/>
        <v>6824500</v>
      </c>
      <c r="M151" s="68">
        <v>5000000</v>
      </c>
      <c r="N151" s="68">
        <v>332</v>
      </c>
      <c r="O151" s="68">
        <v>2236685</v>
      </c>
      <c r="P151" s="67">
        <f t="shared" si="27"/>
        <v>6737003.0120481923</v>
      </c>
      <c r="Q151" s="57"/>
      <c r="R151" s="57"/>
      <c r="S151" s="57"/>
      <c r="T151" s="57"/>
      <c r="U151" s="57"/>
      <c r="V151" s="57"/>
      <c r="W151" s="57"/>
      <c r="X151" s="57"/>
      <c r="Y151" s="57"/>
      <c r="Z151" s="57"/>
      <c r="AA151" s="57"/>
      <c r="AB151" s="57"/>
      <c r="AC151" s="57"/>
      <c r="AD151" s="57"/>
    </row>
    <row r="152" spans="1:30" ht="7.9" customHeight="1">
      <c r="A152" s="70">
        <v>10000000</v>
      </c>
      <c r="B152" s="68">
        <v>40</v>
      </c>
      <c r="C152" s="68">
        <v>675772.19400000002</v>
      </c>
      <c r="D152" s="67">
        <f t="shared" si="24"/>
        <v>16894304.850000001</v>
      </c>
      <c r="E152" s="68">
        <v>10000000</v>
      </c>
      <c r="F152" s="68">
        <v>60</v>
      </c>
      <c r="G152" s="68">
        <v>841439.18299999996</v>
      </c>
      <c r="H152" s="67">
        <f t="shared" si="25"/>
        <v>14023986.383333333</v>
      </c>
      <c r="I152" s="68">
        <v>10000000</v>
      </c>
      <c r="J152" s="68">
        <v>93</v>
      </c>
      <c r="K152" s="68">
        <v>1214230</v>
      </c>
      <c r="L152" s="67">
        <f t="shared" si="26"/>
        <v>13056236.559139784</v>
      </c>
      <c r="M152" s="68">
        <v>10000000</v>
      </c>
      <c r="N152" s="68">
        <v>112</v>
      </c>
      <c r="O152" s="68">
        <v>1454110</v>
      </c>
      <c r="P152" s="67">
        <f t="shared" si="27"/>
        <v>12983125</v>
      </c>
      <c r="Q152" s="57"/>
      <c r="R152" s="57"/>
      <c r="S152" s="57"/>
      <c r="T152" s="57"/>
      <c r="U152" s="57"/>
      <c r="V152" s="57"/>
      <c r="W152" s="57"/>
      <c r="X152" s="57"/>
      <c r="Y152" s="57"/>
      <c r="Z152" s="57"/>
      <c r="AA152" s="57"/>
      <c r="AB152" s="57"/>
      <c r="AC152" s="57"/>
      <c r="AD152" s="57"/>
    </row>
    <row r="153" spans="1:30" ht="7.9" customHeight="1">
      <c r="A153" s="70">
        <v>50000000</v>
      </c>
      <c r="B153" s="68">
        <v>0</v>
      </c>
      <c r="C153" s="68">
        <v>0</v>
      </c>
      <c r="D153" s="67"/>
      <c r="E153" s="68">
        <v>50000000</v>
      </c>
      <c r="F153" s="68">
        <v>2</v>
      </c>
      <c r="G153" s="68">
        <v>125379.423</v>
      </c>
      <c r="H153" s="67">
        <f t="shared" si="25"/>
        <v>62689711.5</v>
      </c>
      <c r="I153" s="68">
        <v>20000000</v>
      </c>
      <c r="J153" s="68">
        <v>30</v>
      </c>
      <c r="K153" s="68">
        <v>881175</v>
      </c>
      <c r="L153" s="67">
        <f t="shared" si="26"/>
        <v>29372500</v>
      </c>
      <c r="M153" s="68">
        <v>20000000</v>
      </c>
      <c r="N153" s="68">
        <v>38</v>
      </c>
      <c r="O153" s="68">
        <v>1154089</v>
      </c>
      <c r="P153" s="67">
        <f t="shared" si="27"/>
        <v>30370763.157894738</v>
      </c>
      <c r="Q153" s="57"/>
      <c r="R153" s="57"/>
      <c r="S153" s="57"/>
      <c r="T153" s="57"/>
      <c r="U153" s="57"/>
      <c r="V153" s="57"/>
      <c r="W153" s="57"/>
      <c r="X153" s="57"/>
      <c r="Y153" s="57"/>
      <c r="Z153" s="57"/>
      <c r="AA153" s="57"/>
      <c r="AB153" s="57"/>
      <c r="AC153" s="57"/>
      <c r="AD153" s="57"/>
    </row>
    <row r="154" spans="1:30" ht="7.9" customHeight="1">
      <c r="A154" s="70">
        <v>150000000</v>
      </c>
      <c r="B154" s="68">
        <v>0</v>
      </c>
      <c r="C154" s="68">
        <v>0</v>
      </c>
      <c r="D154" s="67"/>
      <c r="E154" s="68">
        <v>150000000</v>
      </c>
      <c r="F154" s="68">
        <v>2</v>
      </c>
      <c r="G154" s="68">
        <v>375063.31599999999</v>
      </c>
      <c r="H154" s="67">
        <f t="shared" si="25"/>
        <v>187531658</v>
      </c>
      <c r="I154" s="68">
        <v>50000000</v>
      </c>
      <c r="J154" s="68">
        <v>2</v>
      </c>
      <c r="K154" s="68">
        <v>121324</v>
      </c>
      <c r="L154" s="67">
        <f t="shared" si="26"/>
        <v>60662000</v>
      </c>
      <c r="M154" s="68">
        <v>50000000</v>
      </c>
      <c r="N154" s="68">
        <v>4</v>
      </c>
      <c r="O154" s="68">
        <v>308937</v>
      </c>
      <c r="P154" s="67">
        <f t="shared" si="27"/>
        <v>77234250</v>
      </c>
      <c r="Q154" s="57"/>
      <c r="R154" s="57"/>
      <c r="S154" s="57"/>
      <c r="T154" s="57"/>
      <c r="U154" s="57"/>
      <c r="V154" s="57"/>
      <c r="W154" s="57"/>
      <c r="X154" s="57"/>
      <c r="Y154" s="57"/>
      <c r="Z154" s="57"/>
      <c r="AA154" s="57"/>
      <c r="AB154" s="57"/>
      <c r="AC154" s="57"/>
      <c r="AD154" s="57"/>
    </row>
    <row r="155" spans="1:30" ht="7.9" customHeight="1" thickBot="1">
      <c r="A155" s="66" t="s">
        <v>4</v>
      </c>
      <c r="B155" s="65">
        <f>1000*'TC1'!$B$149</f>
        <v>592873.98596670001</v>
      </c>
      <c r="C155" s="65">
        <f>C156+C157</f>
        <v>21321807.35610263</v>
      </c>
      <c r="D155" s="64">
        <f>1000*C155/B155</f>
        <v>35963.47261102499</v>
      </c>
      <c r="E155" s="66" t="s">
        <v>4</v>
      </c>
      <c r="F155" s="65">
        <f>1000*'TC1'!$B$150</f>
        <v>585245.98596180009</v>
      </c>
      <c r="G155" s="65">
        <f>G156+G157</f>
        <v>29248055.88455357</v>
      </c>
      <c r="H155" s="64">
        <f t="shared" si="25"/>
        <v>49975.662518192199</v>
      </c>
      <c r="I155" s="68">
        <v>100000000</v>
      </c>
      <c r="J155" s="68">
        <v>0</v>
      </c>
      <c r="K155" s="68">
        <v>0</v>
      </c>
      <c r="L155" s="67"/>
      <c r="M155" s="68">
        <v>100000000</v>
      </c>
      <c r="N155" s="68">
        <v>1</v>
      </c>
      <c r="O155" s="68">
        <v>109184</v>
      </c>
      <c r="P155" s="67">
        <f t="shared" si="27"/>
        <v>109184000</v>
      </c>
      <c r="Q155" s="57"/>
      <c r="R155" s="57"/>
      <c r="S155" s="57"/>
      <c r="T155" s="57"/>
      <c r="U155" s="57"/>
      <c r="V155" s="57"/>
      <c r="W155" s="57"/>
      <c r="X155" s="57"/>
      <c r="Y155" s="57"/>
      <c r="Z155" s="57"/>
      <c r="AA155" s="57"/>
      <c r="AB155" s="57"/>
      <c r="AC155" s="57"/>
      <c r="AD155" s="57"/>
    </row>
    <row r="156" spans="1:30" ht="7.9" customHeight="1" thickTop="1" thickBot="1">
      <c r="A156" s="63" t="s">
        <v>83</v>
      </c>
      <c r="B156" s="62">
        <f>'TC3'!B124</f>
        <v>346213</v>
      </c>
      <c r="C156" s="62">
        <f>'TC3'!C124</f>
        <v>20731011.320999999</v>
      </c>
      <c r="D156" s="61">
        <f>1000*C156/B156</f>
        <v>59879.355544130347</v>
      </c>
      <c r="E156" s="63" t="s">
        <v>83</v>
      </c>
      <c r="F156" s="62">
        <f>'TC3'!E124</f>
        <v>354581</v>
      </c>
      <c r="G156" s="62">
        <f>'TC3'!F124</f>
        <v>28506289.916999999</v>
      </c>
      <c r="H156" s="61">
        <f t="shared" si="25"/>
        <v>80394.296132618503</v>
      </c>
      <c r="I156" s="66" t="s">
        <v>4</v>
      </c>
      <c r="J156" s="65">
        <f>1000*'TC1'!$B$151</f>
        <v>605509.02851440001</v>
      </c>
      <c r="K156" s="65">
        <f>K157+K158</f>
        <v>37495960.135400459</v>
      </c>
      <c r="L156" s="64">
        <f>1000*K156/J156</f>
        <v>61924.692068416851</v>
      </c>
      <c r="M156" s="66" t="s">
        <v>4</v>
      </c>
      <c r="N156" s="65">
        <f>1000*'TC1'!$B$152</f>
        <v>576007.52564289991</v>
      </c>
      <c r="O156" s="65">
        <f>O157+O158</f>
        <v>39223472.100532092</v>
      </c>
      <c r="P156" s="64">
        <f t="shared" si="27"/>
        <v>68095.416039492804</v>
      </c>
      <c r="Q156" s="57"/>
      <c r="R156" s="57"/>
      <c r="S156" s="57"/>
      <c r="T156" s="57"/>
      <c r="U156" s="57"/>
      <c r="V156" s="57"/>
      <c r="W156" s="57"/>
      <c r="X156" s="57"/>
      <c r="Y156" s="57"/>
      <c r="Z156" s="57"/>
      <c r="AA156" s="57"/>
      <c r="AB156" s="57"/>
      <c r="AC156" s="57"/>
      <c r="AD156" s="57"/>
    </row>
    <row r="157" spans="1:30" ht="7.9" customHeight="1" thickTop="1">
      <c r="A157" s="63" t="s">
        <v>84</v>
      </c>
      <c r="B157" s="62">
        <f>B155-B156</f>
        <v>246660.98596670001</v>
      </c>
      <c r="C157" s="62">
        <f>B157*D157/1000</f>
        <v>590796.03510263108</v>
      </c>
      <c r="D157" s="61">
        <f>$B$265*D156</f>
        <v>2395.174221765214</v>
      </c>
      <c r="E157" s="63" t="s">
        <v>84</v>
      </c>
      <c r="F157" s="62">
        <f>F155-F156</f>
        <v>230664.98596180009</v>
      </c>
      <c r="G157" s="62">
        <f>F157*H157/1000</f>
        <v>741765.96755356982</v>
      </c>
      <c r="H157" s="61">
        <f>$B$265*H156</f>
        <v>3215.7718453047401</v>
      </c>
      <c r="I157" s="63" t="s">
        <v>83</v>
      </c>
      <c r="J157" s="62">
        <f>'TC3'!H126</f>
        <v>332276</v>
      </c>
      <c r="K157" s="62">
        <f>'TC3'!I126</f>
        <v>36301907</v>
      </c>
      <c r="L157" s="61">
        <f>1000*K157/J157</f>
        <v>109252.26919789573</v>
      </c>
      <c r="M157" s="63" t="s">
        <v>83</v>
      </c>
      <c r="N157" s="62">
        <f>'TC3'!K125</f>
        <v>313250</v>
      </c>
      <c r="O157" s="62">
        <f>'TC3'!L125</f>
        <v>37950152</v>
      </c>
      <c r="P157" s="61">
        <f t="shared" si="27"/>
        <v>121149.72705506784</v>
      </c>
      <c r="Q157" s="57"/>
      <c r="R157" s="57"/>
      <c r="S157" s="57"/>
      <c r="T157" s="57"/>
      <c r="U157" s="57"/>
      <c r="V157" s="57"/>
      <c r="W157" s="57"/>
      <c r="X157" s="57"/>
      <c r="Y157" s="57"/>
      <c r="Z157" s="57"/>
      <c r="AA157" s="57"/>
      <c r="AB157" s="57"/>
      <c r="AC157" s="57"/>
      <c r="AD157" s="57"/>
    </row>
    <row r="158" spans="1:30" ht="7.9" customHeight="1">
      <c r="A158" s="63" t="s">
        <v>95</v>
      </c>
      <c r="B158" s="62">
        <f>'TC3'!B111</f>
        <v>77722</v>
      </c>
      <c r="C158" s="62">
        <f>'TC3'!C111</f>
        <v>178024.4</v>
      </c>
      <c r="D158" s="61">
        <f>1000*C158/B158</f>
        <v>2290.5277784925761</v>
      </c>
      <c r="E158" s="63" t="s">
        <v>95</v>
      </c>
      <c r="F158" s="62">
        <f>'TC3'!E111</f>
        <v>74132</v>
      </c>
      <c r="G158" s="62">
        <f>'TC3'!F111</f>
        <v>172204.364</v>
      </c>
      <c r="H158" s="61">
        <f>1000*G158/F158</f>
        <v>2322.9423730642638</v>
      </c>
      <c r="I158" s="63" t="s">
        <v>84</v>
      </c>
      <c r="J158" s="62">
        <f>J156-J157</f>
        <v>273233.02851440001</v>
      </c>
      <c r="K158" s="62">
        <f>J158*L158/1000</f>
        <v>1194053.135400462</v>
      </c>
      <c r="L158" s="61">
        <f>$B$265*L157</f>
        <v>4370.090767915829</v>
      </c>
      <c r="M158" s="63" t="s">
        <v>84</v>
      </c>
      <c r="N158" s="62">
        <f>N156-N157</f>
        <v>262757.52564289991</v>
      </c>
      <c r="O158" s="62">
        <f>N158*P158/1000</f>
        <v>1273320.1005320926</v>
      </c>
      <c r="P158" s="61">
        <f>$B$265*P157</f>
        <v>4845.9890822027137</v>
      </c>
      <c r="Q158" s="57"/>
      <c r="R158" s="57"/>
      <c r="S158" s="57"/>
      <c r="T158" s="57"/>
      <c r="U158" s="57"/>
      <c r="V158" s="57"/>
      <c r="W158" s="57"/>
      <c r="X158" s="57"/>
      <c r="Y158" s="57"/>
      <c r="Z158" s="57"/>
      <c r="AA158" s="57"/>
      <c r="AB158" s="57"/>
      <c r="AC158" s="57"/>
      <c r="AD158" s="57"/>
    </row>
    <row r="159" spans="1:30" ht="7.9" customHeight="1">
      <c r="A159" s="63" t="s">
        <v>96</v>
      </c>
      <c r="B159" s="62">
        <f>'TC3'!B112</f>
        <v>53262</v>
      </c>
      <c r="C159" s="62">
        <f>'TC3'!C112</f>
        <v>402002.08100000001</v>
      </c>
      <c r="D159" s="61">
        <f>1000*C159/B159</f>
        <v>7547.6339791971759</v>
      </c>
      <c r="E159" s="63" t="s">
        <v>96</v>
      </c>
      <c r="F159" s="62">
        <f>'TC3'!E112</f>
        <v>47612</v>
      </c>
      <c r="G159" s="62">
        <f>'TC3'!F112</f>
        <v>362914.10800000001</v>
      </c>
      <c r="H159" s="61">
        <f>1000*G159/F159</f>
        <v>7622.3243720070568</v>
      </c>
      <c r="I159" s="63" t="s">
        <v>95</v>
      </c>
      <c r="J159" s="62">
        <f>'TC3'!H111</f>
        <v>49884</v>
      </c>
      <c r="K159" s="62">
        <f>'TC3'!I111</f>
        <v>109874</v>
      </c>
      <c r="L159" s="61">
        <f>1000*K159/J159</f>
        <v>2202.5900088204635</v>
      </c>
      <c r="M159" s="63" t="s">
        <v>95</v>
      </c>
      <c r="N159" s="62">
        <f>'TC3'!K111</f>
        <v>40505</v>
      </c>
      <c r="O159" s="62">
        <f>'TC3'!L111</f>
        <v>87341</v>
      </c>
      <c r="P159" s="61">
        <f>1000*O159/N159</f>
        <v>2156.3016911492409</v>
      </c>
      <c r="Q159" s="57"/>
      <c r="R159" s="57"/>
      <c r="S159" s="57"/>
      <c r="T159" s="57"/>
      <c r="U159" s="57"/>
      <c r="V159" s="57"/>
      <c r="W159" s="57"/>
      <c r="X159" s="57"/>
      <c r="Y159" s="57"/>
      <c r="Z159" s="57"/>
      <c r="AA159" s="57"/>
      <c r="AB159" s="57"/>
      <c r="AC159" s="57"/>
      <c r="AD159" s="57"/>
    </row>
    <row r="160" spans="1:30" ht="7.9" customHeight="1" thickBot="1">
      <c r="A160" s="60"/>
      <c r="B160" s="59">
        <f>B155-SUM(B142:B154)</f>
        <v>0</v>
      </c>
      <c r="C160" s="59">
        <f>C155-SUM(C142:C154)</f>
        <v>0</v>
      </c>
      <c r="D160" s="58"/>
      <c r="E160" s="60"/>
      <c r="F160" s="59">
        <f>F155-SUM(F142:F154)</f>
        <v>0</v>
      </c>
      <c r="G160" s="59">
        <f>G155-SUM(G142:G154)</f>
        <v>0</v>
      </c>
      <c r="H160" s="58"/>
      <c r="I160" s="63" t="s">
        <v>96</v>
      </c>
      <c r="J160" s="62">
        <f>'TC3'!H112</f>
        <v>39038</v>
      </c>
      <c r="K160" s="62">
        <f>'TC3'!I112</f>
        <v>274984</v>
      </c>
      <c r="L160" s="61">
        <f>1000*K160/J160</f>
        <v>7044.0084020697777</v>
      </c>
      <c r="M160" s="63" t="s">
        <v>96</v>
      </c>
      <c r="N160" s="62">
        <f>'TC3'!K112</f>
        <v>33379</v>
      </c>
      <c r="O160" s="62">
        <f>'TC3'!L112</f>
        <v>229199</v>
      </c>
      <c r="P160" s="61">
        <f>1000*O160/N160</f>
        <v>6866.5628089517359</v>
      </c>
      <c r="Q160" s="57"/>
      <c r="R160" s="57"/>
      <c r="S160" s="57"/>
      <c r="T160" s="57"/>
      <c r="U160" s="57"/>
      <c r="V160" s="57"/>
      <c r="W160" s="57"/>
      <c r="X160" s="57"/>
      <c r="Y160" s="57"/>
      <c r="Z160" s="57"/>
      <c r="AA160" s="57"/>
      <c r="AB160" s="57"/>
      <c r="AC160" s="57"/>
      <c r="AD160" s="57"/>
    </row>
    <row r="161" spans="1:30" ht="7.9" customHeight="1" thickTop="1" thickBot="1">
      <c r="A161" s="68"/>
      <c r="B161" s="68"/>
      <c r="C161" s="68"/>
      <c r="D161" s="68"/>
      <c r="E161" s="68"/>
      <c r="F161" s="68"/>
      <c r="G161" s="68"/>
      <c r="H161" s="68"/>
      <c r="I161" s="60"/>
      <c r="J161" s="59">
        <f>J156-SUM(J142:J155)</f>
        <v>0</v>
      </c>
      <c r="K161" s="59">
        <f>K156-SUM(K142:K155)</f>
        <v>0</v>
      </c>
      <c r="L161" s="58"/>
      <c r="M161" s="60"/>
      <c r="N161" s="59">
        <f>N156-SUM(N142:N155)</f>
        <v>0</v>
      </c>
      <c r="O161" s="59">
        <f>O156-SUM(O142:O155)</f>
        <v>0</v>
      </c>
      <c r="P161" s="58"/>
      <c r="Q161" s="57"/>
      <c r="R161" s="57"/>
      <c r="S161" s="57"/>
      <c r="T161" s="57"/>
      <c r="U161" s="57"/>
      <c r="V161" s="57"/>
      <c r="W161" s="57"/>
      <c r="X161" s="57"/>
      <c r="Y161" s="57"/>
      <c r="Z161" s="57"/>
      <c r="AA161" s="57"/>
      <c r="AB161" s="57"/>
      <c r="AC161" s="57"/>
      <c r="AD161" s="57"/>
    </row>
    <row r="162" spans="1:30" ht="7.9" customHeight="1" thickTop="1" thickBot="1">
      <c r="A162" s="68"/>
      <c r="B162" s="68"/>
      <c r="C162" s="68"/>
      <c r="D162" s="68"/>
      <c r="E162" s="68"/>
      <c r="F162" s="68"/>
      <c r="G162" s="68"/>
      <c r="H162" s="68"/>
      <c r="I162" s="54"/>
      <c r="J162" s="54"/>
      <c r="K162" s="54"/>
      <c r="L162" s="54"/>
      <c r="M162" s="68"/>
      <c r="N162" s="68"/>
      <c r="O162" s="68"/>
      <c r="P162" s="68"/>
      <c r="Q162" s="57"/>
      <c r="R162" s="57"/>
      <c r="S162" s="57"/>
      <c r="T162" s="57"/>
      <c r="U162" s="57"/>
      <c r="V162" s="57"/>
      <c r="W162" s="57"/>
      <c r="X162" s="57"/>
      <c r="Y162" s="57"/>
      <c r="Z162" s="57"/>
      <c r="AA162" s="57"/>
      <c r="AB162" s="57"/>
      <c r="AC162" s="57"/>
      <c r="AD162" s="57"/>
    </row>
    <row r="163" spans="1:30" ht="7.9" customHeight="1" thickTop="1">
      <c r="A163" s="488" t="s">
        <v>29</v>
      </c>
      <c r="B163" s="503"/>
      <c r="C163" s="503"/>
      <c r="D163" s="77"/>
      <c r="E163" s="488" t="s">
        <v>30</v>
      </c>
      <c r="F163" s="503"/>
      <c r="G163" s="503"/>
      <c r="H163" s="504"/>
      <c r="I163" s="488" t="s">
        <v>31</v>
      </c>
      <c r="J163" s="503"/>
      <c r="K163" s="503"/>
      <c r="L163" s="504"/>
      <c r="M163" s="488" t="s">
        <v>32</v>
      </c>
      <c r="N163" s="503"/>
      <c r="O163" s="503"/>
      <c r="P163" s="504"/>
      <c r="Q163" s="57"/>
      <c r="R163" s="57"/>
      <c r="S163" s="57"/>
      <c r="T163" s="57"/>
      <c r="U163" s="57"/>
      <c r="V163" s="57"/>
      <c r="W163" s="57"/>
      <c r="X163" s="57"/>
    </row>
    <row r="164" spans="1:30" ht="7.9" customHeight="1">
      <c r="A164" s="76" t="s">
        <v>47</v>
      </c>
      <c r="B164" s="75" t="s">
        <v>48</v>
      </c>
      <c r="C164" s="74" t="s">
        <v>49</v>
      </c>
      <c r="D164" s="71" t="s">
        <v>50</v>
      </c>
      <c r="E164" s="73" t="s">
        <v>47</v>
      </c>
      <c r="F164" s="73" t="s">
        <v>48</v>
      </c>
      <c r="G164" s="72" t="s">
        <v>49</v>
      </c>
      <c r="H164" s="71" t="s">
        <v>50</v>
      </c>
      <c r="I164" s="73" t="s">
        <v>47</v>
      </c>
      <c r="J164" s="73" t="s">
        <v>48</v>
      </c>
      <c r="K164" s="72" t="s">
        <v>49</v>
      </c>
      <c r="L164" s="71" t="s">
        <v>50</v>
      </c>
      <c r="M164" s="73" t="s">
        <v>47</v>
      </c>
      <c r="N164" s="73" t="s">
        <v>48</v>
      </c>
      <c r="O164" s="72" t="s">
        <v>49</v>
      </c>
      <c r="P164" s="71" t="s">
        <v>50</v>
      </c>
      <c r="Q164" s="57"/>
      <c r="R164" s="57"/>
      <c r="S164" s="57"/>
      <c r="T164" s="57"/>
      <c r="U164" s="57"/>
      <c r="V164" s="57"/>
      <c r="W164" s="57"/>
      <c r="X164" s="57"/>
    </row>
    <row r="165" spans="1:30" ht="7.9" customHeight="1">
      <c r="A165" s="70">
        <v>1</v>
      </c>
      <c r="B165" s="69">
        <f>B182+B181*(D183-D181)/(D183-D182)</f>
        <v>87893.610304125788</v>
      </c>
      <c r="C165" s="69">
        <f>B165*D165/1000</f>
        <v>203928.48790487816</v>
      </c>
      <c r="D165" s="67">
        <f>D182</f>
        <v>2320.1742106081815</v>
      </c>
      <c r="E165" s="68">
        <v>1</v>
      </c>
      <c r="F165" s="68">
        <f>F178+F177-F166</f>
        <v>230419.00497795001</v>
      </c>
      <c r="G165" s="199">
        <f>F165*H165/1000</f>
        <v>1443248.2376604746</v>
      </c>
      <c r="H165" s="67">
        <f>0.5*E166</f>
        <v>6263.5815904099854</v>
      </c>
      <c r="I165" s="68">
        <v>1</v>
      </c>
      <c r="J165" s="68">
        <f>J178+J177-J166</f>
        <v>228343.49283850001</v>
      </c>
      <c r="K165" s="199">
        <f>J165*L165/1000</f>
        <v>2151883.3935896773</v>
      </c>
      <c r="L165" s="67">
        <f>0.5*I166</f>
        <v>9423.8875250613564</v>
      </c>
      <c r="M165" s="68">
        <v>1</v>
      </c>
      <c r="N165" s="68">
        <f>N178+N177-N166</f>
        <v>223945.00492830001</v>
      </c>
      <c r="O165" s="199">
        <f>N165*P165/1000</f>
        <v>2513515.6495143324</v>
      </c>
      <c r="P165" s="67">
        <f>0.5*M166</f>
        <v>11223.807605439019</v>
      </c>
      <c r="Q165" s="57"/>
      <c r="R165" s="57"/>
      <c r="S165" s="57"/>
      <c r="T165" s="57"/>
      <c r="U165" s="57"/>
      <c r="V165" s="57"/>
      <c r="W165" s="57"/>
      <c r="X165" s="57"/>
    </row>
    <row r="166" spans="1:30" ht="7.9" customHeight="1">
      <c r="A166" s="70">
        <v>5000</v>
      </c>
      <c r="B166" s="69">
        <f>B183+B181*(D181-D182)/(D183-D182)</f>
        <v>201453.41246727423</v>
      </c>
      <c r="C166" s="69">
        <f>B166*D166/1000</f>
        <v>1380911.080852777</v>
      </c>
      <c r="D166" s="67">
        <f>D183</f>
        <v>6854.7415699751609</v>
      </c>
      <c r="E166" s="70">
        <f>0.11*H175</f>
        <v>12527.163180819971</v>
      </c>
      <c r="F166" s="199">
        <f>0.5*F175-F167-F168-F169-F170-F171-F172-F173-F174</f>
        <v>186546.00497795001</v>
      </c>
      <c r="G166" s="199">
        <f>G175-G165-SUM(G167:G174)</f>
        <v>15272156.859084055</v>
      </c>
      <c r="H166" s="67">
        <f t="shared" ref="H166:H176" si="28">1000*G166/F166</f>
        <v>81868.045691405961</v>
      </c>
      <c r="I166" s="70">
        <f>0.12*L175</f>
        <v>18847.775050122713</v>
      </c>
      <c r="J166" s="199">
        <f>0.5*J175-J167-J168-J169-J170-J171-J172-J173-J174</f>
        <v>167300.49283850001</v>
      </c>
      <c r="K166" s="199">
        <f>K175-K165-SUM(K167:K174)</f>
        <v>16190720.059399575</v>
      </c>
      <c r="L166" s="67">
        <f t="shared" ref="L166:L176" si="29">1000*K166/J166</f>
        <v>96776.284305563546</v>
      </c>
      <c r="M166" s="70">
        <f>0.12*P175</f>
        <v>22447.615210878037</v>
      </c>
      <c r="N166" s="199">
        <f>0.5*N175-N167-N168-N169-N170-N171-N172-N173-N174</f>
        <v>153710.00492830001</v>
      </c>
      <c r="O166" s="199">
        <f>O175-O165-SUM(O167:O174)</f>
        <v>15132489.334296733</v>
      </c>
      <c r="P166" s="67">
        <f t="shared" ref="P166:P176" si="30">1000*O166/N166</f>
        <v>98448.304268518346</v>
      </c>
      <c r="Q166" s="57"/>
      <c r="R166" s="57"/>
      <c r="S166" s="57"/>
      <c r="T166" s="57"/>
      <c r="U166" s="57"/>
      <c r="V166" s="57"/>
      <c r="W166" s="57"/>
      <c r="X166" s="57"/>
    </row>
    <row r="167" spans="1:30" ht="7.9" customHeight="1">
      <c r="A167" s="70">
        <v>10000</v>
      </c>
      <c r="B167" s="19">
        <v>115880</v>
      </c>
      <c r="C167" s="19">
        <v>2982158</v>
      </c>
      <c r="D167" s="67">
        <f>D183</f>
        <v>6854.7415699751609</v>
      </c>
      <c r="E167" s="68">
        <v>250000</v>
      </c>
      <c r="F167" s="68">
        <v>24791</v>
      </c>
      <c r="G167" s="68">
        <v>8751403</v>
      </c>
      <c r="H167" s="67">
        <f t="shared" si="28"/>
        <v>353007.26069944736</v>
      </c>
      <c r="I167" s="68">
        <v>250000</v>
      </c>
      <c r="J167" s="68">
        <v>33048</v>
      </c>
      <c r="K167" s="68">
        <v>11686201</v>
      </c>
      <c r="L167" s="67">
        <f t="shared" si="29"/>
        <v>353612.9569111595</v>
      </c>
      <c r="M167" s="68">
        <v>250000</v>
      </c>
      <c r="N167" s="68">
        <v>35623</v>
      </c>
      <c r="O167" s="68">
        <v>12574145</v>
      </c>
      <c r="P167" s="67">
        <f t="shared" si="30"/>
        <v>352978.27246441907</v>
      </c>
      <c r="Q167" s="57"/>
      <c r="R167" s="57"/>
      <c r="S167" s="57"/>
      <c r="T167" s="57"/>
      <c r="U167" s="57"/>
      <c r="V167" s="57"/>
      <c r="W167" s="57"/>
      <c r="X167" s="57"/>
    </row>
    <row r="168" spans="1:30" ht="7.9" customHeight="1">
      <c r="A168" s="70">
        <v>50000</v>
      </c>
      <c r="B168" s="69">
        <v>53893</v>
      </c>
      <c r="C168" s="69">
        <v>3816041</v>
      </c>
      <c r="D168" s="67">
        <f t="shared" ref="D168:D180" si="31">1000*C168/B168</f>
        <v>70807.730131928081</v>
      </c>
      <c r="E168" s="68">
        <v>500000</v>
      </c>
      <c r="F168" s="68">
        <v>11724</v>
      </c>
      <c r="G168" s="68">
        <v>8163454</v>
      </c>
      <c r="H168" s="67">
        <f t="shared" si="28"/>
        <v>696302.79767997272</v>
      </c>
      <c r="I168" s="68">
        <v>500000</v>
      </c>
      <c r="J168" s="68">
        <v>16685</v>
      </c>
      <c r="K168" s="68">
        <v>11620934</v>
      </c>
      <c r="L168" s="67">
        <f t="shared" si="29"/>
        <v>696489.90110878029</v>
      </c>
      <c r="M168" s="68">
        <v>500000</v>
      </c>
      <c r="N168" s="68">
        <v>20071</v>
      </c>
      <c r="O168" s="68">
        <v>14057918</v>
      </c>
      <c r="P168" s="67">
        <f t="shared" si="30"/>
        <v>700409.44646504906</v>
      </c>
      <c r="Q168" s="57"/>
      <c r="R168" s="57"/>
      <c r="S168" s="57"/>
      <c r="T168" s="57"/>
      <c r="U168" s="57"/>
      <c r="V168" s="57"/>
      <c r="W168" s="57"/>
      <c r="X168" s="57"/>
    </row>
    <row r="169" spans="1:30" ht="7.9" customHeight="1">
      <c r="A169" s="70">
        <v>100000</v>
      </c>
      <c r="B169" s="69">
        <v>51076</v>
      </c>
      <c r="C169" s="69">
        <v>7975304</v>
      </c>
      <c r="D169" s="67">
        <f t="shared" si="31"/>
        <v>156145.8219124442</v>
      </c>
      <c r="E169" s="68">
        <v>1000000</v>
      </c>
      <c r="F169" s="68">
        <v>4716</v>
      </c>
      <c r="G169" s="68">
        <v>6479080</v>
      </c>
      <c r="H169" s="67">
        <f t="shared" si="28"/>
        <v>1373850.7209499576</v>
      </c>
      <c r="I169" s="68">
        <v>1000000</v>
      </c>
      <c r="J169" s="68">
        <v>7202</v>
      </c>
      <c r="K169" s="68">
        <v>9926772</v>
      </c>
      <c r="L169" s="67">
        <f t="shared" si="29"/>
        <v>1378335.4623715635</v>
      </c>
      <c r="M169" s="68">
        <v>1000000</v>
      </c>
      <c r="N169" s="68">
        <v>9110</v>
      </c>
      <c r="O169" s="68">
        <v>12630294</v>
      </c>
      <c r="P169" s="67">
        <f t="shared" si="30"/>
        <v>1386420.8562019758</v>
      </c>
      <c r="Q169" s="57"/>
      <c r="R169" s="57"/>
      <c r="S169" s="57"/>
      <c r="T169" s="57"/>
      <c r="U169" s="57"/>
      <c r="V169" s="57"/>
    </row>
    <row r="170" spans="1:30" ht="7.9" customHeight="1">
      <c r="A170" s="70">
        <v>250000</v>
      </c>
      <c r="B170" s="69">
        <v>20400</v>
      </c>
      <c r="C170" s="69">
        <v>7068838</v>
      </c>
      <c r="D170" s="67">
        <f t="shared" si="31"/>
        <v>346511.66666666669</v>
      </c>
      <c r="E170" s="68">
        <v>2000000</v>
      </c>
      <c r="F170" s="68">
        <v>2041</v>
      </c>
      <c r="G170" s="68">
        <v>6019723</v>
      </c>
      <c r="H170" s="67">
        <f t="shared" si="28"/>
        <v>2949398.8241058304</v>
      </c>
      <c r="I170" s="68">
        <v>2000000</v>
      </c>
      <c r="J170" s="68">
        <v>3102</v>
      </c>
      <c r="K170" s="68">
        <v>9092700</v>
      </c>
      <c r="L170" s="67">
        <f t="shared" si="29"/>
        <v>2931237.9110251451</v>
      </c>
      <c r="M170" s="68">
        <v>2000000</v>
      </c>
      <c r="N170" s="68">
        <v>4117</v>
      </c>
      <c r="O170" s="68">
        <v>12258523</v>
      </c>
      <c r="P170" s="67">
        <f t="shared" si="30"/>
        <v>2977537.7702210345</v>
      </c>
      <c r="Q170" s="57"/>
      <c r="R170" s="57"/>
      <c r="S170" s="57"/>
      <c r="T170" s="57"/>
      <c r="U170" s="57"/>
      <c r="V170" s="57"/>
    </row>
    <row r="171" spans="1:30" ht="7.9" customHeight="1">
      <c r="A171" s="70">
        <v>500000</v>
      </c>
      <c r="B171" s="69">
        <v>9461</v>
      </c>
      <c r="C171" s="69">
        <v>6508479</v>
      </c>
      <c r="D171" s="67">
        <f t="shared" si="31"/>
        <v>687927.17471726029</v>
      </c>
      <c r="E171" s="68">
        <v>5000000</v>
      </c>
      <c r="F171" s="68">
        <v>548</v>
      </c>
      <c r="G171" s="68">
        <v>4576467</v>
      </c>
      <c r="H171" s="67">
        <f t="shared" si="28"/>
        <v>8351217.1532846717</v>
      </c>
      <c r="I171" s="68">
        <v>5000000</v>
      </c>
      <c r="J171" s="68">
        <v>920</v>
      </c>
      <c r="K171" s="68">
        <v>7835849</v>
      </c>
      <c r="L171" s="67">
        <f t="shared" si="29"/>
        <v>8517227.173913043</v>
      </c>
      <c r="M171" s="68">
        <v>5000000</v>
      </c>
      <c r="N171" s="68">
        <v>1197</v>
      </c>
      <c r="O171" s="68">
        <v>10100559</v>
      </c>
      <c r="P171" s="67">
        <f t="shared" si="30"/>
        <v>8438228.0701754391</v>
      </c>
      <c r="Q171" s="57"/>
      <c r="R171" s="57"/>
      <c r="S171" s="57"/>
      <c r="T171" s="57"/>
      <c r="U171" s="57"/>
      <c r="V171" s="57"/>
    </row>
    <row r="172" spans="1:30" ht="7.9" customHeight="1">
      <c r="A172" s="70">
        <v>1000000</v>
      </c>
      <c r="B172" s="69">
        <v>4127</v>
      </c>
      <c r="C172" s="69">
        <v>5644255</v>
      </c>
      <c r="D172" s="67">
        <f t="shared" si="31"/>
        <v>1367641.143687909</v>
      </c>
      <c r="E172" s="68">
        <v>20000000</v>
      </c>
      <c r="F172" s="68">
        <v>46</v>
      </c>
      <c r="G172" s="68">
        <v>1218762</v>
      </c>
      <c r="H172" s="67">
        <f t="shared" si="28"/>
        <v>26494826.086956523</v>
      </c>
      <c r="I172" s="68">
        <v>20000000</v>
      </c>
      <c r="J172" s="68">
        <v>72</v>
      </c>
      <c r="K172" s="68">
        <v>2159878</v>
      </c>
      <c r="L172" s="67">
        <f t="shared" si="29"/>
        <v>29998305.555555556</v>
      </c>
      <c r="M172" s="68">
        <v>20000000</v>
      </c>
      <c r="N172" s="68">
        <v>95</v>
      </c>
      <c r="O172" s="68">
        <v>2840156</v>
      </c>
      <c r="P172" s="67">
        <f t="shared" si="30"/>
        <v>29896378.947368421</v>
      </c>
      <c r="Q172" s="57"/>
      <c r="R172" s="57"/>
      <c r="S172" s="57"/>
      <c r="T172" s="57"/>
      <c r="U172" s="57"/>
      <c r="V172" s="57"/>
    </row>
    <row r="173" spans="1:30" ht="7.9" customHeight="1">
      <c r="A173" s="70">
        <v>2000000</v>
      </c>
      <c r="B173" s="69">
        <v>1750</v>
      </c>
      <c r="C173" s="69">
        <v>5244384</v>
      </c>
      <c r="D173" s="67">
        <f t="shared" si="31"/>
        <v>2996790.8571428573</v>
      </c>
      <c r="E173" s="68">
        <v>50000000</v>
      </c>
      <c r="F173" s="68">
        <v>5</v>
      </c>
      <c r="G173" s="68">
        <v>317058</v>
      </c>
      <c r="H173" s="67">
        <f t="shared" si="28"/>
        <v>63411600</v>
      </c>
      <c r="I173" s="68">
        <v>50000000</v>
      </c>
      <c r="J173" s="68">
        <v>14</v>
      </c>
      <c r="K173" s="68">
        <v>1064509</v>
      </c>
      <c r="L173" s="67">
        <f t="shared" si="29"/>
        <v>76036357.142857149</v>
      </c>
      <c r="M173" s="68">
        <v>50000000</v>
      </c>
      <c r="N173" s="68">
        <v>22</v>
      </c>
      <c r="O173" s="68">
        <v>1676255</v>
      </c>
      <c r="P173" s="67">
        <f t="shared" si="30"/>
        <v>76193409.090909094</v>
      </c>
      <c r="Q173" s="57"/>
      <c r="R173" s="57"/>
      <c r="S173" s="57"/>
      <c r="T173" s="57"/>
      <c r="U173" s="57"/>
      <c r="V173" s="57"/>
    </row>
    <row r="174" spans="1:30" ht="7.9" customHeight="1">
      <c r="A174" s="70">
        <v>5000000</v>
      </c>
      <c r="B174" s="69">
        <v>421</v>
      </c>
      <c r="C174" s="69">
        <v>2954141</v>
      </c>
      <c r="D174" s="67">
        <f t="shared" si="31"/>
        <v>7016961.9952494064</v>
      </c>
      <c r="E174" s="68">
        <v>100000000</v>
      </c>
      <c r="F174" s="68">
        <v>2</v>
      </c>
      <c r="G174" s="68">
        <v>240402</v>
      </c>
      <c r="H174" s="67">
        <f t="shared" si="28"/>
        <v>120201000</v>
      </c>
      <c r="I174" s="68">
        <v>100000000</v>
      </c>
      <c r="J174" s="68">
        <v>0</v>
      </c>
      <c r="K174" s="68">
        <v>0</v>
      </c>
      <c r="L174" s="67" t="e">
        <f t="shared" si="29"/>
        <v>#DIV/0!</v>
      </c>
      <c r="M174" s="68">
        <v>100000000</v>
      </c>
      <c r="N174" s="68">
        <v>0</v>
      </c>
      <c r="O174" s="68">
        <v>0</v>
      </c>
      <c r="P174" s="67" t="e">
        <f t="shared" si="30"/>
        <v>#DIV/0!</v>
      </c>
      <c r="Q174" s="57"/>
      <c r="R174" s="57"/>
      <c r="S174" s="57"/>
      <c r="T174" s="57"/>
      <c r="U174" s="57"/>
      <c r="V174" s="57"/>
    </row>
    <row r="175" spans="1:30" ht="7.9" customHeight="1" thickBot="1">
      <c r="A175" s="70">
        <v>10000000</v>
      </c>
      <c r="B175" s="69">
        <v>100</v>
      </c>
      <c r="C175" s="69">
        <v>1311284</v>
      </c>
      <c r="D175" s="67">
        <f t="shared" si="31"/>
        <v>13112840</v>
      </c>
      <c r="E175" s="66" t="s">
        <v>4</v>
      </c>
      <c r="F175" s="65">
        <f>1000*'TC1'!$B$154</f>
        <v>460838.00995590002</v>
      </c>
      <c r="G175" s="65">
        <f>G176+G177</f>
        <v>52481754.09674453</v>
      </c>
      <c r="H175" s="64">
        <f t="shared" si="28"/>
        <v>113883.30164381792</v>
      </c>
      <c r="I175" s="66" t="s">
        <v>4</v>
      </c>
      <c r="J175" s="65">
        <f>1000*'TC1'!$B$155</f>
        <v>456686.98567700002</v>
      </c>
      <c r="K175" s="65">
        <f>K176+K177</f>
        <v>71729446.45298925</v>
      </c>
      <c r="L175" s="64">
        <f t="shared" si="29"/>
        <v>157064.79208435596</v>
      </c>
      <c r="M175" s="66" t="s">
        <v>4</v>
      </c>
      <c r="N175" s="65">
        <f>1000*'TC1'!$B$156</f>
        <v>447890.00985660002</v>
      </c>
      <c r="O175" s="65">
        <f>O176+O177</f>
        <v>83783854.983811066</v>
      </c>
      <c r="P175" s="64">
        <f t="shared" si="30"/>
        <v>187063.4600906503</v>
      </c>
      <c r="Q175" s="57"/>
      <c r="R175" s="57"/>
      <c r="S175" s="57"/>
      <c r="T175" s="57"/>
      <c r="U175" s="57"/>
      <c r="V175" s="57"/>
    </row>
    <row r="176" spans="1:30" ht="7.9" customHeight="1" thickTop="1">
      <c r="A176" s="70">
        <v>20000000</v>
      </c>
      <c r="B176" s="69">
        <v>41</v>
      </c>
      <c r="C176" s="69">
        <v>1277463</v>
      </c>
      <c r="D176" s="67">
        <f t="shared" si="31"/>
        <v>31157634.146341462</v>
      </c>
      <c r="E176" s="63" t="s">
        <v>83</v>
      </c>
      <c r="F176" s="62">
        <f>'TC3'!E139</f>
        <v>285229</v>
      </c>
      <c r="G176" s="62">
        <f>'TC3'!F139</f>
        <v>51220346</v>
      </c>
      <c r="H176" s="61">
        <f t="shared" si="28"/>
        <v>179576.22121172812</v>
      </c>
      <c r="I176" s="63" t="s">
        <v>83</v>
      </c>
      <c r="J176" s="62">
        <f>'TC3'!H139</f>
        <v>308526</v>
      </c>
      <c r="K176" s="62">
        <f>'TC3'!I139</f>
        <v>70377572</v>
      </c>
      <c r="L176" s="61">
        <f t="shared" si="29"/>
        <v>228109.047535702</v>
      </c>
      <c r="M176" s="63" t="s">
        <v>83</v>
      </c>
      <c r="N176" s="62">
        <f>'TC3'!K139</f>
        <v>284264</v>
      </c>
      <c r="O176" s="62">
        <f>'TC3'!L139</f>
        <v>81898189</v>
      </c>
      <c r="P176" s="61">
        <f t="shared" si="30"/>
        <v>288106.0880027017</v>
      </c>
      <c r="Q176" s="57"/>
      <c r="R176" s="57"/>
      <c r="S176" s="57"/>
      <c r="T176" s="57"/>
      <c r="U176" s="57"/>
      <c r="V176" s="57"/>
    </row>
    <row r="177" spans="1:30" ht="7.9" customHeight="1">
      <c r="A177" s="70">
        <v>50000000</v>
      </c>
      <c r="B177" s="69">
        <v>9</v>
      </c>
      <c r="C177" s="69">
        <v>589752</v>
      </c>
      <c r="D177" s="67">
        <f t="shared" si="31"/>
        <v>65528000</v>
      </c>
      <c r="E177" s="63" t="s">
        <v>84</v>
      </c>
      <c r="F177" s="62">
        <f>F175-F176</f>
        <v>175609.00995590002</v>
      </c>
      <c r="G177" s="62">
        <f>F177*H177/1000</f>
        <v>1261408.0967445306</v>
      </c>
      <c r="H177" s="61">
        <f>$B$265*H176</f>
        <v>7183.048848469125</v>
      </c>
      <c r="I177" s="63" t="s">
        <v>84</v>
      </c>
      <c r="J177" s="62">
        <f>J175-J176</f>
        <v>148160.98567700002</v>
      </c>
      <c r="K177" s="62">
        <f>J177*L177/1000</f>
        <v>1351874.4529892507</v>
      </c>
      <c r="L177" s="61">
        <f>$B$265*L176</f>
        <v>9124.3619014280812</v>
      </c>
      <c r="M177" s="63" t="s">
        <v>84</v>
      </c>
      <c r="N177" s="62">
        <f>N175-N176</f>
        <v>163626.00985660002</v>
      </c>
      <c r="O177" s="62">
        <f>N177*P177/1000</f>
        <v>1885665.9838110616</v>
      </c>
      <c r="P177" s="61">
        <f>$B$265*P176</f>
        <v>11524.243520108068</v>
      </c>
      <c r="Q177" s="57"/>
      <c r="R177" s="57"/>
      <c r="S177" s="57"/>
      <c r="T177" s="57"/>
      <c r="U177" s="57"/>
      <c r="V177" s="57"/>
    </row>
    <row r="178" spans="1:30" ht="7.9" customHeight="1">
      <c r="A178" s="70">
        <v>100000000</v>
      </c>
      <c r="B178" s="69">
        <v>1</v>
      </c>
      <c r="C178" s="69">
        <v>124768</v>
      </c>
      <c r="D178" s="67">
        <f t="shared" si="31"/>
        <v>124768000</v>
      </c>
      <c r="E178" s="63" t="s">
        <v>97</v>
      </c>
      <c r="F178" s="62">
        <f>'TC3'!E130</f>
        <v>241356</v>
      </c>
      <c r="G178" s="62">
        <f>'TC3'!F130</f>
        <v>15453997</v>
      </c>
      <c r="H178" s="61">
        <f>1000*G178/F178</f>
        <v>64029.885314638959</v>
      </c>
      <c r="I178" s="63" t="s">
        <v>97</v>
      </c>
      <c r="J178" s="62">
        <f>'TC3'!H130</f>
        <v>247483</v>
      </c>
      <c r="K178" s="62">
        <f>'TC3'!I130</f>
        <v>16990729</v>
      </c>
      <c r="L178" s="61">
        <f>1000*K178/J178</f>
        <v>68654.125737929469</v>
      </c>
      <c r="M178" s="63" t="s">
        <v>97</v>
      </c>
      <c r="N178" s="62">
        <f>'TC3'!K130</f>
        <v>214029</v>
      </c>
      <c r="O178" s="62">
        <f>'TC3'!L130</f>
        <v>15760339</v>
      </c>
      <c r="P178" s="61">
        <f>1000*O178/N178</f>
        <v>73636.465151918659</v>
      </c>
      <c r="R178" s="57"/>
      <c r="S178" s="57"/>
      <c r="T178" s="57"/>
      <c r="U178" s="57"/>
      <c r="V178" s="57"/>
    </row>
    <row r="179" spans="1:30" ht="7.9" customHeight="1" thickBot="1">
      <c r="A179" s="66" t="s">
        <v>4</v>
      </c>
      <c r="B179" s="65">
        <f>1000*'TC1'!$B$153</f>
        <v>546506.02277140005</v>
      </c>
      <c r="C179" s="65">
        <f>C180+C181</f>
        <v>47081706.568757653</v>
      </c>
      <c r="D179" s="64">
        <f t="shared" si="31"/>
        <v>86150.389212547845</v>
      </c>
      <c r="E179" s="79" t="s">
        <v>98</v>
      </c>
      <c r="F179" s="62">
        <f>'TC3'!E131</f>
        <v>24791</v>
      </c>
      <c r="G179" s="62">
        <f>'TC3'!F131</f>
        <v>8751403</v>
      </c>
      <c r="H179" s="61">
        <f>1000*G179/F179</f>
        <v>353007.26069944736</v>
      </c>
      <c r="I179" s="79" t="s">
        <v>98</v>
      </c>
      <c r="J179" s="62">
        <f>'TC3'!H131</f>
        <v>33048</v>
      </c>
      <c r="K179" s="62">
        <f>'TC3'!I131</f>
        <v>11686201</v>
      </c>
      <c r="L179" s="61">
        <f>1000*K179/J179</f>
        <v>353612.9569111595</v>
      </c>
      <c r="M179" s="79" t="s">
        <v>98</v>
      </c>
      <c r="N179" s="62">
        <f>'TC3'!K131</f>
        <v>35623</v>
      </c>
      <c r="O179" s="62">
        <f>'TC3'!L131</f>
        <v>12574145</v>
      </c>
      <c r="P179" s="61">
        <f>1000*O179/N179</f>
        <v>352978.27246441907</v>
      </c>
      <c r="R179" s="57"/>
      <c r="S179" s="57"/>
      <c r="T179" s="57"/>
      <c r="U179" s="57"/>
      <c r="V179" s="57"/>
    </row>
    <row r="180" spans="1:30" ht="7.9" customHeight="1" thickTop="1" thickBot="1">
      <c r="A180" s="63" t="s">
        <v>83</v>
      </c>
      <c r="B180" s="62">
        <f>'TC3'!B144</f>
        <v>318693</v>
      </c>
      <c r="C180" s="62">
        <f>'TC3'!C144</f>
        <v>45772903</v>
      </c>
      <c r="D180" s="61">
        <f t="shared" si="31"/>
        <v>143626.94819151974</v>
      </c>
      <c r="E180" s="60"/>
      <c r="F180" s="59">
        <f>F175-SUM(F165:F174)</f>
        <v>0</v>
      </c>
      <c r="G180" s="59">
        <f>G175-SUM(G165:G174)</f>
        <v>0</v>
      </c>
      <c r="H180" s="58"/>
      <c r="I180" s="60"/>
      <c r="J180" s="59">
        <f>J175-SUM(J165:J174)</f>
        <v>0</v>
      </c>
      <c r="K180" s="59">
        <f>K175-SUM(K165:K174)</f>
        <v>0</v>
      </c>
      <c r="L180" s="58"/>
      <c r="M180" s="60"/>
      <c r="N180" s="59">
        <f>N175-SUM(N165:N174)</f>
        <v>0</v>
      </c>
      <c r="O180" s="59">
        <f>O175-SUM(O165:O174)</f>
        <v>0</v>
      </c>
      <c r="P180" s="58"/>
      <c r="R180" s="57"/>
      <c r="S180" s="57"/>
      <c r="T180" s="57"/>
      <c r="U180" s="57"/>
      <c r="V180" s="57"/>
    </row>
    <row r="181" spans="1:30" ht="7.9" customHeight="1" thickTop="1">
      <c r="A181" s="63" t="s">
        <v>84</v>
      </c>
      <c r="B181" s="62">
        <f>B179-B180</f>
        <v>227813.02277140005</v>
      </c>
      <c r="C181" s="62">
        <f>B181*D181/1000</f>
        <v>1308803.5687576553</v>
      </c>
      <c r="D181" s="61">
        <f>$B$265*D180</f>
        <v>5745.07792766079</v>
      </c>
      <c r="E181" s="68"/>
      <c r="F181" s="68"/>
      <c r="G181" s="68"/>
      <c r="H181" s="68"/>
      <c r="I181" s="78"/>
      <c r="J181" s="78"/>
      <c r="K181" s="78"/>
      <c r="L181" s="78"/>
      <c r="M181" s="78"/>
      <c r="N181" s="78"/>
      <c r="O181" s="78"/>
      <c r="P181" s="78"/>
      <c r="R181" s="57"/>
      <c r="S181" s="57"/>
      <c r="T181" s="57"/>
      <c r="U181" s="57"/>
      <c r="V181" s="57"/>
    </row>
    <row r="182" spans="1:30" ht="7.9" customHeight="1">
      <c r="A182" s="63" t="s">
        <v>95</v>
      </c>
      <c r="B182" s="62">
        <f>'TC3'!B130</f>
        <v>32145</v>
      </c>
      <c r="C182" s="62">
        <f>'TC3'!C130</f>
        <v>74582</v>
      </c>
      <c r="D182" s="61">
        <f>1000*C182/B182</f>
        <v>2320.1742106081815</v>
      </c>
      <c r="E182" s="68"/>
      <c r="F182" s="68"/>
      <c r="G182" s="68"/>
      <c r="H182" s="68"/>
      <c r="I182" s="78"/>
      <c r="J182" s="78"/>
      <c r="K182" s="78"/>
      <c r="L182" s="78"/>
      <c r="M182" s="78"/>
      <c r="N182" s="78"/>
      <c r="O182" s="78"/>
      <c r="P182" s="78"/>
      <c r="R182" s="57"/>
      <c r="S182" s="57"/>
      <c r="T182" s="57"/>
      <c r="U182" s="57"/>
      <c r="V182" s="57"/>
    </row>
    <row r="183" spans="1:30" ht="7.9" customHeight="1">
      <c r="A183" s="63" t="s">
        <v>96</v>
      </c>
      <c r="B183" s="62">
        <f>'TC3'!B131</f>
        <v>29389</v>
      </c>
      <c r="C183" s="62">
        <f>'TC3'!C131</f>
        <v>201454</v>
      </c>
      <c r="D183" s="61">
        <f>1000*C183/B183</f>
        <v>6854.7415699751609</v>
      </c>
      <c r="E183" s="68"/>
      <c r="F183" s="68"/>
      <c r="G183" s="68"/>
      <c r="H183" s="68"/>
      <c r="I183" s="78"/>
      <c r="J183" s="78"/>
      <c r="K183" s="78"/>
      <c r="L183" s="78"/>
      <c r="M183" s="78"/>
      <c r="N183" s="78"/>
      <c r="O183" s="78"/>
      <c r="P183" s="78"/>
      <c r="R183" s="57"/>
      <c r="S183" s="57"/>
      <c r="T183" s="57"/>
      <c r="U183" s="57"/>
      <c r="V183" s="57"/>
    </row>
    <row r="184" spans="1:30" ht="7.9" customHeight="1" thickBot="1">
      <c r="A184" s="60"/>
      <c r="B184" s="59">
        <f>B179-SUM(B165:B178)</f>
        <v>0</v>
      </c>
      <c r="C184" s="59">
        <f>C179-SUM(C165:C178)</f>
        <v>0</v>
      </c>
      <c r="D184" s="58"/>
      <c r="E184" s="68"/>
      <c r="F184" s="68"/>
      <c r="G184" s="68"/>
      <c r="H184" s="68"/>
      <c r="I184" s="78"/>
      <c r="J184" s="78"/>
      <c r="K184" s="78"/>
      <c r="L184" s="78"/>
      <c r="M184" s="78"/>
      <c r="N184" s="78"/>
      <c r="O184" s="78"/>
      <c r="P184" s="78"/>
      <c r="R184" s="57"/>
      <c r="S184" s="57"/>
      <c r="T184" s="57"/>
      <c r="U184" s="57"/>
      <c r="V184" s="57"/>
    </row>
    <row r="185" spans="1:30" ht="7.9" customHeight="1" thickTop="1" thickBot="1">
      <c r="A185" s="73"/>
      <c r="B185" s="54"/>
      <c r="C185" s="54"/>
      <c r="D185" s="54"/>
      <c r="E185" s="54"/>
      <c r="F185" s="54"/>
      <c r="G185" s="54"/>
      <c r="H185" s="54"/>
      <c r="I185" s="54"/>
      <c r="J185" s="54"/>
      <c r="K185" s="54"/>
      <c r="L185" s="54"/>
      <c r="M185" s="54"/>
      <c r="N185" s="54"/>
      <c r="O185" s="54"/>
      <c r="P185" s="54"/>
      <c r="R185" s="57"/>
      <c r="S185" s="57"/>
      <c r="T185" s="57"/>
      <c r="U185" s="57"/>
      <c r="V185" s="57"/>
      <c r="W185" s="57"/>
      <c r="X185" s="57"/>
    </row>
    <row r="186" spans="1:30" ht="7.9" customHeight="1" thickTop="1">
      <c r="A186" s="488" t="s">
        <v>33</v>
      </c>
      <c r="B186" s="489"/>
      <c r="C186" s="489"/>
      <c r="D186" s="490"/>
      <c r="E186" s="488" t="s">
        <v>34</v>
      </c>
      <c r="F186" s="503"/>
      <c r="G186" s="503"/>
      <c r="H186" s="504"/>
      <c r="I186" s="488" t="s">
        <v>35</v>
      </c>
      <c r="J186" s="503"/>
      <c r="K186" s="503"/>
      <c r="L186" s="504"/>
      <c r="M186" s="488" t="s">
        <v>36</v>
      </c>
      <c r="N186" s="503"/>
      <c r="O186" s="503"/>
      <c r="P186" s="504"/>
      <c r="R186" s="57"/>
      <c r="S186" s="57"/>
      <c r="T186" s="57"/>
      <c r="U186" s="57"/>
      <c r="V186" s="57"/>
      <c r="W186" s="57"/>
      <c r="X186" s="57"/>
      <c r="Y186" s="57"/>
      <c r="Z186" s="57"/>
      <c r="AA186" s="57"/>
      <c r="AB186" s="57"/>
      <c r="AC186" s="57"/>
      <c r="AD186" s="57"/>
    </row>
    <row r="187" spans="1:30" ht="7.9" customHeight="1">
      <c r="A187" s="76" t="s">
        <v>47</v>
      </c>
      <c r="B187" s="75" t="s">
        <v>48</v>
      </c>
      <c r="C187" s="74" t="s">
        <v>49</v>
      </c>
      <c r="D187" s="71" t="s">
        <v>50</v>
      </c>
      <c r="E187" s="73" t="s">
        <v>47</v>
      </c>
      <c r="F187" s="73" t="s">
        <v>48</v>
      </c>
      <c r="G187" s="72" t="s">
        <v>49</v>
      </c>
      <c r="H187" s="71" t="s">
        <v>50</v>
      </c>
      <c r="I187" s="73" t="s">
        <v>47</v>
      </c>
      <c r="J187" s="73" t="s">
        <v>48</v>
      </c>
      <c r="K187" s="72" t="s">
        <v>49</v>
      </c>
      <c r="L187" s="71" t="s">
        <v>50</v>
      </c>
      <c r="M187" s="76" t="s">
        <v>47</v>
      </c>
      <c r="N187" s="75" t="s">
        <v>48</v>
      </c>
      <c r="O187" s="74" t="s">
        <v>49</v>
      </c>
      <c r="P187" s="71" t="s">
        <v>50</v>
      </c>
      <c r="R187" s="57"/>
      <c r="S187" s="57"/>
      <c r="T187" s="57"/>
      <c r="U187" s="57"/>
      <c r="V187" s="57"/>
      <c r="W187" s="57"/>
      <c r="X187" s="57"/>
      <c r="Y187" s="57"/>
      <c r="Z187" s="57"/>
      <c r="AA187" s="57"/>
      <c r="AB187" s="57"/>
      <c r="AC187" s="57"/>
      <c r="AD187" s="57"/>
    </row>
    <row r="188" spans="1:30" ht="7.9" customHeight="1">
      <c r="A188" s="68">
        <v>1</v>
      </c>
      <c r="B188" s="68">
        <f>B201+B200-B189</f>
        <v>251627.99907820002</v>
      </c>
      <c r="C188" s="199">
        <f>B188*D188/1000</f>
        <v>3788883.6073232819</v>
      </c>
      <c r="D188" s="67">
        <f>0.5*A189</f>
        <v>15057.480173920496</v>
      </c>
      <c r="E188" s="68">
        <v>1</v>
      </c>
      <c r="F188" s="68">
        <f>F201+F200-F189</f>
        <v>237400.98651289998</v>
      </c>
      <c r="G188" s="199">
        <f>F188*H188/1000</f>
        <v>4298359.3978503607</v>
      </c>
      <c r="H188" s="67">
        <f>0.5*E189</f>
        <v>18105.903690576262</v>
      </c>
      <c r="I188" s="68">
        <v>1</v>
      </c>
      <c r="J188" s="68">
        <f>J201+J200-J189</f>
        <v>254488.50089645002</v>
      </c>
      <c r="K188" s="199">
        <f>J188*L188/1000</f>
        <v>5624583.7610048456</v>
      </c>
      <c r="L188" s="67">
        <f>0.5*I189</f>
        <v>22101.524199293617</v>
      </c>
      <c r="M188" s="68">
        <v>1</v>
      </c>
      <c r="N188" s="68">
        <f>N202+N201-N189</f>
        <v>236877.9887091</v>
      </c>
      <c r="O188" s="199">
        <f>N188*P188/1000</f>
        <v>7909059.570620303</v>
      </c>
      <c r="P188" s="67">
        <f>0.5*M189</f>
        <v>33388.748417368108</v>
      </c>
      <c r="R188" s="57"/>
      <c r="S188" s="57"/>
      <c r="T188" s="57"/>
      <c r="U188" s="57"/>
      <c r="V188" s="57"/>
      <c r="W188" s="57"/>
      <c r="X188" s="57"/>
      <c r="Y188" s="57"/>
      <c r="Z188" s="57"/>
      <c r="AA188" s="57"/>
      <c r="AB188" s="57"/>
      <c r="AC188" s="57"/>
      <c r="AD188" s="57"/>
    </row>
    <row r="189" spans="1:30" ht="7.9" customHeight="1">
      <c r="A189" s="70">
        <f>0.135*D198</f>
        <v>30114.960347840992</v>
      </c>
      <c r="B189" s="199">
        <f>0.5*B198-B190-B191-B192-B193-B194-B195-B196-B197</f>
        <v>164263.99907820002</v>
      </c>
      <c r="C189" s="199">
        <f>C198-C188-SUM(C190:C197)</f>
        <v>16130261.387440592</v>
      </c>
      <c r="D189" s="67">
        <f>1000*C189/B189</f>
        <v>98197.179406070412</v>
      </c>
      <c r="E189" s="70">
        <f>0.13*H198</f>
        <v>36211.807381152525</v>
      </c>
      <c r="F189" s="199">
        <f>0.5*F198-F190-F191-F192-F193-F194-F195-F196-F197</f>
        <v>136146.98651289998</v>
      </c>
      <c r="G189" s="199">
        <f>G198-G188-SUM(G190:G197)</f>
        <v>13956281.843699232</v>
      </c>
      <c r="H189" s="67">
        <f>1000*G189/F189</f>
        <v>102508.92951183219</v>
      </c>
      <c r="I189" s="70">
        <f>0.131*L198</f>
        <v>44203.048398587234</v>
      </c>
      <c r="J189" s="199">
        <f>0.5*J198-J190-J191-J192-J193-J194-J195-J196-J197</f>
        <v>143888.50089645002</v>
      </c>
      <c r="K189" s="199">
        <f>K198-K188-SUM(K190:K197)</f>
        <v>22586243.842196524</v>
      </c>
      <c r="L189" s="67">
        <f>1000*K189/J189</f>
        <v>156970.45769106186</v>
      </c>
      <c r="M189" s="70">
        <f>0.135*P199</f>
        <v>66777.496834736216</v>
      </c>
      <c r="N189" s="199">
        <f>0.5*N199-N190-N191-N192-N193-N194-N195-N196-N197-N198</f>
        <v>101222.9887091</v>
      </c>
      <c r="O189" s="199">
        <f>O199-O188-SUM(O190:O198)</f>
        <v>12493568.225536793</v>
      </c>
      <c r="P189" s="67">
        <f>1000*O189/N189</f>
        <v>123426.1938406252</v>
      </c>
      <c r="R189" s="57"/>
      <c r="S189" s="57"/>
      <c r="T189" s="57"/>
      <c r="U189" s="57"/>
      <c r="V189" s="57"/>
      <c r="W189" s="57"/>
      <c r="X189" s="57"/>
      <c r="Y189" s="57"/>
      <c r="Z189" s="57"/>
      <c r="AA189" s="57"/>
      <c r="AB189" s="57"/>
      <c r="AC189" s="57"/>
      <c r="AD189" s="57"/>
    </row>
    <row r="190" spans="1:30" ht="7.9" customHeight="1">
      <c r="A190" s="70">
        <v>250000</v>
      </c>
      <c r="B190" s="69">
        <v>41973</v>
      </c>
      <c r="C190" s="69">
        <v>15054548</v>
      </c>
      <c r="D190" s="67">
        <f t="shared" ref="D190:D199" si="32">1000*C190/B190</f>
        <v>358672.19402949518</v>
      </c>
      <c r="E190" s="68">
        <v>250000</v>
      </c>
      <c r="F190" s="68">
        <v>48761</v>
      </c>
      <c r="G190" s="68">
        <v>16538919</v>
      </c>
      <c r="H190" s="67">
        <f t="shared" ref="H190:H199" si="33">1000*G190/F190</f>
        <v>339183.3432456266</v>
      </c>
      <c r="I190" s="68">
        <v>250000</v>
      </c>
      <c r="J190" s="68">
        <v>47237</v>
      </c>
      <c r="K190" s="68">
        <v>17287370</v>
      </c>
      <c r="L190" s="67">
        <f t="shared" ref="L190:L199" si="34">1000*K190/J190</f>
        <v>365970.95497173828</v>
      </c>
      <c r="M190" s="70">
        <v>250000</v>
      </c>
      <c r="N190" s="69">
        <v>49139</v>
      </c>
      <c r="O190" s="69">
        <v>17801632</v>
      </c>
      <c r="P190" s="67">
        <f t="shared" ref="P190:P200" si="35">1000*O190/N190</f>
        <v>362270.94568469038</v>
      </c>
      <c r="R190" s="57"/>
      <c r="S190" s="57"/>
      <c r="T190" s="57"/>
      <c r="U190" s="57"/>
      <c r="V190" s="57"/>
      <c r="W190" s="57"/>
      <c r="X190" s="57"/>
      <c r="Y190" s="57"/>
      <c r="Z190" s="57"/>
      <c r="AA190" s="57"/>
      <c r="AB190" s="57"/>
      <c r="AC190" s="57"/>
      <c r="AD190" s="57"/>
    </row>
    <row r="191" spans="1:30" ht="7.9" customHeight="1">
      <c r="A191" s="70">
        <v>500000</v>
      </c>
      <c r="B191" s="69">
        <v>25749</v>
      </c>
      <c r="C191" s="69">
        <v>18117755</v>
      </c>
      <c r="D191" s="67">
        <f t="shared" si="32"/>
        <v>703629.46133830445</v>
      </c>
      <c r="E191" s="68">
        <v>500000</v>
      </c>
      <c r="F191" s="68">
        <v>27791</v>
      </c>
      <c r="G191" s="68">
        <v>19834295</v>
      </c>
      <c r="H191" s="67">
        <f t="shared" si="33"/>
        <v>713694.90122701589</v>
      </c>
      <c r="I191" s="68">
        <v>500000</v>
      </c>
      <c r="J191" s="68">
        <v>32438</v>
      </c>
      <c r="K191" s="68">
        <v>23437809</v>
      </c>
      <c r="L191" s="67">
        <f t="shared" si="34"/>
        <v>722541.74116776616</v>
      </c>
      <c r="M191" s="70">
        <v>500000</v>
      </c>
      <c r="N191" s="69">
        <v>39053</v>
      </c>
      <c r="O191" s="69">
        <v>27827885</v>
      </c>
      <c r="P191" s="67">
        <f t="shared" si="35"/>
        <v>712567.152331447</v>
      </c>
      <c r="R191" s="57"/>
      <c r="S191" s="57"/>
      <c r="T191" s="57"/>
      <c r="U191" s="57"/>
      <c r="V191" s="57"/>
      <c r="W191" s="57"/>
      <c r="X191" s="57"/>
      <c r="Y191" s="57"/>
      <c r="Z191" s="57"/>
      <c r="AA191" s="57"/>
      <c r="AB191" s="57"/>
      <c r="AC191" s="57"/>
      <c r="AD191" s="57"/>
    </row>
    <row r="192" spans="1:30" ht="7.9" customHeight="1">
      <c r="A192" s="70">
        <v>1000000</v>
      </c>
      <c r="B192" s="69">
        <v>12226</v>
      </c>
      <c r="C192" s="69">
        <v>17021274</v>
      </c>
      <c r="D192" s="67">
        <f t="shared" si="32"/>
        <v>1392219.3685588092</v>
      </c>
      <c r="E192" s="68">
        <v>1000000</v>
      </c>
      <c r="F192" s="68">
        <v>14501</v>
      </c>
      <c r="G192" s="68">
        <v>20423304</v>
      </c>
      <c r="H192" s="67">
        <f t="shared" si="33"/>
        <v>1408406.5926487828</v>
      </c>
      <c r="I192" s="68">
        <v>1000000</v>
      </c>
      <c r="J192" s="68">
        <v>17832</v>
      </c>
      <c r="K192" s="68">
        <v>25477346</v>
      </c>
      <c r="L192" s="67">
        <f t="shared" si="34"/>
        <v>1428743.0462090624</v>
      </c>
      <c r="M192" s="70">
        <v>1000000</v>
      </c>
      <c r="N192" s="69">
        <v>24950</v>
      </c>
      <c r="O192" s="69">
        <v>35211978</v>
      </c>
      <c r="P192" s="67">
        <f t="shared" si="35"/>
        <v>1411301.7234468937</v>
      </c>
      <c r="R192" s="57"/>
      <c r="S192" s="57"/>
      <c r="T192" s="57"/>
      <c r="U192" s="57"/>
      <c r="V192" s="57"/>
      <c r="W192" s="57"/>
      <c r="X192" s="57"/>
      <c r="Y192" s="57"/>
      <c r="Z192" s="57"/>
      <c r="AA192" s="57"/>
      <c r="AB192" s="57"/>
      <c r="AC192" s="57"/>
      <c r="AD192" s="57"/>
    </row>
    <row r="193" spans="1:30" ht="7.9" customHeight="1">
      <c r="A193" s="70">
        <v>2000000</v>
      </c>
      <c r="B193" s="69">
        <v>5530</v>
      </c>
      <c r="C193" s="69">
        <v>18784121</v>
      </c>
      <c r="D193" s="67">
        <f t="shared" si="32"/>
        <v>3396766.9077757685</v>
      </c>
      <c r="E193" s="68">
        <v>2000000</v>
      </c>
      <c r="F193" s="68">
        <v>7467</v>
      </c>
      <c r="G193" s="68">
        <v>22762843</v>
      </c>
      <c r="H193" s="67">
        <f t="shared" si="33"/>
        <v>3048458.9527253248</v>
      </c>
      <c r="I193" s="68">
        <v>2000000</v>
      </c>
      <c r="J193" s="68">
        <v>9377</v>
      </c>
      <c r="K193" s="68">
        <v>28999710</v>
      </c>
      <c r="L193" s="67">
        <f t="shared" si="34"/>
        <v>3092642.6362376027</v>
      </c>
      <c r="M193" s="70">
        <v>2000000</v>
      </c>
      <c r="N193" s="69">
        <v>15641</v>
      </c>
      <c r="O193" s="69">
        <v>47963178</v>
      </c>
      <c r="P193" s="67">
        <f t="shared" si="35"/>
        <v>3066503.2926283483</v>
      </c>
      <c r="R193" s="57"/>
      <c r="S193" s="57"/>
      <c r="T193" s="57"/>
      <c r="U193" s="57"/>
      <c r="V193" s="57"/>
      <c r="W193" s="57"/>
      <c r="X193" s="57"/>
      <c r="Y193" s="57"/>
      <c r="Z193" s="57"/>
      <c r="AA193" s="57"/>
      <c r="AB193" s="57"/>
      <c r="AC193" s="57"/>
      <c r="AD193" s="57"/>
    </row>
    <row r="194" spans="1:30" ht="7.9" customHeight="1">
      <c r="A194" s="70">
        <v>5000000</v>
      </c>
      <c r="B194" s="69">
        <v>1703</v>
      </c>
      <c r="C194" s="69">
        <v>16022477</v>
      </c>
      <c r="D194" s="67">
        <f t="shared" si="32"/>
        <v>9408383.4409864936</v>
      </c>
      <c r="E194" s="68">
        <v>5000000</v>
      </c>
      <c r="F194" s="68">
        <v>2419</v>
      </c>
      <c r="G194" s="68">
        <v>21039928</v>
      </c>
      <c r="H194" s="67">
        <f t="shared" si="33"/>
        <v>8697779.2476229854</v>
      </c>
      <c r="I194" s="68">
        <v>5000000</v>
      </c>
      <c r="J194" s="68">
        <v>3272</v>
      </c>
      <c r="K194" s="68">
        <v>29274339</v>
      </c>
      <c r="L194" s="67">
        <f t="shared" si="34"/>
        <v>8946925.1222493891</v>
      </c>
      <c r="M194" s="70">
        <v>5000000</v>
      </c>
      <c r="N194" s="69">
        <v>4536</v>
      </c>
      <c r="O194" s="69">
        <v>31460622</v>
      </c>
      <c r="P194" s="67">
        <f t="shared" si="35"/>
        <v>6935763.2275132276</v>
      </c>
      <c r="R194" s="57"/>
      <c r="S194" s="57"/>
      <c r="T194" s="57"/>
      <c r="U194" s="57"/>
      <c r="V194" s="57"/>
      <c r="W194" s="57"/>
      <c r="X194" s="57"/>
      <c r="Y194" s="57"/>
      <c r="Z194" s="57"/>
      <c r="AA194" s="57"/>
      <c r="AB194" s="57"/>
      <c r="AC194" s="57"/>
      <c r="AD194" s="57"/>
    </row>
    <row r="195" spans="1:30" ht="7.9" customHeight="1">
      <c r="A195" s="70">
        <v>20000000</v>
      </c>
      <c r="B195" s="69">
        <v>153</v>
      </c>
      <c r="C195" s="69">
        <v>4543680</v>
      </c>
      <c r="D195" s="67">
        <f t="shared" si="32"/>
        <v>29697254.901960783</v>
      </c>
      <c r="E195" s="68">
        <v>20000000</v>
      </c>
      <c r="F195" s="68">
        <v>260</v>
      </c>
      <c r="G195" s="68">
        <v>7740440</v>
      </c>
      <c r="H195" s="67">
        <f t="shared" si="33"/>
        <v>29770923.076923076</v>
      </c>
      <c r="I195" s="68">
        <v>20000000</v>
      </c>
      <c r="J195" s="68">
        <v>358</v>
      </c>
      <c r="K195" s="68">
        <v>10427784</v>
      </c>
      <c r="L195" s="67">
        <f t="shared" si="34"/>
        <v>29127888.268156424</v>
      </c>
      <c r="M195" s="70">
        <v>10000000</v>
      </c>
      <c r="N195" s="69">
        <v>1607</v>
      </c>
      <c r="O195" s="69">
        <v>22027723</v>
      </c>
      <c r="P195" s="67">
        <f t="shared" si="35"/>
        <v>13707357.187305538</v>
      </c>
      <c r="R195" s="57"/>
      <c r="S195" s="57"/>
      <c r="T195" s="57"/>
      <c r="U195" s="57"/>
      <c r="V195" s="57"/>
      <c r="W195" s="57"/>
      <c r="X195" s="57"/>
      <c r="Y195" s="57"/>
      <c r="Z195" s="57"/>
      <c r="AA195" s="57"/>
      <c r="AB195" s="57"/>
      <c r="AC195" s="57"/>
      <c r="AD195" s="57"/>
    </row>
    <row r="196" spans="1:30" ht="7.9" customHeight="1">
      <c r="A196" s="70">
        <v>50000000</v>
      </c>
      <c r="B196" s="69">
        <v>23</v>
      </c>
      <c r="C196" s="69">
        <v>1587286</v>
      </c>
      <c r="D196" s="67">
        <f t="shared" si="32"/>
        <v>69012434.782608703</v>
      </c>
      <c r="E196" s="68">
        <v>50000000</v>
      </c>
      <c r="F196" s="68">
        <v>41</v>
      </c>
      <c r="G196" s="68">
        <v>2776989</v>
      </c>
      <c r="H196" s="67">
        <f t="shared" si="33"/>
        <v>67731439.02439025</v>
      </c>
      <c r="I196" s="68">
        <v>50000000</v>
      </c>
      <c r="J196" s="68">
        <v>71</v>
      </c>
      <c r="K196" s="68">
        <v>4753211</v>
      </c>
      <c r="L196" s="67">
        <f t="shared" si="34"/>
        <v>66946633.802816905</v>
      </c>
      <c r="M196" s="70">
        <v>20000000</v>
      </c>
      <c r="N196" s="69">
        <v>575</v>
      </c>
      <c r="O196" s="69">
        <v>17152911</v>
      </c>
      <c r="P196" s="67">
        <f t="shared" si="35"/>
        <v>29831149.565217391</v>
      </c>
      <c r="R196" s="57"/>
      <c r="S196" s="57"/>
      <c r="T196" s="57"/>
      <c r="U196" s="57"/>
      <c r="V196" s="57"/>
      <c r="W196" s="57"/>
      <c r="X196" s="57"/>
      <c r="Y196" s="57"/>
      <c r="Z196" s="57"/>
      <c r="AA196" s="57"/>
      <c r="AB196" s="57"/>
      <c r="AC196" s="57"/>
      <c r="AD196" s="57"/>
    </row>
    <row r="197" spans="1:30" ht="7.9" customHeight="1">
      <c r="A197" s="70">
        <v>100000000</v>
      </c>
      <c r="B197" s="69">
        <v>7</v>
      </c>
      <c r="C197" s="69">
        <v>1212932</v>
      </c>
      <c r="D197" s="67">
        <f t="shared" si="32"/>
        <v>173276000</v>
      </c>
      <c r="E197" s="68">
        <v>100000000</v>
      </c>
      <c r="F197" s="68">
        <v>14</v>
      </c>
      <c r="G197" s="68">
        <v>2885853</v>
      </c>
      <c r="H197" s="67">
        <f t="shared" si="33"/>
        <v>206132357.14285713</v>
      </c>
      <c r="I197" s="68">
        <v>100000000</v>
      </c>
      <c r="J197" s="68">
        <v>15</v>
      </c>
      <c r="K197" s="68">
        <v>3874619</v>
      </c>
      <c r="L197" s="67">
        <f t="shared" si="34"/>
        <v>258307933.33333334</v>
      </c>
      <c r="M197" s="70">
        <v>50000000</v>
      </c>
      <c r="N197" s="69">
        <v>120</v>
      </c>
      <c r="O197" s="69">
        <v>8565923</v>
      </c>
      <c r="P197" s="67">
        <f t="shared" si="35"/>
        <v>71382691.666666672</v>
      </c>
      <c r="R197" s="57"/>
      <c r="S197" s="57"/>
      <c r="T197" s="57"/>
      <c r="U197" s="57"/>
      <c r="V197" s="57"/>
      <c r="W197" s="57"/>
      <c r="X197" s="57"/>
      <c r="Y197" s="57"/>
      <c r="Z197" s="57"/>
      <c r="AA197" s="57"/>
      <c r="AB197" s="57"/>
      <c r="AC197" s="57"/>
      <c r="AD197" s="57"/>
    </row>
    <row r="198" spans="1:30" ht="7.9" customHeight="1" thickBot="1">
      <c r="A198" s="66" t="s">
        <v>4</v>
      </c>
      <c r="B198" s="65">
        <f>1000*'TC1'!$B$157</f>
        <v>503255.99815640005</v>
      </c>
      <c r="C198" s="65">
        <f>C199+C200</f>
        <v>112263217.99476388</v>
      </c>
      <c r="D198" s="64">
        <f t="shared" si="32"/>
        <v>223073.7803543777</v>
      </c>
      <c r="E198" s="66" t="s">
        <v>4</v>
      </c>
      <c r="F198" s="65">
        <f>1000*'TC1'!$B$158</f>
        <v>474801.97302579996</v>
      </c>
      <c r="G198" s="65">
        <f>G199+G200</f>
        <v>132257212.2415496</v>
      </c>
      <c r="H198" s="64">
        <f t="shared" si="33"/>
        <v>278552.36447040405</v>
      </c>
      <c r="I198" s="66" t="s">
        <v>4</v>
      </c>
      <c r="J198" s="65">
        <f>1000*'TC1'!$B$159</f>
        <v>508977.00179290003</v>
      </c>
      <c r="K198" s="65">
        <f>K199+K200</f>
        <v>171743015.60320136</v>
      </c>
      <c r="L198" s="64">
        <f t="shared" si="34"/>
        <v>337427.85037089488</v>
      </c>
      <c r="M198" s="70">
        <v>100000000</v>
      </c>
      <c r="N198" s="69">
        <v>34</v>
      </c>
      <c r="O198" s="69">
        <v>5928026</v>
      </c>
      <c r="P198" s="67">
        <f t="shared" si="35"/>
        <v>174353705.88235295</v>
      </c>
      <c r="R198" s="57"/>
      <c r="S198" s="57"/>
      <c r="T198" s="57"/>
      <c r="U198" s="57"/>
      <c r="V198" s="57"/>
      <c r="W198" s="57"/>
      <c r="X198" s="57"/>
      <c r="Y198" s="57"/>
      <c r="Z198" s="57"/>
      <c r="AA198" s="57"/>
      <c r="AB198" s="57"/>
      <c r="AC198" s="57"/>
      <c r="AD198" s="57"/>
    </row>
    <row r="199" spans="1:30" ht="7.9" customHeight="1" thickTop="1" thickBot="1">
      <c r="A199" s="63" t="s">
        <v>83</v>
      </c>
      <c r="B199" s="62">
        <f>'TC3'!B157</f>
        <v>287469</v>
      </c>
      <c r="C199" s="62">
        <f>'TC3'!C157</f>
        <v>108202151</v>
      </c>
      <c r="D199" s="61">
        <f t="shared" si="32"/>
        <v>376395.89312238886</v>
      </c>
      <c r="E199" s="63" t="s">
        <v>83</v>
      </c>
      <c r="F199" s="62">
        <f>'TC3'!E157</f>
        <v>275899</v>
      </c>
      <c r="G199" s="62">
        <f>'TC3'!F157</f>
        <v>127655692</v>
      </c>
      <c r="H199" s="61">
        <f t="shared" si="33"/>
        <v>462689.94088416413</v>
      </c>
      <c r="I199" s="63" t="s">
        <v>83</v>
      </c>
      <c r="J199" s="62">
        <f>'TC3'!H157</f>
        <v>283090</v>
      </c>
      <c r="K199" s="62">
        <f>'TC3'!I157</f>
        <v>165153923</v>
      </c>
      <c r="L199" s="61">
        <f t="shared" si="34"/>
        <v>583397.23409516411</v>
      </c>
      <c r="M199" s="66" t="s">
        <v>4</v>
      </c>
      <c r="N199" s="65">
        <f>1000*'TC1'!$B$160</f>
        <v>473755.9774182</v>
      </c>
      <c r="O199" s="65">
        <f>O200+O201</f>
        <v>234342505.79615709</v>
      </c>
      <c r="P199" s="64">
        <f t="shared" si="35"/>
        <v>494648.12470174971</v>
      </c>
      <c r="R199" s="57"/>
      <c r="S199" s="57"/>
      <c r="T199" s="57"/>
      <c r="U199" s="57"/>
      <c r="V199" s="57"/>
      <c r="W199" s="57"/>
      <c r="X199" s="57"/>
      <c r="Y199" s="57"/>
      <c r="Z199" s="57"/>
      <c r="AA199" s="57"/>
      <c r="AB199" s="57"/>
      <c r="AC199" s="57"/>
      <c r="AD199" s="57"/>
    </row>
    <row r="200" spans="1:30" ht="7.9" customHeight="1" thickTop="1">
      <c r="A200" s="63" t="s">
        <v>84</v>
      </c>
      <c r="B200" s="62">
        <f>B198-B199</f>
        <v>215786.99815640005</v>
      </c>
      <c r="C200" s="62">
        <f>B200*D200/1000</f>
        <v>4061066.994763874</v>
      </c>
      <c r="D200" s="61">
        <f>($B$265+0.01)*D199</f>
        <v>18819.794656119444</v>
      </c>
      <c r="E200" s="63" t="s">
        <v>84</v>
      </c>
      <c r="F200" s="62">
        <f>F198-F199</f>
        <v>198902.97302579996</v>
      </c>
      <c r="G200" s="62">
        <f>F200*H200/1000</f>
        <v>4601520.2415495943</v>
      </c>
      <c r="H200" s="61">
        <f>($B$265+0.01)*H199</f>
        <v>23134.497044208209</v>
      </c>
      <c r="I200" s="63" t="s">
        <v>84</v>
      </c>
      <c r="J200" s="62">
        <f>J198-J199</f>
        <v>225887.00179290003</v>
      </c>
      <c r="K200" s="62">
        <f>J200*L200/1000</f>
        <v>6589092.6032013632</v>
      </c>
      <c r="L200" s="61">
        <f>($B$265+0.01)*L199</f>
        <v>29169.861704758208</v>
      </c>
      <c r="M200" s="63" t="s">
        <v>83</v>
      </c>
      <c r="N200" s="62">
        <f>'TC3'!K158</f>
        <v>285768</v>
      </c>
      <c r="O200" s="62">
        <f>'TC3'!L158</f>
        <v>226880033</v>
      </c>
      <c r="P200" s="61">
        <f t="shared" si="35"/>
        <v>793930.85649897822</v>
      </c>
      <c r="R200" s="57"/>
      <c r="S200" s="57"/>
      <c r="T200" s="57"/>
      <c r="U200" s="57"/>
      <c r="V200" s="57"/>
      <c r="W200" s="57"/>
      <c r="X200" s="57"/>
      <c r="Y200" s="57"/>
      <c r="Z200" s="57"/>
      <c r="AA200" s="57"/>
      <c r="AB200" s="57"/>
      <c r="AC200" s="57"/>
      <c r="AD200" s="57"/>
    </row>
    <row r="201" spans="1:30" ht="7.9" customHeight="1">
      <c r="A201" s="63" t="s">
        <v>97</v>
      </c>
      <c r="B201" s="62">
        <f>'TC3'!B148</f>
        <v>200105</v>
      </c>
      <c r="C201" s="62">
        <f>'TC3'!C148</f>
        <v>15858078</v>
      </c>
      <c r="D201" s="61">
        <f>1000*C201/B201</f>
        <v>79248.784388196204</v>
      </c>
      <c r="E201" s="63" t="s">
        <v>97</v>
      </c>
      <c r="F201" s="62">
        <f>'TC3'!E148</f>
        <v>174645</v>
      </c>
      <c r="G201" s="62">
        <f>'TC3'!F148</f>
        <v>13653121</v>
      </c>
      <c r="H201" s="61">
        <f>1000*G201/F201</f>
        <v>78176.420739213834</v>
      </c>
      <c r="I201" s="63" t="s">
        <v>97</v>
      </c>
      <c r="J201" s="62">
        <f>'TC3'!H148</f>
        <v>172490</v>
      </c>
      <c r="K201" s="62">
        <f>'TC3'!I148</f>
        <v>14621735</v>
      </c>
      <c r="L201" s="61">
        <f>1000*K201/J201</f>
        <v>84768.595280885842</v>
      </c>
      <c r="M201" s="63" t="s">
        <v>84</v>
      </c>
      <c r="N201" s="62">
        <f>N199-N200</f>
        <v>187987.9774182</v>
      </c>
      <c r="O201" s="62">
        <f>N201*P201/1000</f>
        <v>7462472.7961571058</v>
      </c>
      <c r="P201" s="61">
        <f>($B$265+0.01)*P200</f>
        <v>39696.542824948912</v>
      </c>
      <c r="R201" s="57"/>
      <c r="S201" s="57"/>
      <c r="T201" s="57"/>
      <c r="U201" s="57"/>
      <c r="V201" s="57"/>
      <c r="W201" s="57"/>
      <c r="X201" s="57"/>
      <c r="Y201" s="57"/>
      <c r="Z201" s="57"/>
      <c r="AA201" s="57"/>
      <c r="AB201" s="57"/>
      <c r="AC201" s="57"/>
      <c r="AD201" s="57"/>
    </row>
    <row r="202" spans="1:30" ht="7.9" customHeight="1">
      <c r="A202" s="79" t="s">
        <v>98</v>
      </c>
      <c r="B202" s="62">
        <f>'TC3'!B149</f>
        <v>41973</v>
      </c>
      <c r="C202" s="62">
        <f>'TC3'!C149</f>
        <v>15054548</v>
      </c>
      <c r="D202" s="61">
        <f>1000*C202/B202</f>
        <v>358672.19402949518</v>
      </c>
      <c r="E202" s="79" t="s">
        <v>98</v>
      </c>
      <c r="F202" s="62">
        <f>'TC3'!E149</f>
        <v>48761</v>
      </c>
      <c r="G202" s="62">
        <f>'TC3'!F149</f>
        <v>16538919</v>
      </c>
      <c r="H202" s="61">
        <f>1000*G202/F202</f>
        <v>339183.3432456266</v>
      </c>
      <c r="I202" s="79" t="s">
        <v>98</v>
      </c>
      <c r="J202" s="62">
        <f>'TC3'!H149</f>
        <v>47237</v>
      </c>
      <c r="K202" s="62">
        <f>'TC3'!I149</f>
        <v>17287370</v>
      </c>
      <c r="L202" s="61">
        <f>1000*K202/J202</f>
        <v>365970.95497173828</v>
      </c>
      <c r="M202" s="63" t="s">
        <v>97</v>
      </c>
      <c r="N202" s="62">
        <f>'TC3'!K148</f>
        <v>150113</v>
      </c>
      <c r="O202" s="62">
        <f>'TC3'!L148</f>
        <v>12940155</v>
      </c>
      <c r="P202" s="61">
        <f>1000*O202/N202</f>
        <v>86202.760587024444</v>
      </c>
      <c r="R202" s="57"/>
      <c r="S202" s="57"/>
      <c r="T202" s="57"/>
      <c r="U202" s="57"/>
      <c r="V202" s="57"/>
      <c r="W202" s="57"/>
      <c r="X202" s="57"/>
      <c r="Y202" s="57"/>
      <c r="Z202" s="57"/>
      <c r="AA202" s="57"/>
      <c r="AB202" s="57"/>
      <c r="AC202" s="57"/>
      <c r="AD202" s="57"/>
    </row>
    <row r="203" spans="1:30" ht="7.9" customHeight="1" thickBot="1">
      <c r="A203" s="60"/>
      <c r="B203" s="59">
        <f>B198-SUM(B188:B197)</f>
        <v>0</v>
      </c>
      <c r="C203" s="59">
        <f>C198-SUM(C188:C197)</f>
        <v>0</v>
      </c>
      <c r="D203" s="58"/>
      <c r="E203" s="60"/>
      <c r="F203" s="59">
        <f>F198-SUM(F188:F197)</f>
        <v>0</v>
      </c>
      <c r="G203" s="59">
        <f>G198-SUM(G188:G197)</f>
        <v>0</v>
      </c>
      <c r="H203" s="58"/>
      <c r="I203" s="60"/>
      <c r="J203" s="59">
        <f>J198-SUM(J188:J197)</f>
        <v>0</v>
      </c>
      <c r="K203" s="59">
        <f>K198-SUM(K188:K197)</f>
        <v>0</v>
      </c>
      <c r="L203" s="58"/>
      <c r="M203" s="79" t="s">
        <v>98</v>
      </c>
      <c r="N203" s="62">
        <f>'TC3'!K149</f>
        <v>49139</v>
      </c>
      <c r="O203" s="62">
        <f>'TC3'!L149</f>
        <v>17801632</v>
      </c>
      <c r="P203" s="61">
        <f>1000*O203/N203</f>
        <v>362270.94568469038</v>
      </c>
      <c r="R203" s="57"/>
      <c r="S203" s="57"/>
      <c r="T203" s="57"/>
      <c r="U203" s="57"/>
      <c r="V203" s="57"/>
      <c r="W203" s="57"/>
      <c r="X203" s="57"/>
      <c r="Y203" s="57"/>
      <c r="Z203" s="57"/>
      <c r="AA203" s="57"/>
      <c r="AB203" s="57"/>
      <c r="AC203" s="57"/>
      <c r="AD203" s="57"/>
    </row>
    <row r="204" spans="1:30" ht="7.9" customHeight="1" thickTop="1" thickBot="1">
      <c r="A204" s="68"/>
      <c r="B204" s="68"/>
      <c r="C204" s="68"/>
      <c r="D204" s="68"/>
      <c r="E204" s="68"/>
      <c r="F204" s="68"/>
      <c r="G204" s="68"/>
      <c r="H204" s="68"/>
      <c r="I204" s="78"/>
      <c r="J204" s="78"/>
      <c r="K204" s="78"/>
      <c r="L204" s="78"/>
      <c r="M204" s="60"/>
      <c r="N204" s="59">
        <f>N199-SUM(N188:N198)</f>
        <v>0</v>
      </c>
      <c r="O204" s="59">
        <f>O199-SUM(O188:O198)</f>
        <v>0</v>
      </c>
      <c r="P204" s="58"/>
      <c r="R204" s="57"/>
      <c r="S204" s="57"/>
      <c r="T204" s="57"/>
      <c r="U204" s="57"/>
      <c r="V204" s="57"/>
      <c r="W204" s="57"/>
      <c r="X204" s="57"/>
      <c r="Y204" s="57"/>
      <c r="Z204" s="57"/>
      <c r="AA204" s="57"/>
      <c r="AB204" s="57"/>
      <c r="AC204" s="57"/>
      <c r="AD204" s="57"/>
    </row>
    <row r="205" spans="1:30" ht="7.9" customHeight="1" thickTop="1" thickBot="1">
      <c r="A205" s="78"/>
      <c r="B205" s="78"/>
      <c r="C205" s="78"/>
      <c r="D205" s="78"/>
      <c r="E205" s="78"/>
      <c r="F205" s="78"/>
      <c r="G205" s="78"/>
      <c r="H205" s="78"/>
      <c r="I205" s="78"/>
      <c r="J205" s="78"/>
      <c r="K205" s="78"/>
      <c r="L205" s="78"/>
      <c r="M205" s="78"/>
      <c r="N205" s="78"/>
      <c r="O205" s="78"/>
      <c r="P205" s="78"/>
      <c r="R205" s="57"/>
      <c r="S205" s="57"/>
      <c r="T205" s="57"/>
      <c r="U205" s="57"/>
      <c r="V205" s="57"/>
      <c r="W205" s="57"/>
      <c r="X205" s="57"/>
      <c r="Y205" s="57"/>
      <c r="Z205" s="57"/>
      <c r="AA205" s="57"/>
      <c r="AB205" s="57"/>
      <c r="AC205" s="57"/>
      <c r="AD205" s="57"/>
    </row>
    <row r="206" spans="1:30" ht="7.9" customHeight="1" thickTop="1">
      <c r="A206" s="488" t="s">
        <v>37</v>
      </c>
      <c r="B206" s="489"/>
      <c r="C206" s="489"/>
      <c r="D206" s="490"/>
      <c r="E206" s="488" t="s">
        <v>38</v>
      </c>
      <c r="F206" s="503"/>
      <c r="G206" s="503"/>
      <c r="H206" s="504"/>
      <c r="I206" s="488" t="s">
        <v>39</v>
      </c>
      <c r="J206" s="503"/>
      <c r="K206" s="503"/>
      <c r="L206" s="504"/>
      <c r="M206" s="488" t="s">
        <v>40</v>
      </c>
      <c r="N206" s="503"/>
      <c r="O206" s="503"/>
      <c r="P206" s="504"/>
      <c r="R206" s="57"/>
      <c r="S206" s="57"/>
      <c r="T206" s="57"/>
      <c r="U206" s="57"/>
      <c r="V206" s="57"/>
      <c r="W206" s="57"/>
      <c r="X206" s="57"/>
      <c r="Y206" s="57"/>
      <c r="Z206" s="57"/>
      <c r="AA206" s="57"/>
      <c r="AB206" s="57"/>
      <c r="AC206" s="57"/>
      <c r="AD206" s="57"/>
    </row>
    <row r="207" spans="1:30" ht="7.9" customHeight="1">
      <c r="A207" s="76" t="s">
        <v>47</v>
      </c>
      <c r="B207" s="75" t="s">
        <v>48</v>
      </c>
      <c r="C207" s="74" t="s">
        <v>49</v>
      </c>
      <c r="D207" s="71" t="s">
        <v>50</v>
      </c>
      <c r="E207" s="76" t="s">
        <v>47</v>
      </c>
      <c r="F207" s="75" t="s">
        <v>48</v>
      </c>
      <c r="G207" s="74" t="s">
        <v>49</v>
      </c>
      <c r="H207" s="71" t="s">
        <v>50</v>
      </c>
      <c r="I207" s="76" t="s">
        <v>47</v>
      </c>
      <c r="J207" s="75" t="s">
        <v>48</v>
      </c>
      <c r="K207" s="74" t="s">
        <v>49</v>
      </c>
      <c r="L207" s="71" t="s">
        <v>50</v>
      </c>
      <c r="M207" s="73" t="s">
        <v>47</v>
      </c>
      <c r="N207" s="73" t="s">
        <v>48</v>
      </c>
      <c r="O207" s="72" t="s">
        <v>49</v>
      </c>
      <c r="P207" s="71" t="s">
        <v>50</v>
      </c>
      <c r="R207" s="57"/>
      <c r="S207" s="57"/>
      <c r="T207" s="57"/>
      <c r="U207" s="57"/>
      <c r="V207" s="57"/>
      <c r="W207" s="57"/>
      <c r="X207" s="57"/>
      <c r="Y207" s="57"/>
      <c r="Z207" s="57"/>
      <c r="AA207" s="57"/>
      <c r="AB207" s="57"/>
      <c r="AC207" s="57"/>
      <c r="AD207" s="57"/>
    </row>
    <row r="208" spans="1:30" ht="7.9" customHeight="1">
      <c r="A208" s="68">
        <v>1</v>
      </c>
      <c r="B208" s="68">
        <f>B221+B220-B209</f>
        <v>255479.01132819999</v>
      </c>
      <c r="C208" s="199">
        <f>B208*D208/1000</f>
        <v>8014442.0985501623</v>
      </c>
      <c r="D208" s="67">
        <f>0.5*A209</f>
        <v>31370.256432746424</v>
      </c>
      <c r="E208" s="68">
        <v>1</v>
      </c>
      <c r="F208" s="68">
        <f>F222+F221-F209</f>
        <v>237166.98923199996</v>
      </c>
      <c r="G208" s="199">
        <f>F208*H208/1000</f>
        <v>11250424.744584611</v>
      </c>
      <c r="H208" s="67">
        <f>0.5*E209</f>
        <v>47436.722880431276</v>
      </c>
      <c r="I208" s="68">
        <v>1</v>
      </c>
      <c r="J208" s="68">
        <f>J222+J221-J209</f>
        <v>241969.50858375005</v>
      </c>
      <c r="K208" s="199">
        <f>J208*L208/1000</f>
        <v>11785028.034635652</v>
      </c>
      <c r="L208" s="67">
        <f>0.5*I209</f>
        <v>48704.599615106628</v>
      </c>
      <c r="M208" s="68">
        <v>1</v>
      </c>
      <c r="N208" s="68">
        <f>N220+N219-N209</f>
        <v>253111.00806280001</v>
      </c>
      <c r="O208" s="199">
        <f>N208*P208/1000</f>
        <v>13590081.440803813</v>
      </c>
      <c r="P208" s="67">
        <f>0.5*M209</f>
        <v>53692.17856155803</v>
      </c>
      <c r="R208" s="57"/>
      <c r="S208" s="57"/>
      <c r="T208" s="57"/>
      <c r="U208" s="57"/>
      <c r="V208" s="57"/>
      <c r="W208" s="57"/>
      <c r="X208" s="57"/>
      <c r="Y208" s="57"/>
      <c r="Z208" s="57"/>
      <c r="AA208" s="57"/>
      <c r="AB208" s="57"/>
      <c r="AC208" s="57"/>
      <c r="AD208" s="57"/>
    </row>
    <row r="209" spans="1:30" ht="7.9" customHeight="1">
      <c r="A209" s="70">
        <f>0.128*D218</f>
        <v>62740.512865492849</v>
      </c>
      <c r="B209" s="199">
        <f>0.5*B218-B210-B211-B212-B213-B214-B215-B216-B217</f>
        <v>118577.01132819999</v>
      </c>
      <c r="C209" s="199">
        <f>C218-C208-SUM(C210:C217)</f>
        <v>15151459.481142431</v>
      </c>
      <c r="D209" s="67">
        <f>1000*C209/B209</f>
        <v>127777.37700949382</v>
      </c>
      <c r="E209" s="70">
        <f>0.144*H219</f>
        <v>94873.445760862553</v>
      </c>
      <c r="F209" s="199">
        <f>0.5*F219-F210-F211-F212-F213-F214-F215-F216-F217-F218</f>
        <v>77033.989231999964</v>
      </c>
      <c r="G209" s="199">
        <f>G219-G208-SUM(G210:G218)</f>
        <v>10803773.716099024</v>
      </c>
      <c r="H209" s="67">
        <f>1000*G209/F209</f>
        <v>140246.84199544389</v>
      </c>
      <c r="I209" s="70">
        <f>0.149*L219</f>
        <v>97409.199230213257</v>
      </c>
      <c r="J209" s="199">
        <f>0.5*J219-J210-J211-J212-J213-J214-J215-J216-J217-J218</f>
        <v>75374.508583750052</v>
      </c>
      <c r="K209" s="199">
        <f>K219-K208-SUM(K210:K218)</f>
        <v>14780563.499207437</v>
      </c>
      <c r="L209" s="67">
        <f>1000*K209/J209</f>
        <v>196094.98989680936</v>
      </c>
      <c r="M209" s="70">
        <f>0.155*P217</f>
        <v>107384.35712311606</v>
      </c>
      <c r="N209" s="199">
        <f>0.5*N217-N210-N211-N212-N213-N214-N215-N216</f>
        <v>188376.00806280001</v>
      </c>
      <c r="O209" s="199">
        <f>O217-O208-SUM(O210:O216)</f>
        <v>77730697.676713943</v>
      </c>
      <c r="P209" s="67">
        <f>1000*O209/N209</f>
        <v>412635.86842120788</v>
      </c>
      <c r="R209" s="57"/>
      <c r="S209" s="57"/>
      <c r="T209" s="57"/>
      <c r="U209" s="57"/>
      <c r="V209" s="57"/>
      <c r="W209" s="57"/>
      <c r="X209" s="57"/>
      <c r="Y209" s="57"/>
      <c r="Z209" s="57"/>
      <c r="AA209" s="57"/>
      <c r="AB209" s="57"/>
      <c r="AC209" s="57"/>
      <c r="AD209" s="57"/>
    </row>
    <row r="210" spans="1:30" ht="7.9" customHeight="1">
      <c r="A210" s="70">
        <v>250000</v>
      </c>
      <c r="B210" s="69">
        <v>46496</v>
      </c>
      <c r="C210" s="69">
        <v>17449369</v>
      </c>
      <c r="D210" s="67">
        <f t="shared" ref="D210:D219" si="36">1000*C210/B210</f>
        <v>375287.53011011699</v>
      </c>
      <c r="E210" s="70">
        <v>250000</v>
      </c>
      <c r="F210" s="69">
        <v>50736</v>
      </c>
      <c r="G210" s="69">
        <v>18699700</v>
      </c>
      <c r="H210" s="67">
        <f t="shared" ref="H210:H220" si="37">1000*G210/F210</f>
        <v>368568.66918953013</v>
      </c>
      <c r="I210" s="70">
        <v>250000</v>
      </c>
      <c r="J210" s="69">
        <f>44015+20000</f>
        <v>64015</v>
      </c>
      <c r="K210" s="69">
        <f>16148000+20000*400</f>
        <v>24148000</v>
      </c>
      <c r="L210" s="67">
        <f t="shared" ref="L210:L220" si="38">1000*K210/J210</f>
        <v>377224.08810435055</v>
      </c>
      <c r="M210" s="68">
        <v>1000000</v>
      </c>
      <c r="N210" s="68">
        <v>31402</v>
      </c>
      <c r="O210" s="68">
        <v>44151000</v>
      </c>
      <c r="P210" s="67">
        <f t="shared" ref="P210:P218" si="39">1000*O210/N210</f>
        <v>1405993.2488376535</v>
      </c>
      <c r="R210" s="57"/>
      <c r="S210" s="57"/>
      <c r="T210" s="57"/>
      <c r="U210" s="57"/>
      <c r="V210" s="57"/>
      <c r="W210" s="57"/>
      <c r="X210" s="57"/>
      <c r="Y210" s="57"/>
      <c r="Z210" s="57"/>
      <c r="AA210" s="57"/>
      <c r="AB210" s="57"/>
      <c r="AC210" s="57"/>
      <c r="AD210" s="57"/>
    </row>
    <row r="211" spans="1:30" ht="7.9" customHeight="1">
      <c r="A211" s="70">
        <v>500000</v>
      </c>
      <c r="B211" s="69">
        <v>39633</v>
      </c>
      <c r="C211" s="69">
        <v>29047620</v>
      </c>
      <c r="D211" s="67">
        <f t="shared" si="36"/>
        <v>732914.99507985765</v>
      </c>
      <c r="E211" s="70">
        <v>500000</v>
      </c>
      <c r="F211" s="69">
        <v>45763</v>
      </c>
      <c r="G211" s="69">
        <v>33007900</v>
      </c>
      <c r="H211" s="67">
        <f t="shared" si="37"/>
        <v>721279.19935318921</v>
      </c>
      <c r="I211" s="70">
        <v>500000</v>
      </c>
      <c r="J211" s="69">
        <f>41397</f>
        <v>41397</v>
      </c>
      <c r="K211" s="69">
        <v>29669000</v>
      </c>
      <c r="L211" s="67">
        <f t="shared" si="38"/>
        <v>716694.44645747275</v>
      </c>
      <c r="M211" s="68">
        <v>2000000</v>
      </c>
      <c r="N211" s="68">
        <v>21958</v>
      </c>
      <c r="O211" s="68">
        <v>67478000</v>
      </c>
      <c r="P211" s="67">
        <f t="shared" si="39"/>
        <v>3073048.5472265235</v>
      </c>
      <c r="R211" s="57"/>
      <c r="S211" s="57"/>
      <c r="T211" s="57"/>
      <c r="U211" s="57"/>
      <c r="V211" s="57"/>
      <c r="W211" s="57"/>
      <c r="X211" s="57"/>
      <c r="Y211" s="57"/>
      <c r="Z211" s="57"/>
      <c r="AA211" s="57"/>
      <c r="AB211" s="57"/>
      <c r="AC211" s="57"/>
      <c r="AD211" s="57"/>
    </row>
    <row r="212" spans="1:30" ht="7.9" customHeight="1">
      <c r="A212" s="70">
        <v>1000000</v>
      </c>
      <c r="B212" s="69">
        <v>26320</v>
      </c>
      <c r="C212" s="69">
        <v>37542524</v>
      </c>
      <c r="D212" s="67">
        <f t="shared" si="36"/>
        <v>1426387.6899696048</v>
      </c>
      <c r="E212" s="70">
        <v>1000000</v>
      </c>
      <c r="F212" s="69">
        <v>31698</v>
      </c>
      <c r="G212" s="69">
        <v>44894100</v>
      </c>
      <c r="H212" s="67">
        <f t="shared" si="37"/>
        <v>1416307.0225250805</v>
      </c>
      <c r="I212" s="70">
        <v>1000000</v>
      </c>
      <c r="J212" s="69">
        <v>30146</v>
      </c>
      <c r="K212" s="69">
        <v>42430000</v>
      </c>
      <c r="L212" s="67">
        <f t="shared" si="38"/>
        <v>1407483.5799110993</v>
      </c>
      <c r="M212" s="68">
        <v>5000000</v>
      </c>
      <c r="N212" s="68">
        <v>7213</v>
      </c>
      <c r="O212" s="68">
        <v>49548000</v>
      </c>
      <c r="P212" s="67">
        <f t="shared" si="39"/>
        <v>6869263.8291972829</v>
      </c>
      <c r="R212" s="57"/>
      <c r="S212" s="57"/>
      <c r="T212" s="57"/>
      <c r="U212" s="57"/>
      <c r="V212" s="57"/>
      <c r="W212" s="57"/>
      <c r="X212" s="57"/>
      <c r="Y212" s="57"/>
      <c r="Z212" s="57"/>
      <c r="AA212" s="57"/>
      <c r="AB212" s="57"/>
      <c r="AC212" s="57"/>
      <c r="AD212" s="57"/>
    </row>
    <row r="213" spans="1:30" ht="7.9" customHeight="1">
      <c r="A213" s="70">
        <v>2000000</v>
      </c>
      <c r="B213" s="69">
        <v>17022</v>
      </c>
      <c r="C213" s="69">
        <v>52608871</v>
      </c>
      <c r="D213" s="67">
        <f t="shared" si="36"/>
        <v>3090639.81905769</v>
      </c>
      <c r="E213" s="70">
        <v>2000000</v>
      </c>
      <c r="F213" s="69">
        <v>21799</v>
      </c>
      <c r="G213" s="69">
        <v>67000000</v>
      </c>
      <c r="H213" s="67">
        <f t="shared" si="37"/>
        <v>3073535.4832790494</v>
      </c>
      <c r="I213" s="70">
        <v>2000000</v>
      </c>
      <c r="J213" s="69">
        <v>20749</v>
      </c>
      <c r="K213" s="69">
        <v>63367000</v>
      </c>
      <c r="L213" s="67">
        <f t="shared" si="38"/>
        <v>3053978.5049881921</v>
      </c>
      <c r="M213" s="68">
        <v>10000000</v>
      </c>
      <c r="N213" s="68">
        <v>2829</v>
      </c>
      <c r="O213" s="68">
        <v>38436000</v>
      </c>
      <c r="P213" s="67">
        <f t="shared" si="39"/>
        <v>13586426.2990456</v>
      </c>
      <c r="R213" s="57"/>
      <c r="S213" s="57"/>
      <c r="T213" s="57"/>
      <c r="U213" s="57"/>
      <c r="V213" s="57"/>
      <c r="W213" s="57"/>
      <c r="X213" s="57"/>
      <c r="Y213" s="57"/>
      <c r="Z213" s="57"/>
      <c r="AA213" s="57"/>
      <c r="AB213" s="57"/>
      <c r="AC213" s="57"/>
      <c r="AD213" s="57"/>
    </row>
    <row r="214" spans="1:30" ht="7.9" customHeight="1">
      <c r="A214" s="70">
        <v>5000000</v>
      </c>
      <c r="B214" s="69">
        <v>6651</v>
      </c>
      <c r="C214" s="69">
        <v>57606766</v>
      </c>
      <c r="D214" s="67">
        <f t="shared" si="36"/>
        <v>8661369.1174259502</v>
      </c>
      <c r="E214" s="70">
        <v>5000000</v>
      </c>
      <c r="F214" s="69">
        <v>6601</v>
      </c>
      <c r="G214" s="69">
        <v>45627500</v>
      </c>
      <c r="H214" s="67">
        <f t="shared" si="37"/>
        <v>6912210.2711710343</v>
      </c>
      <c r="I214" s="70">
        <v>5000000</v>
      </c>
      <c r="J214" s="69">
        <v>6645</v>
      </c>
      <c r="K214" s="69">
        <v>45667000</v>
      </c>
      <c r="L214" s="67">
        <f t="shared" si="38"/>
        <v>6872385.2520692246</v>
      </c>
      <c r="M214" s="68">
        <v>20000000</v>
      </c>
      <c r="N214" s="68">
        <v>1037</v>
      </c>
      <c r="O214" s="68">
        <v>30288000</v>
      </c>
      <c r="P214" s="67">
        <f t="shared" si="39"/>
        <v>29207328.833172612</v>
      </c>
      <c r="R214" s="57"/>
      <c r="S214" s="57"/>
      <c r="T214" s="57"/>
      <c r="U214" s="57"/>
      <c r="V214" s="57"/>
      <c r="W214" s="57"/>
      <c r="X214" s="57"/>
      <c r="Y214" s="57"/>
      <c r="Z214" s="57"/>
      <c r="AA214" s="57"/>
      <c r="AB214" s="57"/>
      <c r="AC214" s="57"/>
      <c r="AD214" s="57"/>
    </row>
    <row r="215" spans="1:30" ht="7.9" customHeight="1">
      <c r="A215" s="70">
        <v>20000000</v>
      </c>
      <c r="B215" s="69">
        <v>647</v>
      </c>
      <c r="C215" s="69">
        <v>18979514</v>
      </c>
      <c r="D215" s="67">
        <f t="shared" si="36"/>
        <v>29334642.967542503</v>
      </c>
      <c r="E215" s="70">
        <v>10000000</v>
      </c>
      <c r="F215" s="69">
        <v>2431</v>
      </c>
      <c r="G215" s="69">
        <v>33004200</v>
      </c>
      <c r="H215" s="67">
        <f t="shared" si="37"/>
        <v>13576388.317564787</v>
      </c>
      <c r="I215" s="70">
        <v>10000000</v>
      </c>
      <c r="J215" s="69">
        <v>2451</v>
      </c>
      <c r="K215" s="69">
        <v>33400000</v>
      </c>
      <c r="L215" s="67">
        <f t="shared" si="38"/>
        <v>13627090.983272133</v>
      </c>
      <c r="M215" s="68">
        <v>50000000</v>
      </c>
      <c r="N215" s="68">
        <v>214</v>
      </c>
      <c r="O215" s="68">
        <v>14499000</v>
      </c>
      <c r="P215" s="67">
        <f t="shared" si="39"/>
        <v>67752336.448598132</v>
      </c>
      <c r="R215" s="57"/>
      <c r="S215" s="57"/>
      <c r="T215" s="57"/>
      <c r="U215" s="57"/>
      <c r="V215" s="57"/>
      <c r="W215" s="57"/>
      <c r="X215" s="57"/>
      <c r="Y215" s="57"/>
      <c r="Z215" s="57"/>
      <c r="AA215" s="57"/>
      <c r="AB215" s="57"/>
      <c r="AC215" s="57"/>
      <c r="AD215" s="57"/>
    </row>
    <row r="216" spans="1:30" ht="7.9" customHeight="1">
      <c r="A216" s="70">
        <v>50000000</v>
      </c>
      <c r="B216" s="69">
        <v>92</v>
      </c>
      <c r="C216" s="69">
        <v>6172170</v>
      </c>
      <c r="D216" s="67">
        <f t="shared" si="36"/>
        <v>67088804.347826086</v>
      </c>
      <c r="E216" s="70">
        <v>20000000</v>
      </c>
      <c r="F216" s="69">
        <v>880</v>
      </c>
      <c r="G216" s="69">
        <v>25140700</v>
      </c>
      <c r="H216" s="67">
        <f t="shared" si="37"/>
        <v>28568977.272727273</v>
      </c>
      <c r="I216" s="70">
        <v>20000000</v>
      </c>
      <c r="J216" s="69">
        <v>938</v>
      </c>
      <c r="K216" s="69">
        <v>27410000</v>
      </c>
      <c r="L216" s="67">
        <f t="shared" si="38"/>
        <v>29221748.400852878</v>
      </c>
      <c r="M216" s="68">
        <v>100000000</v>
      </c>
      <c r="N216" s="68">
        <v>82</v>
      </c>
      <c r="O216" s="68">
        <v>14991000</v>
      </c>
      <c r="P216" s="67">
        <f t="shared" si="39"/>
        <v>182817073.17073169</v>
      </c>
      <c r="R216" s="57"/>
      <c r="S216" s="57"/>
      <c r="T216" s="57"/>
      <c r="U216" s="57"/>
      <c r="V216" s="57"/>
      <c r="W216" s="57"/>
      <c r="X216" s="57"/>
      <c r="Y216" s="57"/>
      <c r="Z216" s="57"/>
      <c r="AA216" s="57"/>
      <c r="AB216" s="57"/>
      <c r="AC216" s="57"/>
      <c r="AD216" s="57"/>
    </row>
    <row r="217" spans="1:30" ht="7.9" customHeight="1" thickBot="1">
      <c r="A217" s="70">
        <v>100000000</v>
      </c>
      <c r="B217" s="69">
        <v>41</v>
      </c>
      <c r="C217" s="69">
        <v>7878580</v>
      </c>
      <c r="D217" s="67">
        <f t="shared" si="36"/>
        <v>192160487.80487806</v>
      </c>
      <c r="E217" s="70">
        <v>50000000</v>
      </c>
      <c r="F217" s="69">
        <v>160</v>
      </c>
      <c r="G217" s="69">
        <v>10917400</v>
      </c>
      <c r="H217" s="67">
        <f t="shared" si="37"/>
        <v>68233750</v>
      </c>
      <c r="I217" s="70">
        <v>50000000</v>
      </c>
      <c r="J217" s="69">
        <v>188</v>
      </c>
      <c r="K217" s="69">
        <v>12163000</v>
      </c>
      <c r="L217" s="67">
        <f t="shared" si="38"/>
        <v>64696808.510638297</v>
      </c>
      <c r="M217" s="66" t="s">
        <v>4</v>
      </c>
      <c r="N217" s="65">
        <f>1000*'TC1'!$B$164</f>
        <v>506222.01612560003</v>
      </c>
      <c r="O217" s="65">
        <f>O218+O219</f>
        <v>350711779.11751777</v>
      </c>
      <c r="P217" s="64">
        <f t="shared" si="39"/>
        <v>692802.30402010365</v>
      </c>
      <c r="R217" s="57"/>
      <c r="S217" s="57"/>
      <c r="T217" s="57"/>
      <c r="U217" s="57"/>
      <c r="V217" s="57"/>
      <c r="W217" s="57"/>
      <c r="X217" s="57"/>
      <c r="Y217" s="57"/>
      <c r="Z217" s="57"/>
      <c r="AA217" s="57"/>
      <c r="AB217" s="57"/>
      <c r="AC217" s="57"/>
      <c r="AD217" s="57"/>
    </row>
    <row r="218" spans="1:30" ht="7.9" customHeight="1" thickTop="1" thickBot="1">
      <c r="A218" s="66" t="s">
        <v>4</v>
      </c>
      <c r="B218" s="65">
        <f>1000*'TC1'!$B$161</f>
        <v>510958.02265639999</v>
      </c>
      <c r="C218" s="65">
        <f>C219+C220</f>
        <v>250451315.5796926</v>
      </c>
      <c r="D218" s="64">
        <f t="shared" si="36"/>
        <v>490160.25676166289</v>
      </c>
      <c r="E218" s="70">
        <v>100000000</v>
      </c>
      <c r="F218" s="69">
        <v>65</v>
      </c>
      <c r="G218" s="69">
        <v>12166100</v>
      </c>
      <c r="H218" s="67">
        <f t="shared" si="37"/>
        <v>187170769.23076922</v>
      </c>
      <c r="I218" s="70">
        <v>100000000</v>
      </c>
      <c r="J218" s="69">
        <v>66</v>
      </c>
      <c r="K218" s="69">
        <v>11557000</v>
      </c>
      <c r="L218" s="67">
        <f t="shared" si="38"/>
        <v>175106060.60606059</v>
      </c>
      <c r="M218" s="63" t="s">
        <v>83</v>
      </c>
      <c r="N218" s="62">
        <f>'TC3'!K169+N220</f>
        <v>272512</v>
      </c>
      <c r="O218" s="62">
        <f>'TC3'!L169+O220</f>
        <v>323010000</v>
      </c>
      <c r="P218" s="61">
        <f t="shared" si="39"/>
        <v>1185305.6012212306</v>
      </c>
      <c r="R218" s="57"/>
      <c r="S218" s="57"/>
      <c r="T218" s="57"/>
      <c r="U218" s="57"/>
      <c r="V218" s="57"/>
      <c r="W218" s="57"/>
      <c r="X218" s="57"/>
      <c r="Y218" s="57"/>
      <c r="Z218" s="57"/>
      <c r="AA218" s="57"/>
      <c r="AB218" s="57"/>
      <c r="AC218" s="57"/>
      <c r="AD218" s="57"/>
    </row>
    <row r="219" spans="1:30" ht="7.9" customHeight="1" thickTop="1" thickBot="1">
      <c r="A219" s="63" t="s">
        <v>83</v>
      </c>
      <c r="B219" s="62">
        <f>'TC3'!B171</f>
        <v>259223</v>
      </c>
      <c r="C219" s="62">
        <f>'TC3'!C171</f>
        <v>238853614</v>
      </c>
      <c r="D219" s="61">
        <f t="shared" si="36"/>
        <v>921421.37850422226</v>
      </c>
      <c r="E219" s="66" t="s">
        <v>4</v>
      </c>
      <c r="F219" s="65">
        <f>1000*'TC1'!$B$162</f>
        <v>474333.97846399993</v>
      </c>
      <c r="G219" s="65">
        <f>G220+G221</f>
        <v>312511798.46068364</v>
      </c>
      <c r="H219" s="64">
        <f t="shared" si="37"/>
        <v>658843.37333932333</v>
      </c>
      <c r="I219" s="66" t="s">
        <v>4</v>
      </c>
      <c r="J219" s="65">
        <f>1000*'TC1'!$B$163</f>
        <v>483939.0171675001</v>
      </c>
      <c r="K219" s="65">
        <f>K220+K221</f>
        <v>316376591.5338431</v>
      </c>
      <c r="L219" s="64">
        <f t="shared" si="38"/>
        <v>653753.01496787427</v>
      </c>
      <c r="M219" s="63" t="s">
        <v>84</v>
      </c>
      <c r="N219" s="62">
        <f>N217-N218</f>
        <v>233710.01612560003</v>
      </c>
      <c r="O219" s="62">
        <f>N219*P219/1000</f>
        <v>27701779.117517784</v>
      </c>
      <c r="P219" s="61">
        <f>($B$265+0.06)*P218</f>
        <v>118530.56012212306</v>
      </c>
      <c r="R219" s="57"/>
      <c r="S219" s="57"/>
      <c r="T219" s="57"/>
      <c r="U219" s="57"/>
      <c r="V219" s="57"/>
      <c r="W219" s="57"/>
      <c r="X219" s="57"/>
      <c r="Y219" s="57"/>
      <c r="Z219" s="57"/>
      <c r="AA219" s="57"/>
      <c r="AB219" s="57"/>
      <c r="AC219" s="57"/>
      <c r="AD219" s="57"/>
    </row>
    <row r="220" spans="1:30" ht="7.9" customHeight="1" thickTop="1">
      <c r="A220" s="63" t="s">
        <v>84</v>
      </c>
      <c r="B220" s="62">
        <f>B218-B219</f>
        <v>251735.02265639999</v>
      </c>
      <c r="C220" s="62">
        <f>B220*D220/1000</f>
        <v>11597701.579692587</v>
      </c>
      <c r="D220" s="61">
        <f>($B$265+0.01)*D219</f>
        <v>46071.068925211119</v>
      </c>
      <c r="E220" s="63" t="s">
        <v>83</v>
      </c>
      <c r="F220" s="62">
        <f>'TC3'!E172</f>
        <v>285932</v>
      </c>
      <c r="G220" s="62">
        <f>'TC3'!F172</f>
        <v>302544400</v>
      </c>
      <c r="H220" s="61">
        <f t="shared" si="37"/>
        <v>1058099.1284641104</v>
      </c>
      <c r="I220" s="63" t="s">
        <v>83</v>
      </c>
      <c r="J220" s="62">
        <f>'TC3'!H172+20000</f>
        <v>268960</v>
      </c>
      <c r="K220" s="62">
        <f>'TC3'!I172+20000*400</f>
        <v>299613000</v>
      </c>
      <c r="L220" s="61">
        <f t="shared" si="38"/>
        <v>1113968.6198691255</v>
      </c>
      <c r="M220" s="63" t="s">
        <v>385</v>
      </c>
      <c r="N220" s="62">
        <f>SUM('TC3'!$H$162:$H$164)+20000</f>
        <v>207777</v>
      </c>
      <c r="O220" s="62">
        <f>SUM('TC3'!$I$162:$I$164)+20000*400</f>
        <v>63619000</v>
      </c>
      <c r="P220" s="61">
        <f>1000*O220/N220</f>
        <v>306188.8466962176</v>
      </c>
      <c r="R220" s="57"/>
      <c r="S220" s="57"/>
      <c r="T220" s="57"/>
      <c r="U220" s="57"/>
      <c r="V220" s="57"/>
      <c r="W220" s="57"/>
      <c r="X220" s="57"/>
      <c r="Y220" s="57"/>
      <c r="Z220" s="57"/>
      <c r="AA220" s="57"/>
      <c r="AB220" s="57"/>
      <c r="AC220" s="57"/>
      <c r="AD220" s="57"/>
    </row>
    <row r="221" spans="1:30" ht="7.9" customHeight="1" thickBot="1">
      <c r="A221" s="63" t="s">
        <v>97</v>
      </c>
      <c r="B221" s="62">
        <f>'TC3'!B162</f>
        <v>122321</v>
      </c>
      <c r="C221" s="62">
        <f>'TC3'!C162</f>
        <v>11568200</v>
      </c>
      <c r="D221" s="61">
        <f>1000*C221/B221</f>
        <v>94572.477334227151</v>
      </c>
      <c r="E221" s="63" t="s">
        <v>84</v>
      </c>
      <c r="F221" s="62">
        <f>F219-F220</f>
        <v>188401.97846399993</v>
      </c>
      <c r="G221" s="62">
        <f>F221*H221/1000</f>
        <v>9967398.4606836215</v>
      </c>
      <c r="H221" s="61">
        <f>($B$265+0.01)*H220</f>
        <v>52904.956423205527</v>
      </c>
      <c r="I221" s="63" t="s">
        <v>84</v>
      </c>
      <c r="J221" s="62">
        <f>J219-J220</f>
        <v>214979.0171675001</v>
      </c>
      <c r="K221" s="62">
        <f>J221*L221/1000</f>
        <v>16763591.533843083</v>
      </c>
      <c r="L221" s="61">
        <f>($B$265+0.03)*L220</f>
        <v>77977.803390838802</v>
      </c>
      <c r="M221" s="60"/>
      <c r="N221" s="59">
        <f>N217-SUM(N206:N216)</f>
        <v>0</v>
      </c>
      <c r="O221" s="59">
        <f>O217-SUM(O206:O216)</f>
        <v>0</v>
      </c>
      <c r="P221" s="58"/>
      <c r="R221" s="57"/>
      <c r="S221" s="57"/>
      <c r="T221" s="57"/>
      <c r="U221" s="57"/>
      <c r="V221" s="57"/>
      <c r="W221" s="57"/>
      <c r="X221" s="57"/>
      <c r="Y221" s="57"/>
      <c r="Z221" s="57"/>
      <c r="AA221" s="57"/>
      <c r="AB221" s="57"/>
      <c r="AC221" s="57"/>
      <c r="AD221" s="57"/>
    </row>
    <row r="222" spans="1:30" ht="7.9" customHeight="1" thickTop="1">
      <c r="A222" s="79" t="s">
        <v>98</v>
      </c>
      <c r="B222" s="62">
        <f>'TC3'!B163</f>
        <v>46496</v>
      </c>
      <c r="C222" s="62">
        <f>'TC3'!C163</f>
        <v>17449369</v>
      </c>
      <c r="D222" s="61">
        <f>1000*C222/B222</f>
        <v>375287.53011011699</v>
      </c>
      <c r="E222" s="63" t="s">
        <v>97</v>
      </c>
      <c r="F222" s="62">
        <f>'TC3'!E162</f>
        <v>125799</v>
      </c>
      <c r="G222" s="62">
        <f>'TC3'!F162</f>
        <v>12086800</v>
      </c>
      <c r="H222" s="61">
        <f>1000*G222/F222</f>
        <v>96080.25500997623</v>
      </c>
      <c r="I222" s="63" t="s">
        <v>97</v>
      </c>
      <c r="J222" s="62">
        <f>'TC3'!H162</f>
        <v>102365</v>
      </c>
      <c r="K222" s="62">
        <f>'TC3'!I162</f>
        <v>9802000</v>
      </c>
      <c r="L222" s="61">
        <f>1000*K222/J222</f>
        <v>95755.385141405757</v>
      </c>
      <c r="M222" s="78"/>
      <c r="N222" s="78"/>
      <c r="O222" s="78"/>
      <c r="P222" s="78"/>
      <c r="R222" s="57"/>
      <c r="S222" s="57"/>
      <c r="T222" s="57"/>
      <c r="U222" s="57"/>
      <c r="V222" s="57"/>
      <c r="W222" s="57"/>
      <c r="X222" s="57"/>
      <c r="Y222" s="57"/>
      <c r="Z222" s="57"/>
      <c r="AA222" s="57"/>
      <c r="AB222" s="57"/>
      <c r="AC222" s="57"/>
      <c r="AD222" s="57"/>
    </row>
    <row r="223" spans="1:30" ht="7.9" customHeight="1" thickBot="1">
      <c r="A223" s="60"/>
      <c r="B223" s="59">
        <f>B218-SUM(B207:B217)</f>
        <v>0</v>
      </c>
      <c r="C223" s="59">
        <f>C218-SUM(C207:C217)</f>
        <v>0</v>
      </c>
      <c r="D223" s="58"/>
      <c r="E223" s="79" t="s">
        <v>98</v>
      </c>
      <c r="F223" s="62">
        <f>'TC3'!E163</f>
        <v>50736</v>
      </c>
      <c r="G223" s="62">
        <f>'TC3'!F163</f>
        <v>18699700</v>
      </c>
      <c r="H223" s="61">
        <f>1000*G223/F223</f>
        <v>368568.66918953013</v>
      </c>
      <c r="I223" s="79" t="s">
        <v>98</v>
      </c>
      <c r="J223" s="62">
        <f>'TC3'!H163</f>
        <v>44015</v>
      </c>
      <c r="K223" s="62">
        <f>'TC3'!I163</f>
        <v>16148000</v>
      </c>
      <c r="L223" s="61">
        <f>1000*K223/J223</f>
        <v>366874.92900147679</v>
      </c>
      <c r="M223" s="78"/>
      <c r="N223" s="78"/>
      <c r="O223" s="78"/>
      <c r="P223" s="78"/>
      <c r="R223" s="57"/>
      <c r="S223" s="57"/>
      <c r="T223" s="57"/>
      <c r="U223" s="57"/>
      <c r="V223" s="57"/>
      <c r="W223" s="57"/>
      <c r="X223" s="57"/>
      <c r="Y223" s="57"/>
      <c r="Z223" s="57"/>
      <c r="AA223" s="57"/>
      <c r="AB223" s="57"/>
      <c r="AC223" s="57"/>
      <c r="AD223" s="57"/>
    </row>
    <row r="224" spans="1:30" ht="7.9" customHeight="1" thickTop="1" thickBot="1">
      <c r="A224" s="68"/>
      <c r="B224" s="68"/>
      <c r="C224" s="68"/>
      <c r="D224" s="68"/>
      <c r="E224" s="60"/>
      <c r="F224" s="59">
        <f>F219-SUM(F208:F218)</f>
        <v>0</v>
      </c>
      <c r="G224" s="59">
        <f>G219-SUM(G208:G218)</f>
        <v>0</v>
      </c>
      <c r="H224" s="58"/>
      <c r="I224" s="60"/>
      <c r="J224" s="59">
        <f>J219-SUM(J208:J218)</f>
        <v>0</v>
      </c>
      <c r="K224" s="59">
        <f>K219-SUM(K208:K218)</f>
        <v>0</v>
      </c>
      <c r="L224" s="58"/>
      <c r="M224" s="78"/>
      <c r="N224" s="78"/>
      <c r="O224" s="78"/>
      <c r="P224" s="78"/>
      <c r="R224" s="57"/>
      <c r="S224" s="57"/>
      <c r="T224" s="57"/>
      <c r="U224" s="57"/>
      <c r="V224" s="57"/>
      <c r="W224" s="57"/>
      <c r="X224" s="57"/>
      <c r="Y224" s="57"/>
      <c r="Z224" s="57"/>
      <c r="AA224" s="57"/>
      <c r="AB224" s="57"/>
      <c r="AC224" s="57"/>
      <c r="AD224" s="57"/>
    </row>
    <row r="225" spans="1:30" ht="7.9" customHeight="1" thickTop="1" thickBot="1">
      <c r="A225" s="54"/>
      <c r="B225" s="54"/>
      <c r="C225" s="54"/>
      <c r="D225" s="54"/>
      <c r="E225" s="54"/>
      <c r="F225" s="54"/>
      <c r="G225" s="54"/>
      <c r="H225" s="54"/>
      <c r="I225" s="54"/>
      <c r="J225" s="54"/>
      <c r="K225" s="54"/>
      <c r="L225" s="54"/>
      <c r="M225" s="54"/>
      <c r="N225" s="54"/>
      <c r="O225" s="54"/>
      <c r="P225" s="54"/>
      <c r="R225" s="57"/>
      <c r="S225" s="57"/>
      <c r="T225" s="57"/>
      <c r="U225" s="57"/>
      <c r="V225" s="57"/>
      <c r="W225" s="57"/>
      <c r="X225" s="57"/>
      <c r="Y225" s="57"/>
      <c r="Z225" s="57"/>
      <c r="AA225" s="57"/>
      <c r="AB225" s="57"/>
      <c r="AC225" s="57"/>
      <c r="AD225" s="57"/>
    </row>
    <row r="226" spans="1:30" ht="7.9" customHeight="1" thickTop="1">
      <c r="A226" s="488" t="s">
        <v>41</v>
      </c>
      <c r="B226" s="489"/>
      <c r="C226" s="489"/>
      <c r="D226" s="490"/>
      <c r="E226" s="488" t="s">
        <v>42</v>
      </c>
      <c r="F226" s="503"/>
      <c r="G226" s="503"/>
      <c r="H226" s="504"/>
      <c r="I226" s="488" t="s">
        <v>43</v>
      </c>
      <c r="J226" s="503"/>
      <c r="K226" s="503"/>
      <c r="L226" s="504"/>
      <c r="M226" s="488" t="s">
        <v>44</v>
      </c>
      <c r="N226" s="503"/>
      <c r="O226" s="503"/>
      <c r="P226" s="504"/>
      <c r="R226" s="57"/>
      <c r="S226" s="57"/>
      <c r="T226" s="57"/>
      <c r="U226" s="57"/>
      <c r="V226" s="57"/>
      <c r="W226" s="57"/>
      <c r="X226" s="57"/>
      <c r="Y226" s="57"/>
      <c r="Z226" s="57"/>
      <c r="AA226" s="57"/>
      <c r="AB226" s="57"/>
      <c r="AC226" s="57"/>
      <c r="AD226" s="57"/>
    </row>
    <row r="227" spans="1:30" ht="7.9" customHeight="1">
      <c r="A227" s="76" t="s">
        <v>47</v>
      </c>
      <c r="B227" s="75" t="s">
        <v>48</v>
      </c>
      <c r="C227" s="74" t="s">
        <v>49</v>
      </c>
      <c r="D227" s="71" t="s">
        <v>50</v>
      </c>
      <c r="E227" s="76" t="s">
        <v>47</v>
      </c>
      <c r="F227" s="75" t="s">
        <v>48</v>
      </c>
      <c r="G227" s="74" t="s">
        <v>49</v>
      </c>
      <c r="H227" s="71" t="s">
        <v>50</v>
      </c>
      <c r="I227" s="73" t="s">
        <v>47</v>
      </c>
      <c r="J227" s="73" t="s">
        <v>48</v>
      </c>
      <c r="K227" s="72" t="s">
        <v>49</v>
      </c>
      <c r="L227" s="71" t="s">
        <v>50</v>
      </c>
      <c r="M227" s="73" t="s">
        <v>47</v>
      </c>
      <c r="N227" s="73" t="s">
        <v>48</v>
      </c>
      <c r="O227" s="72" t="s">
        <v>49</v>
      </c>
      <c r="P227" s="71" t="s">
        <v>50</v>
      </c>
      <c r="R227" s="57"/>
      <c r="S227" s="57"/>
      <c r="T227" s="57"/>
      <c r="U227" s="57"/>
      <c r="V227" s="57"/>
      <c r="W227" s="57"/>
      <c r="X227" s="57"/>
      <c r="Y227" s="57"/>
      <c r="Z227" s="57"/>
      <c r="AA227" s="57"/>
      <c r="AB227" s="57"/>
      <c r="AC227" s="57"/>
      <c r="AD227" s="57"/>
    </row>
    <row r="228" spans="1:30" ht="7.9" customHeight="1">
      <c r="A228" s="68">
        <v>1</v>
      </c>
      <c r="B228" s="68">
        <f>B240+B239-B229</f>
        <v>246770.50103234997</v>
      </c>
      <c r="C228" s="199">
        <f>B228*D228/1000</f>
        <v>14934149.609295122</v>
      </c>
      <c r="D228" s="67">
        <f>0.5*A229</f>
        <v>60518.374549709064</v>
      </c>
      <c r="E228" s="68">
        <v>1</v>
      </c>
      <c r="F228" s="68">
        <f>F240+F239-F229</f>
        <v>232656.99696000002</v>
      </c>
      <c r="G228" s="199">
        <f>F228*H228/1000</f>
        <v>18308042.605405077</v>
      </c>
      <c r="H228" s="67">
        <f>0.5*E229</f>
        <v>78691.132631410699</v>
      </c>
      <c r="I228" s="68">
        <v>1</v>
      </c>
      <c r="J228" s="68">
        <f>J240+J239-J229</f>
        <v>237278.49202050001</v>
      </c>
      <c r="K228" s="199">
        <f>J228*L228/1000</f>
        <v>20453911.416436795</v>
      </c>
      <c r="L228" s="67">
        <f>0.5*I229</f>
        <v>86202.130004558741</v>
      </c>
      <c r="M228" s="68">
        <v>1</v>
      </c>
      <c r="N228" s="68">
        <f>N240+N239-N229</f>
        <v>244749.50860800003</v>
      </c>
      <c r="O228" s="199">
        <f>N228*P228/1000</f>
        <v>225309.70036745726</v>
      </c>
      <c r="P228" s="67">
        <f>0.5*M229</f>
        <v>920.5726362798207</v>
      </c>
      <c r="R228" s="57"/>
      <c r="S228" s="57"/>
      <c r="T228" s="57"/>
      <c r="U228" s="57"/>
      <c r="V228" s="57"/>
      <c r="W228" s="57"/>
      <c r="X228" s="57"/>
      <c r="Y228" s="57"/>
      <c r="Z228" s="57"/>
      <c r="AA228" s="57"/>
      <c r="AB228" s="57"/>
      <c r="AC228" s="57"/>
      <c r="AD228" s="57"/>
    </row>
    <row r="229" spans="1:30" ht="7.9" customHeight="1">
      <c r="A229" s="70">
        <f>0.155*D237</f>
        <v>121036.74909941813</v>
      </c>
      <c r="B229" s="199">
        <f>0.5*B237-B230-B231-B232-B233-B234-B235-B236</f>
        <v>178043.50103234997</v>
      </c>
      <c r="C229" s="199">
        <f>C237-C228-SUM(C230:C236)</f>
        <v>76734259.662837088</v>
      </c>
      <c r="D229" s="67">
        <f>1000*C229/B229</f>
        <v>430986.01868593169</v>
      </c>
      <c r="E229" s="70">
        <f>0.162*H237</f>
        <v>157382.2652628214</v>
      </c>
      <c r="F229" s="199">
        <f>0.5*F237-F230-F231-F232-F233-F234-F235-F236</f>
        <v>148618.99696000002</v>
      </c>
      <c r="G229" s="199">
        <f>G237-G228-SUM(G230:G236)</f>
        <v>70679392.095954835</v>
      </c>
      <c r="H229" s="67">
        <f>1000*G229/F229</f>
        <v>475574.41203144309</v>
      </c>
      <c r="I229" s="70">
        <f>0.159*L237</f>
        <v>172404.26000911748</v>
      </c>
      <c r="J229" s="199">
        <f>0.5*J237-J230-J231-J232-J233-J234-J235-J236</f>
        <v>148718.49202050001</v>
      </c>
      <c r="K229" s="199">
        <f>K237-K228-SUM(K230:K236)</f>
        <v>72355897.802098989</v>
      </c>
      <c r="L229" s="67">
        <f>1000*K229/J229</f>
        <v>486529.25953636708</v>
      </c>
      <c r="M229" s="70">
        <f>0.167*P237</f>
        <v>1841.1452725596414</v>
      </c>
      <c r="N229" s="199">
        <f>0.5*N237-N230-N231-N232-N233-N234-N235-N236</f>
        <v>155095.50860800003</v>
      </c>
      <c r="O229" s="199">
        <f>O237-O228-SUM(O230:O236)</f>
        <v>738232.82939199824</v>
      </c>
      <c r="P229" s="67">
        <f>1000*O229/N229</f>
        <v>4759.859495724425</v>
      </c>
      <c r="R229" s="57"/>
      <c r="S229" s="57"/>
      <c r="T229" s="57"/>
      <c r="U229" s="57"/>
      <c r="V229" s="57"/>
      <c r="W229" s="57"/>
      <c r="X229" s="57"/>
      <c r="Y229" s="57"/>
      <c r="Z229" s="57"/>
      <c r="AA229" s="57"/>
      <c r="AB229" s="57"/>
      <c r="AC229" s="57"/>
      <c r="AD229" s="57"/>
    </row>
    <row r="230" spans="1:30" ht="7.9" customHeight="1">
      <c r="A230" s="70">
        <v>1000000</v>
      </c>
      <c r="B230" s="69">
        <v>34643</v>
      </c>
      <c r="C230" s="69">
        <v>50340000</v>
      </c>
      <c r="D230" s="67">
        <f t="shared" ref="D230:D238" si="40">1000*C230/B230</f>
        <v>1453107.4098663512</v>
      </c>
      <c r="E230" s="68">
        <v>1000000</v>
      </c>
      <c r="F230" s="68">
        <v>41299</v>
      </c>
      <c r="G230" s="68">
        <v>60376000</v>
      </c>
      <c r="H230" s="67">
        <f t="shared" ref="H230:H238" si="41">1000*G230/F230</f>
        <v>1461924.0175306909</v>
      </c>
      <c r="I230" s="68">
        <v>1000000</v>
      </c>
      <c r="J230" s="68">
        <v>40817</v>
      </c>
      <c r="K230" s="68">
        <v>60245000</v>
      </c>
      <c r="L230" s="67">
        <f t="shared" ref="L230:L238" si="42">1000*K230/J230</f>
        <v>1475978.146360585</v>
      </c>
      <c r="M230" s="68">
        <v>10000</v>
      </c>
      <c r="N230" s="68">
        <v>37738</v>
      </c>
      <c r="O230" s="68">
        <v>565242</v>
      </c>
      <c r="P230" s="67">
        <f t="shared" ref="P230:P238" si="43">1000*O230/N230</f>
        <v>14978.059250622715</v>
      </c>
      <c r="R230" s="57"/>
      <c r="S230" s="57"/>
      <c r="T230" s="57"/>
      <c r="U230" s="57"/>
      <c r="V230" s="57"/>
      <c r="W230" s="57"/>
      <c r="X230" s="57"/>
      <c r="Y230" s="57"/>
      <c r="Z230" s="57"/>
      <c r="AA230" s="57"/>
      <c r="AB230" s="57"/>
      <c r="AC230" s="57"/>
      <c r="AD230" s="57"/>
    </row>
    <row r="231" spans="1:30" ht="7.9" customHeight="1">
      <c r="A231" s="70">
        <v>2000000</v>
      </c>
      <c r="B231" s="69">
        <v>22074</v>
      </c>
      <c r="C231" s="69">
        <v>69796000</v>
      </c>
      <c r="D231" s="67">
        <f t="shared" si="40"/>
        <v>3161909.9392950982</v>
      </c>
      <c r="E231" s="68">
        <v>2000000</v>
      </c>
      <c r="F231" s="68">
        <v>27756</v>
      </c>
      <c r="G231" s="68">
        <v>88652000</v>
      </c>
      <c r="H231" s="67">
        <f t="shared" si="41"/>
        <v>3193976.0772445598</v>
      </c>
      <c r="I231" s="68">
        <v>2000000</v>
      </c>
      <c r="J231" s="68">
        <v>30229</v>
      </c>
      <c r="K231" s="68">
        <v>97766000</v>
      </c>
      <c r="L231" s="67">
        <f t="shared" si="42"/>
        <v>3234179.0995401768</v>
      </c>
      <c r="M231" s="68">
        <v>20000</v>
      </c>
      <c r="N231" s="68">
        <v>32336</v>
      </c>
      <c r="O231" s="68">
        <v>1046768</v>
      </c>
      <c r="P231" s="67">
        <f t="shared" si="43"/>
        <v>32371.598218703613</v>
      </c>
      <c r="R231" s="57"/>
      <c r="S231" s="57"/>
      <c r="T231" s="57"/>
      <c r="U231" s="57"/>
      <c r="V231" s="57"/>
      <c r="W231" s="57"/>
      <c r="X231" s="57"/>
      <c r="Y231" s="57"/>
      <c r="Z231" s="57"/>
      <c r="AA231" s="57"/>
      <c r="AB231" s="57"/>
      <c r="AC231" s="57"/>
      <c r="AD231" s="57"/>
    </row>
    <row r="232" spans="1:30" ht="7.9" customHeight="1">
      <c r="A232" s="70">
        <v>5000000</v>
      </c>
      <c r="B232" s="69">
        <v>7297</v>
      </c>
      <c r="C232" s="69">
        <v>51333000</v>
      </c>
      <c r="D232" s="67">
        <f t="shared" si="40"/>
        <v>7034808.8255447447</v>
      </c>
      <c r="E232" s="68">
        <v>5000000</v>
      </c>
      <c r="F232" s="68">
        <v>9195</v>
      </c>
      <c r="G232" s="68">
        <v>65135000</v>
      </c>
      <c r="H232" s="67">
        <f t="shared" si="41"/>
        <v>7083741.1636759108</v>
      </c>
      <c r="I232" s="68">
        <v>5000000</v>
      </c>
      <c r="J232" s="68">
        <v>10636</v>
      </c>
      <c r="K232" s="68">
        <v>76115000</v>
      </c>
      <c r="L232" s="67">
        <f t="shared" si="42"/>
        <v>7156355.7728469353</v>
      </c>
      <c r="M232" s="68">
        <v>50000</v>
      </c>
      <c r="N232" s="68">
        <v>11918</v>
      </c>
      <c r="O232" s="68">
        <v>846760</v>
      </c>
      <c r="P232" s="67">
        <f t="shared" si="43"/>
        <v>71048.83369692901</v>
      </c>
      <c r="R232" s="57"/>
      <c r="S232" s="57"/>
      <c r="T232" s="57"/>
      <c r="U232" s="57"/>
      <c r="V232" s="57"/>
      <c r="W232" s="57"/>
      <c r="X232" s="57"/>
      <c r="Y232" s="57"/>
      <c r="Z232" s="57"/>
      <c r="AA232" s="57"/>
      <c r="AB232" s="57"/>
      <c r="AC232" s="57"/>
      <c r="AD232" s="57"/>
    </row>
    <row r="233" spans="1:30" ht="7.9" customHeight="1">
      <c r="A233" s="70">
        <v>10000000</v>
      </c>
      <c r="B233" s="69">
        <v>3054</v>
      </c>
      <c r="C233" s="69">
        <v>42890000</v>
      </c>
      <c r="D233" s="67">
        <f t="shared" si="40"/>
        <v>14043876.882776687</v>
      </c>
      <c r="E233" s="68">
        <v>10000000</v>
      </c>
      <c r="F233" s="68">
        <v>3725</v>
      </c>
      <c r="G233" s="68">
        <v>52777000</v>
      </c>
      <c r="H233" s="67">
        <f t="shared" si="41"/>
        <v>14168322.147651007</v>
      </c>
      <c r="I233" s="68">
        <v>10000000</v>
      </c>
      <c r="J233" s="68">
        <v>4370</v>
      </c>
      <c r="K233" s="68">
        <v>62477000</v>
      </c>
      <c r="L233" s="67">
        <f t="shared" si="42"/>
        <v>14296796.338672768</v>
      </c>
      <c r="M233" s="68">
        <v>100000</v>
      </c>
      <c r="N233" s="68">
        <v>4966</v>
      </c>
      <c r="O233" s="68">
        <v>698337</v>
      </c>
      <c r="P233" s="67">
        <f t="shared" si="43"/>
        <v>140623.64075714862</v>
      </c>
      <c r="R233" s="57"/>
      <c r="S233" s="57"/>
      <c r="T233" s="57"/>
      <c r="U233" s="57"/>
      <c r="V233" s="57"/>
      <c r="W233" s="57"/>
      <c r="X233" s="57"/>
      <c r="Y233" s="57"/>
      <c r="Z233" s="57"/>
      <c r="AA233" s="57"/>
      <c r="AB233" s="57"/>
      <c r="AC233" s="57"/>
      <c r="AD233" s="57"/>
    </row>
    <row r="234" spans="1:30" ht="7.9" customHeight="1">
      <c r="A234" s="70">
        <v>20000000</v>
      </c>
      <c r="B234" s="69">
        <v>1293</v>
      </c>
      <c r="C234" s="69">
        <v>39875000</v>
      </c>
      <c r="D234" s="67">
        <f t="shared" si="40"/>
        <v>30839133.797370456</v>
      </c>
      <c r="E234" s="68">
        <v>20000000</v>
      </c>
      <c r="F234" s="68">
        <v>1577</v>
      </c>
      <c r="G234" s="68">
        <v>48688000</v>
      </c>
      <c r="H234" s="67">
        <f t="shared" si="41"/>
        <v>30873811.033608116</v>
      </c>
      <c r="I234" s="68">
        <v>20000000</v>
      </c>
      <c r="J234" s="68">
        <v>1951</v>
      </c>
      <c r="K234" s="68">
        <v>58720000</v>
      </c>
      <c r="L234" s="67">
        <f t="shared" si="42"/>
        <v>30097385.955920041</v>
      </c>
      <c r="M234" s="68">
        <v>200000</v>
      </c>
      <c r="N234" s="68">
        <v>2052</v>
      </c>
      <c r="O234" s="68">
        <v>616068</v>
      </c>
      <c r="P234" s="67">
        <f t="shared" si="43"/>
        <v>300228.0701754386</v>
      </c>
      <c r="R234" s="57"/>
      <c r="S234" s="57"/>
      <c r="T234" s="57"/>
      <c r="U234" s="57"/>
      <c r="V234" s="57"/>
      <c r="W234" s="57"/>
      <c r="X234" s="57"/>
      <c r="Y234" s="57"/>
      <c r="Z234" s="57"/>
      <c r="AA234" s="57"/>
      <c r="AB234" s="57"/>
      <c r="AC234" s="57"/>
      <c r="AD234" s="57"/>
    </row>
    <row r="235" spans="1:30" ht="7.9" customHeight="1">
      <c r="A235" s="70">
        <v>50000000</v>
      </c>
      <c r="B235" s="69">
        <v>278</v>
      </c>
      <c r="C235" s="69">
        <v>19929000</v>
      </c>
      <c r="D235" s="67">
        <f t="shared" si="40"/>
        <v>71687050.359712228</v>
      </c>
      <c r="E235" s="68">
        <v>50000000</v>
      </c>
      <c r="F235" s="68">
        <v>366</v>
      </c>
      <c r="G235" s="68">
        <v>25273000</v>
      </c>
      <c r="H235" s="67">
        <f t="shared" si="41"/>
        <v>69051912.568306014</v>
      </c>
      <c r="I235" s="68">
        <v>50000000</v>
      </c>
      <c r="J235" s="68">
        <v>373</v>
      </c>
      <c r="K235" s="68">
        <v>26384000</v>
      </c>
      <c r="L235" s="67">
        <f t="shared" si="42"/>
        <v>70734584.450402141</v>
      </c>
      <c r="M235" s="68">
        <v>500000</v>
      </c>
      <c r="N235" s="68">
        <v>444</v>
      </c>
      <c r="O235" s="68">
        <v>304142</v>
      </c>
      <c r="P235" s="67">
        <f t="shared" si="43"/>
        <v>685004.5045045045</v>
      </c>
      <c r="R235" s="57"/>
      <c r="S235" s="57"/>
      <c r="T235" s="57"/>
      <c r="U235" s="57"/>
      <c r="V235" s="57"/>
      <c r="W235" s="57"/>
      <c r="X235" s="57"/>
      <c r="Y235" s="57"/>
      <c r="Z235" s="57"/>
      <c r="AA235" s="57"/>
      <c r="AB235" s="57"/>
      <c r="AC235" s="57"/>
      <c r="AD235" s="57"/>
    </row>
    <row r="236" spans="1:30" ht="7.9" customHeight="1">
      <c r="A236" s="70">
        <v>100000000</v>
      </c>
      <c r="B236" s="69">
        <v>88</v>
      </c>
      <c r="C236" s="69">
        <v>19566000</v>
      </c>
      <c r="D236" s="67">
        <f t="shared" si="40"/>
        <v>222340909.09090909</v>
      </c>
      <c r="E236" s="68">
        <v>100000000</v>
      </c>
      <c r="F236" s="68">
        <v>120</v>
      </c>
      <c r="G236" s="68">
        <v>22162000</v>
      </c>
      <c r="H236" s="67">
        <f t="shared" si="41"/>
        <v>184683333.33333334</v>
      </c>
      <c r="I236" s="68">
        <v>100000000</v>
      </c>
      <c r="J236" s="68">
        <v>184</v>
      </c>
      <c r="K236" s="68">
        <v>40047000</v>
      </c>
      <c r="L236" s="67">
        <f t="shared" si="42"/>
        <v>217646739.13043478</v>
      </c>
      <c r="M236" s="68">
        <v>1000000</v>
      </c>
      <c r="N236" s="68">
        <v>200</v>
      </c>
      <c r="O236" s="68">
        <v>355780</v>
      </c>
      <c r="P236" s="67">
        <f t="shared" si="43"/>
        <v>1778900</v>
      </c>
      <c r="R236" s="57"/>
      <c r="S236" s="57"/>
      <c r="T236" s="57"/>
      <c r="U236" s="57"/>
      <c r="V236" s="57"/>
      <c r="W236" s="57"/>
      <c r="X236" s="57"/>
      <c r="Y236" s="57"/>
      <c r="Z236" s="57"/>
      <c r="AA236" s="57"/>
      <c r="AB236" s="57"/>
      <c r="AC236" s="57"/>
      <c r="AD236" s="57"/>
    </row>
    <row r="237" spans="1:30" ht="7.9" customHeight="1" thickBot="1">
      <c r="A237" s="66" t="s">
        <v>4</v>
      </c>
      <c r="B237" s="65">
        <f>1000*'TC1'!$B$165</f>
        <v>493541.00206469995</v>
      </c>
      <c r="C237" s="65">
        <f>C238+C239</f>
        <v>385397409.27213222</v>
      </c>
      <c r="D237" s="64">
        <f t="shared" si="40"/>
        <v>780882.25225431053</v>
      </c>
      <c r="E237" s="66" t="s">
        <v>4</v>
      </c>
      <c r="F237" s="65">
        <f>1000*'TC1'!$B$166</f>
        <v>465313.99392000004</v>
      </c>
      <c r="G237" s="65">
        <f>G238+G239</f>
        <v>452050434.70135993</v>
      </c>
      <c r="H237" s="64">
        <f t="shared" si="41"/>
        <v>971495.4645853173</v>
      </c>
      <c r="I237" s="66" t="s">
        <v>4</v>
      </c>
      <c r="J237" s="65">
        <f>1000*'TC1'!$B$167</f>
        <v>474556.98404100002</v>
      </c>
      <c r="K237" s="65">
        <f>K238+K239</f>
        <v>514563809.21853578</v>
      </c>
      <c r="L237" s="64">
        <f t="shared" si="42"/>
        <v>1084303.5220699213</v>
      </c>
      <c r="M237" s="66" t="s">
        <v>4</v>
      </c>
      <c r="N237" s="65">
        <f>1000*'TC1'!$B$168</f>
        <v>489499.01721600007</v>
      </c>
      <c r="O237" s="65">
        <f>O238+O239</f>
        <v>5396639.5297594555</v>
      </c>
      <c r="P237" s="64">
        <f t="shared" si="43"/>
        <v>11024.821991375098</v>
      </c>
      <c r="Q237" s="57"/>
      <c r="R237" s="57"/>
      <c r="S237" s="57"/>
      <c r="T237" s="57"/>
      <c r="U237" s="57"/>
      <c r="V237" s="57"/>
      <c r="W237" s="57"/>
      <c r="X237" s="57"/>
      <c r="Y237" s="57"/>
      <c r="Z237" s="57"/>
      <c r="AA237" s="57"/>
      <c r="AB237" s="57"/>
      <c r="AC237" s="57"/>
      <c r="AD237" s="57"/>
    </row>
    <row r="238" spans="1:30" ht="7.9" customHeight="1" thickTop="1">
      <c r="A238" s="63" t="s">
        <v>83</v>
      </c>
      <c r="B238" s="62">
        <f>'TC3'!B184+B240</f>
        <v>276504</v>
      </c>
      <c r="C238" s="62">
        <f>'TC3'!C184+C240</f>
        <v>357348000</v>
      </c>
      <c r="D238" s="61">
        <f t="shared" si="40"/>
        <v>1292379.1337557503</v>
      </c>
      <c r="E238" s="63" t="s">
        <v>83</v>
      </c>
      <c r="F238" s="62">
        <f>'TC3'!E184+F240</f>
        <v>291815</v>
      </c>
      <c r="G238" s="62">
        <f>'TC3'!F184+G240</f>
        <v>426682000</v>
      </c>
      <c r="H238" s="61">
        <f t="shared" si="41"/>
        <v>1462166.0983842502</v>
      </c>
      <c r="I238" s="63" t="s">
        <v>83</v>
      </c>
      <c r="J238" s="62">
        <f>'TC3'!H184+J240</f>
        <v>296337</v>
      </c>
      <c r="K238" s="62">
        <f>'TC3'!I184+K240</f>
        <v>485373000</v>
      </c>
      <c r="L238" s="61">
        <f t="shared" si="42"/>
        <v>1637908.8672693588</v>
      </c>
      <c r="M238" s="63" t="s">
        <v>83</v>
      </c>
      <c r="N238" s="62">
        <f>'TC3'!K184+N240</f>
        <v>297431</v>
      </c>
      <c r="O238" s="62">
        <f>'TC3'!L184+O240</f>
        <v>5069287</v>
      </c>
      <c r="P238" s="61">
        <f t="shared" si="43"/>
        <v>17043.573131247249</v>
      </c>
      <c r="Q238" s="57"/>
      <c r="R238" s="57"/>
      <c r="S238" s="57"/>
      <c r="T238" s="57"/>
      <c r="U238" s="57"/>
      <c r="V238" s="57"/>
      <c r="W238" s="57"/>
      <c r="X238" s="57"/>
      <c r="Y238" s="57"/>
      <c r="Z238" s="57"/>
      <c r="AA238" s="57"/>
      <c r="AB238" s="57"/>
      <c r="AC238" s="57"/>
      <c r="AD238" s="57"/>
    </row>
    <row r="239" spans="1:30" ht="7.9" customHeight="1">
      <c r="A239" s="63" t="s">
        <v>84</v>
      </c>
      <c r="B239" s="62">
        <f>B237-B238</f>
        <v>217037.00206469995</v>
      </c>
      <c r="C239" s="62">
        <f>B239*D239/1000</f>
        <v>28049409.272132192</v>
      </c>
      <c r="D239" s="61">
        <f>($B$265+0.06)*D238</f>
        <v>129237.91337557504</v>
      </c>
      <c r="E239" s="63" t="s">
        <v>84</v>
      </c>
      <c r="F239" s="62">
        <f>F237-F238</f>
        <v>173498.99392000004</v>
      </c>
      <c r="G239" s="62">
        <f>F239*H239/1000</f>
        <v>25368434.701359924</v>
      </c>
      <c r="H239" s="61">
        <f>($B$265+0.06)*H238</f>
        <v>146216.60983842504</v>
      </c>
      <c r="I239" s="63" t="s">
        <v>84</v>
      </c>
      <c r="J239" s="62">
        <f>J237-J238</f>
        <v>178219.98404100002</v>
      </c>
      <c r="K239" s="62">
        <f>J239*L239/1000</f>
        <v>29190809.218535755</v>
      </c>
      <c r="L239" s="61">
        <f>($B$265+0.06)*L238</f>
        <v>163790.88672693589</v>
      </c>
      <c r="M239" s="63" t="s">
        <v>84</v>
      </c>
      <c r="N239" s="62">
        <f>N237-N238</f>
        <v>192068.01721600007</v>
      </c>
      <c r="O239" s="62">
        <f>N239*P239/1000</f>
        <v>327352.52975945524</v>
      </c>
      <c r="P239" s="61">
        <f>($B$265+0.06)*P238</f>
        <v>1704.3573131247249</v>
      </c>
      <c r="Q239" s="57"/>
      <c r="R239" s="57"/>
      <c r="S239" s="57"/>
      <c r="T239" s="57"/>
      <c r="U239" s="57"/>
      <c r="V239" s="57"/>
      <c r="W239" s="57"/>
      <c r="X239" s="57"/>
      <c r="Y239" s="57"/>
      <c r="Z239" s="57"/>
      <c r="AA239" s="57"/>
      <c r="AB239" s="57"/>
      <c r="AC239" s="57"/>
      <c r="AD239" s="57"/>
    </row>
    <row r="240" spans="1:30" ht="7.9" customHeight="1">
      <c r="A240" s="63" t="s">
        <v>385</v>
      </c>
      <c r="B240" s="62">
        <f>SUM('TC3'!$H$162:$H$164)+20000</f>
        <v>207777</v>
      </c>
      <c r="C240" s="62">
        <f>SUM('TC3'!$I$162:$I$164)+20000*400</f>
        <v>63619000</v>
      </c>
      <c r="D240" s="61">
        <f>1000*C240/B240</f>
        <v>306188.8466962176</v>
      </c>
      <c r="E240" s="63" t="s">
        <v>385</v>
      </c>
      <c r="F240" s="62">
        <f>SUM('TC3'!$H$162:$H$164)+20000</f>
        <v>207777</v>
      </c>
      <c r="G240" s="62">
        <f>SUM('TC3'!$I$162:$I$164)+20000*400</f>
        <v>63619000</v>
      </c>
      <c r="H240" s="61">
        <f>1000*G240/F240</f>
        <v>306188.8466962176</v>
      </c>
      <c r="I240" s="63" t="s">
        <v>385</v>
      </c>
      <c r="J240" s="62">
        <f>SUM('TC3'!$H$162:$H$164)+20000</f>
        <v>207777</v>
      </c>
      <c r="K240" s="62">
        <f>SUM('TC3'!$I$162:$I$164)+20000*400</f>
        <v>63619000</v>
      </c>
      <c r="L240" s="61">
        <f>1000*K240/J240</f>
        <v>306188.8466962176</v>
      </c>
      <c r="M240" s="63" t="s">
        <v>385</v>
      </c>
      <c r="N240" s="62">
        <f>SUM('TC3'!$H$162:$H$164)+20000</f>
        <v>207777</v>
      </c>
      <c r="O240" s="62">
        <f>SUM('TC3'!$I$162:$I$164)/100+20000*4</f>
        <v>636190</v>
      </c>
      <c r="P240" s="61">
        <f>1000*O240/N240</f>
        <v>3061.8884669621757</v>
      </c>
      <c r="Q240" s="57"/>
      <c r="R240" s="57"/>
      <c r="S240" s="57"/>
      <c r="T240" s="57"/>
      <c r="U240" s="57"/>
      <c r="V240" s="57"/>
      <c r="W240" s="57"/>
      <c r="X240" s="57"/>
      <c r="Y240" s="57"/>
      <c r="Z240" s="57"/>
      <c r="AA240" s="57"/>
      <c r="AB240" s="57"/>
      <c r="AC240" s="57"/>
      <c r="AD240" s="57"/>
    </row>
    <row r="241" spans="1:30" ht="7.9" customHeight="1" thickBot="1">
      <c r="A241" s="60"/>
      <c r="B241" s="59">
        <f>B237-SUM(B226:B236)</f>
        <v>0</v>
      </c>
      <c r="C241" s="59">
        <f>C237-SUM(C226:C236)</f>
        <v>0</v>
      </c>
      <c r="D241" s="58"/>
      <c r="E241" s="60"/>
      <c r="F241" s="59">
        <f>F237-SUM(F226:F236)</f>
        <v>0</v>
      </c>
      <c r="G241" s="59">
        <f>G237-SUM(G226:G236)</f>
        <v>0</v>
      </c>
      <c r="H241" s="58"/>
      <c r="I241" s="60"/>
      <c r="J241" s="59">
        <f>J237-SUM(J226:J236)</f>
        <v>0</v>
      </c>
      <c r="K241" s="59">
        <f>K237-SUM(K226:K236)</f>
        <v>0</v>
      </c>
      <c r="L241" s="58"/>
      <c r="M241" s="60"/>
      <c r="N241" s="59">
        <f>N237-SUM(N226:N236)</f>
        <v>0</v>
      </c>
      <c r="O241" s="59">
        <f>O237-SUM(O226:O236)</f>
        <v>0</v>
      </c>
      <c r="P241" s="58"/>
      <c r="Q241" s="57"/>
      <c r="R241" s="57"/>
      <c r="S241" s="57"/>
      <c r="T241" s="57"/>
      <c r="U241" s="57"/>
      <c r="V241" s="57"/>
      <c r="W241" s="57"/>
      <c r="X241" s="57"/>
      <c r="Y241" s="57"/>
      <c r="Z241" s="57"/>
      <c r="AA241" s="57"/>
      <c r="AB241" s="57"/>
      <c r="AC241" s="57"/>
      <c r="AD241" s="57"/>
    </row>
    <row r="242" spans="1:30" ht="7.9" customHeight="1" thickTop="1" thickBot="1">
      <c r="A242" s="68"/>
      <c r="B242" s="68"/>
      <c r="C242" s="68"/>
      <c r="D242" s="68"/>
      <c r="E242" s="68"/>
      <c r="F242" s="68"/>
      <c r="G242" s="68"/>
      <c r="H242" s="68"/>
      <c r="I242" s="68"/>
      <c r="J242" s="68"/>
      <c r="K242" s="68"/>
      <c r="L242" s="68"/>
      <c r="M242" s="68"/>
      <c r="N242" s="68"/>
      <c r="O242" s="68"/>
      <c r="P242" s="68"/>
      <c r="Q242" s="57"/>
      <c r="R242" s="57"/>
      <c r="S242" s="57"/>
      <c r="T242" s="57"/>
      <c r="U242" s="57"/>
      <c r="V242" s="57"/>
      <c r="W242" s="57"/>
      <c r="X242" s="57"/>
      <c r="Y242" s="57"/>
      <c r="Z242" s="57"/>
      <c r="AA242" s="57"/>
      <c r="AB242" s="57"/>
      <c r="AC242" s="57"/>
      <c r="AD242" s="57"/>
    </row>
    <row r="243" spans="1:30" ht="7.9" customHeight="1" thickTop="1">
      <c r="A243" s="488" t="s">
        <v>45</v>
      </c>
      <c r="B243" s="503"/>
      <c r="C243" s="503"/>
      <c r="D243" s="77"/>
      <c r="E243" s="488" t="s">
        <v>46</v>
      </c>
      <c r="F243" s="503"/>
      <c r="G243" s="503"/>
      <c r="H243" s="504"/>
      <c r="I243" s="57"/>
      <c r="J243" s="57"/>
      <c r="K243" s="57"/>
      <c r="L243" s="57"/>
      <c r="M243" s="57"/>
      <c r="N243" s="57"/>
      <c r="O243" s="57"/>
      <c r="P243" s="57"/>
      <c r="Q243" s="57"/>
      <c r="R243" s="57"/>
      <c r="S243" s="57"/>
      <c r="T243" s="57"/>
      <c r="U243" s="57"/>
      <c r="V243" s="57"/>
    </row>
    <row r="244" spans="1:30" ht="7.9" customHeight="1">
      <c r="A244" s="76" t="s">
        <v>47</v>
      </c>
      <c r="B244" s="75" t="s">
        <v>48</v>
      </c>
      <c r="C244" s="74" t="s">
        <v>49</v>
      </c>
      <c r="D244" s="71" t="s">
        <v>50</v>
      </c>
      <c r="E244" s="73" t="s">
        <v>47</v>
      </c>
      <c r="F244" s="73" t="s">
        <v>48</v>
      </c>
      <c r="G244" s="72" t="s">
        <v>49</v>
      </c>
      <c r="H244" s="71" t="s">
        <v>50</v>
      </c>
      <c r="I244" s="57"/>
      <c r="J244" s="57"/>
      <c r="K244" s="57"/>
      <c r="L244" s="57"/>
      <c r="M244" s="57"/>
      <c r="N244" s="57"/>
      <c r="O244" s="57"/>
      <c r="P244" s="57"/>
      <c r="Q244" s="57"/>
      <c r="R244" s="57"/>
      <c r="S244" s="57"/>
      <c r="T244" s="57"/>
      <c r="U244" s="57"/>
      <c r="V244" s="57"/>
    </row>
    <row r="245" spans="1:30" ht="7.9" customHeight="1">
      <c r="A245" s="68">
        <v>1</v>
      </c>
      <c r="B245" s="68">
        <f>B257+B256-B246</f>
        <v>255002.50916465002</v>
      </c>
      <c r="C245" s="199">
        <f>B245*D245/1000</f>
        <v>296026.01487924671</v>
      </c>
      <c r="D245" s="67">
        <f>0.5*A246</f>
        <v>1160.8749100116056</v>
      </c>
      <c r="E245" s="68">
        <v>1</v>
      </c>
      <c r="F245" s="68">
        <f>F257+F256-F246</f>
        <v>244994.00399790003</v>
      </c>
      <c r="G245" s="199">
        <f>F245*H245/1000</f>
        <v>402139.79842577048</v>
      </c>
      <c r="H245" s="67">
        <f>0.5*E246</f>
        <v>1641.4271037801293</v>
      </c>
      <c r="I245" s="57"/>
      <c r="J245" s="57"/>
      <c r="K245" s="57"/>
      <c r="L245" s="57"/>
      <c r="M245" s="57"/>
      <c r="N245" s="57"/>
      <c r="O245" s="57"/>
      <c r="P245" s="57"/>
      <c r="Q245" s="57"/>
      <c r="R245" s="57"/>
      <c r="S245" s="57"/>
      <c r="T245" s="57"/>
      <c r="U245" s="57"/>
      <c r="V245" s="57"/>
    </row>
    <row r="246" spans="1:30" ht="7.9" customHeight="1">
      <c r="A246" s="70">
        <f>0.162*D254</f>
        <v>2321.7498200232112</v>
      </c>
      <c r="B246" s="199">
        <f>0.5*B254-B247-B248-B249-B250-B251-B252-B253</f>
        <v>135350.50916465002</v>
      </c>
      <c r="C246" s="199">
        <f>C254-C245-SUM(C247:C253)</f>
        <v>726207.30312684365</v>
      </c>
      <c r="D246" s="67">
        <f>1000*C246/B246</f>
        <v>5365.3828685892368</v>
      </c>
      <c r="E246" s="70">
        <f>0.165*H254</f>
        <v>3282.8542075602586</v>
      </c>
      <c r="F246" s="199">
        <f>0.5*F254-F247-F248-F249-F250-F251-F252-F253</f>
        <v>121079.00399790003</v>
      </c>
      <c r="G246" s="199">
        <f>G254-G245-SUM(G247:G253)</f>
        <v>678109.79977472499</v>
      </c>
      <c r="H246" s="67">
        <f>1000*G246/F246</f>
        <v>5600.5564745683405</v>
      </c>
      <c r="I246" s="57"/>
      <c r="J246" s="57"/>
      <c r="K246" s="57"/>
      <c r="L246" s="57"/>
      <c r="M246" s="57"/>
      <c r="N246" s="57"/>
      <c r="O246" s="57"/>
      <c r="P246" s="57"/>
      <c r="Q246" s="57"/>
      <c r="R246" s="57"/>
      <c r="S246" s="57"/>
      <c r="T246" s="57"/>
      <c r="U246" s="57"/>
      <c r="V246" s="57"/>
    </row>
    <row r="247" spans="1:30" ht="7.9" customHeight="1">
      <c r="A247" s="70">
        <v>10000</v>
      </c>
      <c r="B247" s="69">
        <f>40572+15000</f>
        <v>55572</v>
      </c>
      <c r="C247" s="69">
        <v>871218</v>
      </c>
      <c r="D247" s="67">
        <f t="shared" ref="D247:D255" si="44">1000*C247/B247</f>
        <v>15677.283524076873</v>
      </c>
      <c r="E247" s="68">
        <v>10000</v>
      </c>
      <c r="F247" s="68">
        <v>38869</v>
      </c>
      <c r="G247" s="68">
        <v>584759</v>
      </c>
      <c r="H247" s="67">
        <f t="shared" ref="H247:H255" si="45">1000*G247/F247</f>
        <v>15044.354112531837</v>
      </c>
      <c r="I247" s="57"/>
      <c r="J247" s="57"/>
      <c r="K247" s="57"/>
      <c r="L247" s="57"/>
      <c r="M247" s="57"/>
      <c r="N247" s="57"/>
      <c r="O247" s="57"/>
      <c r="P247" s="57"/>
      <c r="Q247" s="57"/>
      <c r="R247" s="57"/>
      <c r="S247" s="57"/>
      <c r="T247" s="57"/>
      <c r="U247" s="57"/>
      <c r="V247" s="57"/>
    </row>
    <row r="248" spans="1:30" ht="7.9" customHeight="1">
      <c r="A248" s="70">
        <v>20000</v>
      </c>
      <c r="B248" s="69">
        <v>37292</v>
      </c>
      <c r="C248" s="69">
        <v>1214977</v>
      </c>
      <c r="D248" s="67">
        <f t="shared" si="44"/>
        <v>32580.097608066073</v>
      </c>
      <c r="E248" s="68">
        <v>20000</v>
      </c>
      <c r="F248" s="68">
        <v>45777</v>
      </c>
      <c r="G248" s="68">
        <v>1466950</v>
      </c>
      <c r="H248" s="67">
        <f t="shared" si="45"/>
        <v>32045.568735391134</v>
      </c>
      <c r="I248" s="57"/>
      <c r="J248" s="57"/>
      <c r="K248" s="57"/>
      <c r="L248" s="57"/>
      <c r="M248" s="57"/>
      <c r="N248" s="57"/>
      <c r="O248" s="57"/>
      <c r="P248" s="57"/>
      <c r="Q248" s="57"/>
      <c r="R248" s="57"/>
      <c r="S248" s="57"/>
      <c r="T248" s="57"/>
      <c r="U248" s="57"/>
      <c r="V248" s="57"/>
    </row>
    <row r="249" spans="1:30" ht="7.9" customHeight="1">
      <c r="A249" s="70">
        <v>50000</v>
      </c>
      <c r="B249" s="69">
        <v>15511</v>
      </c>
      <c r="C249" s="69">
        <v>1097206</v>
      </c>
      <c r="D249" s="67">
        <f t="shared" si="44"/>
        <v>70737.283218361161</v>
      </c>
      <c r="E249" s="68">
        <v>50000</v>
      </c>
      <c r="F249" s="68">
        <v>21512</v>
      </c>
      <c r="G249" s="68">
        <v>1519757</v>
      </c>
      <c r="H249" s="67">
        <f t="shared" si="45"/>
        <v>70646.94124209744</v>
      </c>
      <c r="I249" s="57"/>
      <c r="J249" s="57"/>
      <c r="K249" s="57"/>
      <c r="L249" s="57"/>
      <c r="M249" s="57"/>
      <c r="N249" s="57"/>
      <c r="O249" s="57"/>
      <c r="P249" s="57"/>
      <c r="Q249" s="57"/>
      <c r="R249" s="57"/>
      <c r="S249" s="57"/>
      <c r="T249" s="57"/>
      <c r="U249" s="57"/>
      <c r="V249" s="57"/>
    </row>
    <row r="250" spans="1:30" ht="7.9" customHeight="1">
      <c r="A250" s="70">
        <v>100000</v>
      </c>
      <c r="B250" s="69">
        <v>7002</v>
      </c>
      <c r="C250" s="69">
        <v>989381</v>
      </c>
      <c r="D250" s="67">
        <f t="shared" si="44"/>
        <v>141299.77149385889</v>
      </c>
      <c r="E250" s="68">
        <v>100000</v>
      </c>
      <c r="F250" s="68">
        <v>10624</v>
      </c>
      <c r="G250" s="68">
        <v>1507540</v>
      </c>
      <c r="H250" s="67">
        <f t="shared" si="45"/>
        <v>141899.47289156626</v>
      </c>
      <c r="I250" s="57"/>
      <c r="J250" s="57"/>
      <c r="K250" s="57"/>
      <c r="L250" s="57"/>
      <c r="M250" s="57"/>
      <c r="N250" s="57"/>
      <c r="O250" s="57"/>
      <c r="P250" s="57"/>
      <c r="Q250" s="57"/>
      <c r="R250" s="57"/>
      <c r="S250" s="57"/>
      <c r="T250" s="57"/>
      <c r="U250" s="57"/>
      <c r="V250" s="57"/>
    </row>
    <row r="251" spans="1:30" ht="7.9" customHeight="1">
      <c r="A251" s="70">
        <v>200000</v>
      </c>
      <c r="B251" s="69">
        <v>3328</v>
      </c>
      <c r="C251" s="69">
        <v>982736</v>
      </c>
      <c r="D251" s="67">
        <f t="shared" si="44"/>
        <v>295293.26923076925</v>
      </c>
      <c r="E251" s="68">
        <v>200000</v>
      </c>
      <c r="F251" s="68">
        <v>5357</v>
      </c>
      <c r="G251" s="68">
        <v>1618964</v>
      </c>
      <c r="H251" s="67">
        <f t="shared" si="45"/>
        <v>302214.67239126377</v>
      </c>
      <c r="I251" s="57"/>
      <c r="J251" s="57"/>
      <c r="K251" s="57"/>
      <c r="L251" s="57"/>
      <c r="M251" s="57"/>
      <c r="N251" s="57"/>
      <c r="O251" s="57"/>
      <c r="P251" s="57"/>
      <c r="Q251" s="57"/>
      <c r="R251" s="57"/>
      <c r="S251" s="57"/>
      <c r="T251" s="57"/>
      <c r="U251" s="57"/>
      <c r="V251" s="57"/>
    </row>
    <row r="252" spans="1:30" ht="7.9" customHeight="1">
      <c r="A252" s="70">
        <v>500000</v>
      </c>
      <c r="B252" s="69">
        <v>614</v>
      </c>
      <c r="C252" s="69">
        <v>425652</v>
      </c>
      <c r="D252" s="67">
        <f t="shared" si="44"/>
        <v>693244.29967426707</v>
      </c>
      <c r="E252" s="68">
        <v>500000</v>
      </c>
      <c r="F252" s="68">
        <v>1244</v>
      </c>
      <c r="G252" s="68">
        <v>851542</v>
      </c>
      <c r="H252" s="67">
        <f t="shared" si="45"/>
        <v>684519.29260450159</v>
      </c>
      <c r="I252" s="57"/>
      <c r="J252" s="57"/>
      <c r="K252" s="57"/>
      <c r="L252" s="57"/>
      <c r="M252" s="57"/>
      <c r="N252" s="57"/>
      <c r="O252" s="57"/>
      <c r="P252" s="57"/>
      <c r="Q252" s="57"/>
      <c r="R252" s="57"/>
      <c r="S252" s="57"/>
      <c r="T252" s="57"/>
      <c r="U252" s="57"/>
      <c r="V252" s="57"/>
    </row>
    <row r="253" spans="1:30" ht="7.9" customHeight="1">
      <c r="A253" s="70">
        <v>1000000</v>
      </c>
      <c r="B253" s="69">
        <v>333</v>
      </c>
      <c r="C253" s="69">
        <v>705881</v>
      </c>
      <c r="D253" s="67">
        <f t="shared" si="44"/>
        <v>2119762.7627627626</v>
      </c>
      <c r="E253" s="68">
        <v>1000000</v>
      </c>
      <c r="F253" s="68">
        <v>532</v>
      </c>
      <c r="G253" s="68">
        <v>1119082</v>
      </c>
      <c r="H253" s="67">
        <f t="shared" si="45"/>
        <v>2103537.5939849624</v>
      </c>
      <c r="I253" s="57"/>
      <c r="J253" s="57"/>
      <c r="K253" s="57"/>
      <c r="L253" s="57"/>
      <c r="M253" s="57"/>
      <c r="N253" s="57"/>
      <c r="O253" s="57"/>
      <c r="P253" s="57"/>
      <c r="Q253" s="57"/>
      <c r="R253" s="57"/>
      <c r="S253" s="57"/>
      <c r="T253" s="57"/>
      <c r="U253" s="57"/>
      <c r="V253" s="57"/>
    </row>
    <row r="254" spans="1:30" ht="7.9" customHeight="1" thickBot="1">
      <c r="A254" s="66" t="s">
        <v>4</v>
      </c>
      <c r="B254" s="65">
        <f>1000*'TC1'!$B$170</f>
        <v>510005.01832930004</v>
      </c>
      <c r="C254" s="65">
        <f>C255+C256</f>
        <v>7309284.3180060908</v>
      </c>
      <c r="D254" s="64">
        <f t="shared" si="44"/>
        <v>14331.789012488956</v>
      </c>
      <c r="E254" s="66" t="s">
        <v>4</v>
      </c>
      <c r="F254" s="65">
        <f>1000*'TC1'!$B$172</f>
        <v>489988.00799580006</v>
      </c>
      <c r="G254" s="65">
        <f>G255+G256</f>
        <v>9748843.5982004963</v>
      </c>
      <c r="H254" s="64">
        <f t="shared" si="45"/>
        <v>19896.08610642581</v>
      </c>
      <c r="I254" s="57"/>
      <c r="J254" s="57"/>
      <c r="K254" s="57"/>
      <c r="L254" s="57"/>
      <c r="M254" s="57"/>
      <c r="N254" s="57"/>
      <c r="O254" s="57"/>
      <c r="P254" s="57"/>
      <c r="Q254" s="57"/>
      <c r="R254" s="57"/>
      <c r="S254" s="57"/>
      <c r="T254" s="57"/>
      <c r="U254" s="57"/>
      <c r="V254" s="57"/>
    </row>
    <row r="255" spans="1:30" ht="7.9" customHeight="1" thickTop="1">
      <c r="A255" s="63" t="s">
        <v>83</v>
      </c>
      <c r="B255" s="62">
        <f>'TC3'!B195+B257</f>
        <v>327429</v>
      </c>
      <c r="C255" s="62">
        <f>'TC3'!C195+C257</f>
        <v>6923241</v>
      </c>
      <c r="D255" s="61">
        <f t="shared" si="44"/>
        <v>21144.251120090157</v>
      </c>
      <c r="E255" s="63" t="s">
        <v>83</v>
      </c>
      <c r="F255" s="62">
        <f>'TC3'!E195+F257</f>
        <v>331692</v>
      </c>
      <c r="G255" s="62">
        <f>'TC3'!F195+G257</f>
        <v>9304784</v>
      </c>
      <c r="H255" s="61">
        <f t="shared" si="45"/>
        <v>28052.482423453082</v>
      </c>
      <c r="I255" s="57"/>
      <c r="J255" s="57"/>
      <c r="K255" s="57"/>
      <c r="L255" s="57"/>
      <c r="M255" s="57"/>
      <c r="N255" s="57"/>
      <c r="O255" s="57"/>
      <c r="P255" s="57"/>
      <c r="Q255" s="57"/>
      <c r="R255" s="57"/>
      <c r="S255" s="57"/>
      <c r="T255" s="57"/>
      <c r="U255" s="57"/>
      <c r="V255" s="57"/>
    </row>
    <row r="256" spans="1:30" ht="7.9" customHeight="1">
      <c r="A256" s="63" t="s">
        <v>84</v>
      </c>
      <c r="B256" s="62">
        <f>B254-B255</f>
        <v>182576.01832930004</v>
      </c>
      <c r="C256" s="62">
        <f>B256*D256/1000</f>
        <v>386043.31800609035</v>
      </c>
      <c r="D256" s="61">
        <f>($B$265+0.06)*D255</f>
        <v>2114.4251120090157</v>
      </c>
      <c r="E256" s="63" t="s">
        <v>84</v>
      </c>
      <c r="F256" s="62">
        <f>F254-F255</f>
        <v>158296.00799580006</v>
      </c>
      <c r="G256" s="62">
        <f>F256*H256/1000</f>
        <v>444059.59820049698</v>
      </c>
      <c r="H256" s="61">
        <f>($B$265+0.06)*H255</f>
        <v>2805.2482423453084</v>
      </c>
      <c r="I256" s="57"/>
      <c r="J256" s="57"/>
      <c r="K256" s="57"/>
      <c r="L256" s="57"/>
      <c r="M256" s="57"/>
      <c r="N256" s="57"/>
      <c r="O256" s="57"/>
      <c r="P256" s="57"/>
      <c r="Q256" s="57"/>
      <c r="R256" s="57"/>
      <c r="S256" s="57"/>
      <c r="T256" s="57"/>
      <c r="U256" s="57"/>
      <c r="V256" s="57"/>
    </row>
    <row r="257" spans="1:22" ht="7.9" customHeight="1">
      <c r="A257" s="63" t="s">
        <v>385</v>
      </c>
      <c r="B257" s="62">
        <f>SUM('TC3'!$H$162:$H$164)+20000</f>
        <v>207777</v>
      </c>
      <c r="C257" s="62">
        <f>SUM('TC3'!$I$162:$I$164)/100+20000*4</f>
        <v>636190</v>
      </c>
      <c r="D257" s="61">
        <f>1000*C257/B257</f>
        <v>3061.8884669621757</v>
      </c>
      <c r="E257" s="63" t="s">
        <v>385</v>
      </c>
      <c r="F257" s="62">
        <f>SUM('TC3'!$H$162:$H$164)+20000</f>
        <v>207777</v>
      </c>
      <c r="G257" s="62">
        <f>SUM('TC3'!$I$162:$I$164)/100+20000*4</f>
        <v>636190</v>
      </c>
      <c r="H257" s="61">
        <f>1000*G257/F257</f>
        <v>3061.8884669621757</v>
      </c>
      <c r="I257" s="57"/>
      <c r="J257" s="57"/>
      <c r="K257" s="57"/>
      <c r="L257" s="57"/>
      <c r="M257" s="57"/>
      <c r="N257" s="57"/>
      <c r="O257" s="57"/>
      <c r="P257" s="57"/>
      <c r="Q257" s="57"/>
      <c r="R257" s="57"/>
      <c r="S257" s="57"/>
      <c r="T257" s="57"/>
      <c r="U257" s="57"/>
      <c r="V257" s="57"/>
    </row>
    <row r="258" spans="1:22" ht="7.9" customHeight="1" thickBot="1">
      <c r="A258" s="60"/>
      <c r="B258" s="59">
        <f>B254-SUM(B243:B253)</f>
        <v>0</v>
      </c>
      <c r="C258" s="59">
        <f>C254-SUM(C243:C253)</f>
        <v>0</v>
      </c>
      <c r="D258" s="58"/>
      <c r="E258" s="60"/>
      <c r="F258" s="59">
        <f>F254-SUM(F243:F253)</f>
        <v>0</v>
      </c>
      <c r="G258" s="59">
        <f>G254-SUM(G243:G253)</f>
        <v>0</v>
      </c>
      <c r="H258" s="58"/>
      <c r="I258" s="57"/>
      <c r="J258" s="57"/>
      <c r="K258" s="57"/>
      <c r="L258" s="57"/>
      <c r="M258" s="57"/>
      <c r="N258" s="57"/>
      <c r="O258" s="57"/>
      <c r="P258" s="57"/>
      <c r="Q258" s="57"/>
      <c r="R258" s="57"/>
      <c r="S258" s="57"/>
      <c r="T258" s="57"/>
      <c r="U258" s="57"/>
      <c r="V258" s="57"/>
    </row>
    <row r="259" spans="1:22" ht="7.9" customHeight="1" thickTop="1" thickBot="1">
      <c r="A259" s="54"/>
      <c r="B259" s="54"/>
      <c r="C259" s="54"/>
      <c r="D259" s="54"/>
      <c r="E259" s="54"/>
      <c r="F259" s="54"/>
      <c r="G259" s="54"/>
      <c r="H259" s="54"/>
      <c r="I259" s="54"/>
      <c r="J259" s="54"/>
      <c r="K259" s="54"/>
      <c r="L259" s="54"/>
      <c r="M259" s="54"/>
      <c r="N259" s="54"/>
      <c r="O259" s="54"/>
      <c r="P259" s="54"/>
    </row>
    <row r="260" spans="1:22" ht="7.9" customHeight="1" thickTop="1">
      <c r="A260" s="492" t="s">
        <v>383</v>
      </c>
      <c r="B260" s="493"/>
      <c r="C260" s="493"/>
      <c r="D260" s="493"/>
      <c r="E260" s="493"/>
      <c r="F260" s="493"/>
      <c r="G260" s="493"/>
      <c r="H260" s="493"/>
      <c r="I260" s="493"/>
      <c r="J260" s="493"/>
      <c r="K260" s="493"/>
      <c r="L260" s="493"/>
      <c r="M260" s="493"/>
      <c r="N260" s="493"/>
      <c r="O260" s="493"/>
      <c r="P260" s="494"/>
    </row>
    <row r="261" spans="1:22" ht="7.9" customHeight="1">
      <c r="A261" s="495"/>
      <c r="B261" s="496"/>
      <c r="C261" s="496"/>
      <c r="D261" s="496"/>
      <c r="E261" s="496"/>
      <c r="F261" s="496"/>
      <c r="G261" s="496"/>
      <c r="H261" s="496"/>
      <c r="I261" s="496"/>
      <c r="J261" s="496"/>
      <c r="K261" s="496"/>
      <c r="L261" s="496"/>
      <c r="M261" s="496"/>
      <c r="N261" s="496"/>
      <c r="O261" s="496"/>
      <c r="P261" s="497"/>
    </row>
    <row r="262" spans="1:22" ht="7.9" customHeight="1">
      <c r="A262" s="495"/>
      <c r="B262" s="496"/>
      <c r="C262" s="496"/>
      <c r="D262" s="496"/>
      <c r="E262" s="496"/>
      <c r="F262" s="496"/>
      <c r="G262" s="496"/>
      <c r="H262" s="496"/>
      <c r="I262" s="496"/>
      <c r="J262" s="496"/>
      <c r="K262" s="496"/>
      <c r="L262" s="496"/>
      <c r="M262" s="496"/>
      <c r="N262" s="496"/>
      <c r="O262" s="496"/>
      <c r="P262" s="497"/>
    </row>
    <row r="263" spans="1:22" ht="7.9" customHeight="1" thickBot="1">
      <c r="A263" s="498"/>
      <c r="B263" s="499"/>
      <c r="C263" s="499"/>
      <c r="D263" s="499"/>
      <c r="E263" s="499"/>
      <c r="F263" s="499"/>
      <c r="G263" s="499"/>
      <c r="H263" s="499"/>
      <c r="I263" s="499"/>
      <c r="J263" s="499"/>
      <c r="K263" s="499"/>
      <c r="L263" s="499"/>
      <c r="M263" s="499"/>
      <c r="N263" s="499"/>
      <c r="O263" s="499"/>
      <c r="P263" s="500"/>
    </row>
    <row r="264" spans="1:22" ht="7.9" customHeight="1" thickTop="1" thickBot="1"/>
    <row r="265" spans="1:22" ht="7.9" customHeight="1" thickTop="1" thickBot="1">
      <c r="A265" s="56" t="s">
        <v>89</v>
      </c>
      <c r="B265" s="55">
        <v>0.04</v>
      </c>
    </row>
    <row r="266" spans="1:22" ht="7.9" customHeight="1" thickTop="1"/>
    <row r="267" spans="1:22" ht="7.9" customHeight="1"/>
    <row r="268" spans="1:22" ht="7.9" customHeight="1"/>
    <row r="269" spans="1:22" ht="7.9" customHeight="1"/>
    <row r="270" spans="1:22" ht="7.9" customHeight="1"/>
    <row r="271" spans="1:22" ht="7.9" customHeight="1"/>
    <row r="272" spans="1:22" ht="7.9" customHeight="1">
      <c r="A272" s="54"/>
      <c r="B272" s="54"/>
      <c r="C272" s="54"/>
      <c r="D272" s="54"/>
      <c r="E272" s="54"/>
      <c r="F272" s="54"/>
      <c r="G272" s="54"/>
      <c r="H272" s="54"/>
      <c r="I272" s="54"/>
      <c r="J272" s="54"/>
      <c r="K272" s="54"/>
      <c r="L272" s="54"/>
      <c r="M272" s="54"/>
      <c r="N272" s="54"/>
      <c r="O272" s="54"/>
      <c r="P272" s="54"/>
    </row>
    <row r="273" spans="1:16" ht="7.9" customHeight="1">
      <c r="A273" s="54"/>
      <c r="B273" s="54"/>
      <c r="C273" s="54"/>
      <c r="D273" s="54"/>
      <c r="E273" s="54"/>
      <c r="F273" s="54"/>
      <c r="G273" s="54"/>
      <c r="H273" s="54"/>
      <c r="I273" s="54"/>
      <c r="J273" s="54"/>
      <c r="K273" s="54"/>
      <c r="L273" s="54"/>
      <c r="M273" s="54"/>
      <c r="N273" s="54"/>
      <c r="O273" s="54"/>
      <c r="P273" s="54"/>
    </row>
    <row r="274" spans="1:16" ht="7.9" customHeight="1">
      <c r="A274" s="54"/>
      <c r="B274" s="54"/>
      <c r="C274" s="54"/>
      <c r="D274" s="54"/>
      <c r="E274" s="54"/>
      <c r="F274" s="54"/>
      <c r="G274" s="54"/>
      <c r="H274" s="54"/>
      <c r="I274" s="54"/>
      <c r="J274" s="54"/>
      <c r="K274" s="54"/>
      <c r="L274" s="54"/>
      <c r="M274" s="54"/>
      <c r="N274" s="54"/>
      <c r="O274" s="54"/>
      <c r="P274" s="54"/>
    </row>
    <row r="275" spans="1:16" ht="7.9" customHeight="1">
      <c r="A275" s="54"/>
      <c r="B275" s="54"/>
      <c r="C275" s="54"/>
      <c r="D275" s="54"/>
      <c r="E275" s="54"/>
      <c r="F275" s="54"/>
      <c r="G275" s="54"/>
      <c r="H275" s="54"/>
      <c r="I275" s="54"/>
      <c r="J275" s="54"/>
      <c r="K275" s="54"/>
      <c r="L275" s="54"/>
      <c r="M275" s="54"/>
      <c r="N275" s="54"/>
      <c r="O275" s="54"/>
      <c r="P275" s="54"/>
    </row>
    <row r="276" spans="1:16" ht="7.9" customHeight="1">
      <c r="A276" s="54"/>
      <c r="B276" s="54"/>
      <c r="C276" s="54"/>
      <c r="D276" s="54"/>
      <c r="E276" s="54"/>
      <c r="F276" s="54"/>
      <c r="G276" s="54"/>
      <c r="H276" s="54"/>
      <c r="I276" s="54"/>
      <c r="J276" s="54"/>
      <c r="K276" s="54"/>
      <c r="L276" s="54"/>
      <c r="M276" s="54"/>
      <c r="N276" s="54"/>
      <c r="O276" s="54"/>
      <c r="P276" s="54"/>
    </row>
    <row r="277" spans="1:16" ht="7.9" customHeight="1">
      <c r="A277" s="54"/>
      <c r="B277" s="54"/>
      <c r="C277" s="54"/>
      <c r="D277" s="54"/>
      <c r="E277" s="54"/>
      <c r="F277" s="54"/>
      <c r="G277" s="54"/>
      <c r="H277" s="54"/>
      <c r="I277" s="54"/>
      <c r="J277" s="54"/>
      <c r="K277" s="54"/>
      <c r="L277" s="54"/>
      <c r="M277" s="54"/>
      <c r="N277" s="54"/>
      <c r="O277" s="54"/>
      <c r="P277" s="54"/>
    </row>
    <row r="278" spans="1:16" ht="7.9" customHeight="1">
      <c r="A278" s="54"/>
      <c r="B278" s="54"/>
      <c r="C278" s="54"/>
      <c r="D278" s="54"/>
      <c r="E278" s="54"/>
      <c r="F278" s="54"/>
      <c r="G278" s="54"/>
      <c r="H278" s="54"/>
      <c r="I278" s="54"/>
      <c r="J278" s="54"/>
      <c r="K278" s="54"/>
      <c r="L278" s="54"/>
      <c r="M278" s="54"/>
      <c r="N278" s="54"/>
      <c r="O278" s="54"/>
      <c r="P278" s="54"/>
    </row>
    <row r="279" spans="1:16" ht="7.9" customHeight="1">
      <c r="A279" s="54"/>
      <c r="B279" s="54"/>
      <c r="C279" s="54"/>
      <c r="D279" s="54"/>
      <c r="E279" s="54"/>
      <c r="F279" s="54"/>
      <c r="G279" s="54"/>
      <c r="H279" s="54"/>
      <c r="I279" s="54"/>
      <c r="J279" s="54"/>
      <c r="K279" s="54"/>
      <c r="L279" s="54"/>
      <c r="M279" s="54"/>
      <c r="N279" s="54"/>
      <c r="O279" s="54"/>
      <c r="P279" s="54"/>
    </row>
    <row r="280" spans="1:16" ht="7.9" customHeight="1">
      <c r="A280" s="54"/>
      <c r="B280" s="54"/>
      <c r="C280" s="54"/>
      <c r="D280" s="54"/>
      <c r="E280" s="54"/>
      <c r="F280" s="54"/>
      <c r="G280" s="54"/>
      <c r="H280" s="54"/>
      <c r="I280" s="54"/>
      <c r="J280" s="54"/>
      <c r="K280" s="54"/>
      <c r="L280" s="54"/>
      <c r="M280" s="54"/>
      <c r="N280" s="54"/>
      <c r="O280" s="54"/>
      <c r="P280" s="54"/>
    </row>
    <row r="281" spans="1:16" ht="7.9" customHeight="1">
      <c r="A281" s="54"/>
      <c r="B281" s="54"/>
      <c r="C281" s="54"/>
      <c r="D281" s="54"/>
      <c r="E281" s="54"/>
      <c r="F281" s="54"/>
      <c r="G281" s="54"/>
      <c r="H281" s="54"/>
      <c r="I281" s="54"/>
      <c r="J281" s="54"/>
      <c r="K281" s="54"/>
      <c r="L281" s="54"/>
      <c r="M281" s="54"/>
      <c r="N281" s="54"/>
      <c r="O281" s="54"/>
      <c r="P281" s="54"/>
    </row>
    <row r="282" spans="1:16" ht="7.9" customHeight="1">
      <c r="A282" s="54"/>
      <c r="B282" s="54"/>
      <c r="C282" s="54"/>
      <c r="D282" s="54"/>
      <c r="E282" s="54"/>
      <c r="F282" s="54"/>
      <c r="G282" s="54"/>
      <c r="H282" s="54"/>
      <c r="I282" s="54"/>
      <c r="J282" s="54"/>
      <c r="K282" s="54"/>
      <c r="L282" s="54"/>
      <c r="M282" s="54"/>
      <c r="N282" s="54"/>
      <c r="O282" s="54"/>
      <c r="P282" s="54"/>
    </row>
    <row r="283" spans="1:16" ht="7.9" customHeight="1">
      <c r="A283" s="54"/>
      <c r="B283" s="54"/>
      <c r="C283" s="54"/>
      <c r="D283" s="54"/>
      <c r="E283" s="54"/>
      <c r="F283" s="54"/>
      <c r="G283" s="54"/>
      <c r="H283" s="54"/>
      <c r="I283" s="54"/>
      <c r="J283" s="54"/>
      <c r="K283" s="54"/>
      <c r="L283" s="54"/>
      <c r="M283" s="54"/>
      <c r="N283" s="54"/>
      <c r="O283" s="54"/>
      <c r="P283" s="54"/>
    </row>
    <row r="284" spans="1:16" ht="7.9" customHeight="1">
      <c r="A284" s="54"/>
      <c r="B284" s="54"/>
      <c r="C284" s="54"/>
      <c r="D284" s="54"/>
      <c r="E284" s="54"/>
      <c r="F284" s="54"/>
      <c r="G284" s="54"/>
      <c r="H284" s="54"/>
      <c r="I284" s="54"/>
      <c r="J284" s="54"/>
      <c r="K284" s="54"/>
      <c r="L284" s="54"/>
      <c r="M284" s="54"/>
      <c r="N284" s="54"/>
      <c r="O284" s="54"/>
      <c r="P284" s="54"/>
    </row>
    <row r="285" spans="1:16" ht="7.9" customHeight="1">
      <c r="A285" s="54"/>
      <c r="B285" s="54"/>
      <c r="C285" s="54"/>
      <c r="D285" s="54"/>
      <c r="E285" s="54"/>
      <c r="F285" s="54"/>
      <c r="G285" s="54"/>
      <c r="H285" s="54"/>
      <c r="I285" s="54"/>
      <c r="J285" s="54"/>
      <c r="K285" s="54"/>
      <c r="L285" s="54"/>
      <c r="M285" s="54"/>
      <c r="N285" s="54"/>
      <c r="O285" s="54"/>
      <c r="P285" s="54"/>
    </row>
    <row r="286" spans="1:16" ht="7.9" customHeight="1">
      <c r="A286" s="54"/>
      <c r="B286" s="54"/>
      <c r="C286" s="54"/>
      <c r="D286" s="54"/>
      <c r="E286" s="54"/>
      <c r="F286" s="54"/>
      <c r="G286" s="54"/>
      <c r="H286" s="54"/>
      <c r="I286" s="54"/>
      <c r="J286" s="54"/>
      <c r="K286" s="54"/>
      <c r="L286" s="54"/>
      <c r="M286" s="54"/>
      <c r="N286" s="54"/>
      <c r="O286" s="54"/>
      <c r="P286" s="54"/>
    </row>
    <row r="287" spans="1:16" ht="7.9" customHeight="1">
      <c r="A287" s="54"/>
      <c r="B287" s="54"/>
      <c r="C287" s="54"/>
      <c r="D287" s="54"/>
      <c r="E287" s="54"/>
      <c r="F287" s="54"/>
      <c r="G287" s="54"/>
      <c r="H287" s="54"/>
      <c r="I287" s="54"/>
      <c r="J287" s="54"/>
      <c r="K287" s="54"/>
      <c r="L287" s="54"/>
      <c r="M287" s="54"/>
      <c r="N287" s="54"/>
      <c r="O287" s="54"/>
      <c r="P287" s="54"/>
    </row>
    <row r="288" spans="1:16" ht="7.9" customHeight="1">
      <c r="A288" s="54"/>
      <c r="B288" s="54"/>
      <c r="C288" s="54"/>
      <c r="D288" s="54"/>
      <c r="E288" s="54"/>
      <c r="F288" s="54"/>
      <c r="G288" s="54"/>
      <c r="H288" s="54"/>
      <c r="I288" s="54"/>
      <c r="J288" s="54"/>
      <c r="K288" s="54"/>
      <c r="L288" s="54"/>
      <c r="M288" s="54"/>
      <c r="N288" s="54"/>
      <c r="O288" s="54"/>
      <c r="P288" s="54"/>
    </row>
    <row r="289" spans="1:16" ht="7.9" customHeight="1">
      <c r="A289" s="54"/>
      <c r="B289" s="54"/>
      <c r="C289" s="54"/>
      <c r="D289" s="54"/>
      <c r="E289" s="54"/>
      <c r="F289" s="54"/>
      <c r="G289" s="54"/>
      <c r="H289" s="54"/>
      <c r="I289" s="54"/>
      <c r="J289" s="54"/>
      <c r="K289" s="54"/>
      <c r="L289" s="54"/>
      <c r="M289" s="54"/>
      <c r="N289" s="54"/>
      <c r="O289" s="54"/>
      <c r="P289" s="54"/>
    </row>
    <row r="290" spans="1:16" ht="7.9" customHeight="1">
      <c r="A290" s="54"/>
      <c r="B290" s="54"/>
      <c r="C290" s="54"/>
      <c r="D290" s="54"/>
      <c r="E290" s="54"/>
      <c r="F290" s="54"/>
      <c r="G290" s="54"/>
      <c r="H290" s="54"/>
      <c r="I290" s="54"/>
      <c r="J290" s="54"/>
      <c r="K290" s="54"/>
      <c r="L290" s="54"/>
      <c r="M290" s="54"/>
      <c r="N290" s="54"/>
      <c r="O290" s="54"/>
      <c r="P290" s="54"/>
    </row>
    <row r="291" spans="1:16" ht="7.9" customHeight="1">
      <c r="A291" s="54"/>
      <c r="B291" s="54"/>
      <c r="C291" s="54"/>
      <c r="D291" s="54"/>
      <c r="E291" s="54"/>
      <c r="F291" s="54"/>
      <c r="G291" s="54"/>
      <c r="H291" s="54"/>
      <c r="I291" s="54"/>
      <c r="J291" s="54"/>
      <c r="K291" s="54"/>
      <c r="L291" s="54"/>
      <c r="M291" s="54"/>
      <c r="N291" s="54"/>
      <c r="O291" s="54"/>
      <c r="P291" s="54"/>
    </row>
    <row r="292" spans="1:16" ht="7.9" customHeight="1">
      <c r="A292" s="54"/>
      <c r="B292" s="54"/>
      <c r="C292" s="54"/>
      <c r="D292" s="54"/>
      <c r="E292" s="54"/>
      <c r="F292" s="54"/>
      <c r="G292" s="54"/>
      <c r="H292" s="54"/>
      <c r="I292" s="54"/>
      <c r="J292" s="54"/>
      <c r="K292" s="54"/>
      <c r="L292" s="54"/>
      <c r="M292" s="54"/>
      <c r="N292" s="54"/>
      <c r="O292" s="54"/>
      <c r="P292" s="54"/>
    </row>
    <row r="293" spans="1:16" ht="7.9" customHeight="1">
      <c r="A293" s="54"/>
      <c r="B293" s="54"/>
      <c r="C293" s="54"/>
      <c r="D293" s="54"/>
      <c r="E293" s="54"/>
      <c r="F293" s="54"/>
      <c r="G293" s="54"/>
      <c r="H293" s="54"/>
      <c r="I293" s="54"/>
      <c r="J293" s="54"/>
      <c r="K293" s="54"/>
      <c r="L293" s="54"/>
      <c r="M293" s="54"/>
      <c r="N293" s="54"/>
      <c r="O293" s="54"/>
      <c r="P293" s="54"/>
    </row>
    <row r="294" spans="1:16" ht="7.9" customHeight="1">
      <c r="A294" s="54"/>
      <c r="B294" s="54"/>
      <c r="C294" s="54"/>
      <c r="D294" s="54"/>
      <c r="E294" s="54"/>
      <c r="F294" s="54"/>
      <c r="G294" s="54"/>
      <c r="H294" s="54"/>
      <c r="I294" s="54"/>
      <c r="J294" s="54"/>
      <c r="K294" s="54"/>
      <c r="L294" s="54"/>
      <c r="M294" s="54"/>
      <c r="N294" s="54"/>
      <c r="O294" s="54"/>
      <c r="P294" s="54"/>
    </row>
    <row r="295" spans="1:16" ht="7.9" customHeight="1">
      <c r="A295" s="54"/>
      <c r="B295" s="54"/>
      <c r="C295" s="54"/>
      <c r="D295" s="54"/>
      <c r="E295" s="54"/>
      <c r="F295" s="54"/>
      <c r="G295" s="54"/>
      <c r="H295" s="54"/>
      <c r="I295" s="54"/>
      <c r="J295" s="54"/>
      <c r="K295" s="54"/>
      <c r="L295" s="54"/>
      <c r="M295" s="54"/>
      <c r="N295" s="54"/>
      <c r="O295" s="54"/>
      <c r="P295" s="54"/>
    </row>
    <row r="296" spans="1:16" ht="7.9" customHeight="1">
      <c r="A296" s="54"/>
      <c r="B296" s="54"/>
      <c r="C296" s="54"/>
      <c r="D296" s="54"/>
      <c r="E296" s="54"/>
      <c r="F296" s="54"/>
      <c r="G296" s="54"/>
      <c r="H296" s="54"/>
      <c r="I296" s="54"/>
      <c r="J296" s="54"/>
      <c r="K296" s="54"/>
      <c r="L296" s="54"/>
      <c r="M296" s="54"/>
      <c r="N296" s="54"/>
      <c r="O296" s="54"/>
      <c r="P296" s="54"/>
    </row>
    <row r="297" spans="1:16" ht="7.9" customHeight="1">
      <c r="A297" s="54"/>
      <c r="B297" s="54"/>
      <c r="C297" s="54"/>
      <c r="D297" s="54"/>
      <c r="E297" s="54"/>
      <c r="F297" s="54"/>
      <c r="G297" s="54"/>
      <c r="H297" s="54"/>
      <c r="I297" s="54"/>
      <c r="J297" s="54"/>
      <c r="K297" s="54"/>
      <c r="L297" s="54"/>
      <c r="M297" s="54"/>
      <c r="N297" s="54"/>
      <c r="O297" s="54"/>
      <c r="P297" s="54"/>
    </row>
    <row r="298" spans="1:16" ht="7.9" customHeight="1">
      <c r="A298" s="54"/>
      <c r="B298" s="54"/>
      <c r="C298" s="54"/>
      <c r="D298" s="54"/>
      <c r="E298" s="54"/>
      <c r="F298" s="54"/>
      <c r="G298" s="54"/>
      <c r="H298" s="54"/>
      <c r="I298" s="54"/>
      <c r="J298" s="54"/>
      <c r="K298" s="54"/>
      <c r="L298" s="54"/>
      <c r="M298" s="54"/>
      <c r="N298" s="54"/>
      <c r="O298" s="54"/>
      <c r="P298" s="54"/>
    </row>
    <row r="299" spans="1:16" ht="7.9" customHeight="1">
      <c r="A299" s="54"/>
      <c r="B299" s="54"/>
      <c r="C299" s="54"/>
      <c r="D299" s="54"/>
      <c r="E299" s="54"/>
      <c r="F299" s="54"/>
      <c r="G299" s="54"/>
      <c r="H299" s="54"/>
      <c r="I299" s="54"/>
      <c r="J299" s="54"/>
      <c r="K299" s="54"/>
      <c r="L299" s="54"/>
      <c r="M299" s="54"/>
      <c r="N299" s="54"/>
      <c r="O299" s="54"/>
      <c r="P299" s="54"/>
    </row>
    <row r="300" spans="1:16" ht="7.9" customHeight="1">
      <c r="A300" s="54"/>
      <c r="B300" s="54"/>
      <c r="C300" s="54"/>
      <c r="D300" s="54"/>
      <c r="E300" s="54"/>
      <c r="F300" s="54"/>
      <c r="G300" s="54"/>
      <c r="H300" s="54"/>
      <c r="I300" s="54"/>
      <c r="J300" s="54"/>
      <c r="K300" s="54"/>
      <c r="L300" s="54"/>
      <c r="M300" s="54"/>
      <c r="N300" s="54"/>
      <c r="O300" s="54"/>
      <c r="P300" s="54"/>
    </row>
    <row r="301" spans="1:16" ht="7.9" customHeight="1">
      <c r="A301" s="54"/>
      <c r="B301" s="54"/>
      <c r="C301" s="54"/>
      <c r="D301" s="54"/>
      <c r="E301" s="54"/>
      <c r="F301" s="54"/>
      <c r="G301" s="54"/>
      <c r="H301" s="54"/>
      <c r="I301" s="54"/>
      <c r="J301" s="54"/>
      <c r="K301" s="54"/>
      <c r="L301" s="54"/>
      <c r="M301" s="54"/>
      <c r="N301" s="54"/>
      <c r="O301" s="54"/>
      <c r="P301" s="54"/>
    </row>
    <row r="302" spans="1:16" ht="7.9" customHeight="1">
      <c r="A302" s="54"/>
      <c r="B302" s="54"/>
      <c r="C302" s="54"/>
      <c r="D302" s="54"/>
      <c r="E302" s="54"/>
      <c r="F302" s="54"/>
      <c r="G302" s="54"/>
      <c r="H302" s="54"/>
      <c r="I302" s="54"/>
      <c r="J302" s="54"/>
      <c r="K302" s="54"/>
      <c r="L302" s="54"/>
      <c r="M302" s="54"/>
      <c r="N302" s="54"/>
      <c r="O302" s="54"/>
      <c r="P302" s="54"/>
    </row>
    <row r="303" spans="1:16" ht="7.9" customHeight="1">
      <c r="A303" s="54"/>
      <c r="B303" s="54"/>
      <c r="C303" s="54"/>
      <c r="D303" s="54"/>
      <c r="E303" s="54"/>
      <c r="F303" s="54"/>
      <c r="G303" s="54"/>
      <c r="H303" s="54"/>
      <c r="I303" s="54"/>
      <c r="J303" s="54"/>
      <c r="K303" s="54"/>
      <c r="L303" s="54"/>
      <c r="M303" s="54"/>
      <c r="N303" s="54"/>
      <c r="O303" s="54"/>
      <c r="P303" s="54"/>
    </row>
    <row r="304" spans="1:16" ht="7.9" customHeight="1">
      <c r="A304" s="54"/>
      <c r="B304" s="54"/>
      <c r="C304" s="54"/>
      <c r="D304" s="54"/>
      <c r="E304" s="54"/>
      <c r="F304" s="54"/>
      <c r="G304" s="54"/>
      <c r="H304" s="54"/>
      <c r="I304" s="54"/>
      <c r="J304" s="54"/>
      <c r="K304" s="54"/>
      <c r="L304" s="54"/>
      <c r="M304" s="54"/>
      <c r="N304" s="54"/>
      <c r="O304" s="54"/>
      <c r="P304" s="54"/>
    </row>
    <row r="305" spans="1:16" ht="7.9" customHeight="1">
      <c r="A305" s="54"/>
      <c r="B305" s="54"/>
      <c r="C305" s="54"/>
      <c r="D305" s="54"/>
      <c r="E305" s="54"/>
      <c r="F305" s="54"/>
      <c r="G305" s="54"/>
      <c r="H305" s="54"/>
      <c r="I305" s="54"/>
      <c r="J305" s="54"/>
      <c r="K305" s="54"/>
      <c r="L305" s="54"/>
      <c r="M305" s="54"/>
      <c r="N305" s="54"/>
      <c r="O305" s="54"/>
      <c r="P305" s="54"/>
    </row>
    <row r="306" spans="1:16" ht="7.9" customHeight="1">
      <c r="A306" s="54"/>
      <c r="B306" s="54"/>
      <c r="C306" s="54"/>
      <c r="D306" s="54"/>
      <c r="E306" s="54"/>
      <c r="F306" s="54"/>
      <c r="G306" s="54"/>
      <c r="H306" s="54"/>
      <c r="I306" s="54"/>
      <c r="J306" s="54"/>
      <c r="K306" s="54"/>
      <c r="L306" s="54"/>
      <c r="M306" s="54"/>
      <c r="N306" s="54"/>
      <c r="O306" s="54"/>
      <c r="P306" s="54"/>
    </row>
    <row r="307" spans="1:16" ht="7.9" customHeight="1">
      <c r="A307" s="54"/>
      <c r="B307" s="54"/>
      <c r="C307" s="54"/>
      <c r="D307" s="54"/>
      <c r="E307" s="54"/>
      <c r="F307" s="54"/>
      <c r="G307" s="54"/>
      <c r="H307" s="54"/>
      <c r="I307" s="54"/>
      <c r="J307" s="54"/>
      <c r="K307" s="54"/>
      <c r="L307" s="54"/>
      <c r="M307" s="54"/>
      <c r="N307" s="54"/>
      <c r="O307" s="54"/>
      <c r="P307" s="54"/>
    </row>
    <row r="308" spans="1:16" ht="7.9" customHeight="1">
      <c r="A308" s="54"/>
      <c r="B308" s="54"/>
      <c r="C308" s="54"/>
      <c r="D308" s="54"/>
      <c r="E308" s="54"/>
      <c r="F308" s="54"/>
      <c r="G308" s="54"/>
      <c r="H308" s="54"/>
      <c r="I308" s="54"/>
      <c r="J308" s="54"/>
      <c r="K308" s="54"/>
      <c r="L308" s="54"/>
      <c r="M308" s="54"/>
      <c r="N308" s="54"/>
      <c r="O308" s="54"/>
      <c r="P308" s="54"/>
    </row>
    <row r="309" spans="1:16" ht="7.9" customHeight="1">
      <c r="A309" s="54"/>
      <c r="B309" s="54"/>
      <c r="C309" s="54"/>
      <c r="D309" s="54"/>
      <c r="E309" s="54"/>
      <c r="F309" s="54"/>
      <c r="G309" s="54"/>
      <c r="H309" s="54"/>
      <c r="I309" s="54"/>
      <c r="J309" s="54"/>
      <c r="K309" s="54"/>
      <c r="L309" s="54"/>
      <c r="M309" s="54"/>
      <c r="N309" s="54"/>
      <c r="O309" s="54"/>
      <c r="P309" s="54"/>
    </row>
    <row r="310" spans="1:16" ht="7.9" customHeight="1">
      <c r="A310" s="54"/>
      <c r="B310" s="54"/>
      <c r="C310" s="54"/>
      <c r="D310" s="54"/>
      <c r="E310" s="54"/>
      <c r="F310" s="54"/>
      <c r="G310" s="54"/>
      <c r="H310" s="54"/>
      <c r="I310" s="54"/>
      <c r="J310" s="54"/>
      <c r="K310" s="54"/>
      <c r="L310" s="54"/>
      <c r="M310" s="54"/>
      <c r="N310" s="54"/>
      <c r="O310" s="54"/>
      <c r="P310" s="54"/>
    </row>
    <row r="311" spans="1:16" ht="7.9" customHeight="1">
      <c r="A311" s="54"/>
      <c r="B311" s="54"/>
      <c r="C311" s="54"/>
      <c r="D311" s="54"/>
      <c r="E311" s="54"/>
      <c r="F311" s="54"/>
      <c r="G311" s="54"/>
      <c r="H311" s="54"/>
      <c r="I311" s="54"/>
      <c r="J311" s="54"/>
      <c r="K311" s="54"/>
      <c r="L311" s="54"/>
      <c r="M311" s="54"/>
      <c r="N311" s="54"/>
      <c r="O311" s="54"/>
      <c r="P311" s="54"/>
    </row>
    <row r="312" spans="1:16" ht="7.9" customHeight="1">
      <c r="A312" s="54"/>
      <c r="B312" s="54"/>
      <c r="C312" s="54"/>
      <c r="D312" s="54"/>
      <c r="E312" s="54"/>
      <c r="F312" s="54"/>
      <c r="G312" s="54"/>
      <c r="H312" s="54"/>
      <c r="I312" s="54"/>
      <c r="J312" s="54"/>
      <c r="K312" s="54"/>
      <c r="L312" s="54"/>
      <c r="M312" s="54"/>
      <c r="N312" s="54"/>
      <c r="O312" s="54"/>
      <c r="P312" s="54"/>
    </row>
    <row r="313" spans="1:16" ht="7.9" customHeight="1">
      <c r="A313" s="54"/>
      <c r="B313" s="54"/>
      <c r="C313" s="54"/>
      <c r="D313" s="54"/>
      <c r="E313" s="54"/>
      <c r="F313" s="54"/>
      <c r="G313" s="54"/>
      <c r="H313" s="54"/>
      <c r="I313" s="54"/>
      <c r="J313" s="54"/>
      <c r="K313" s="54"/>
      <c r="L313" s="54"/>
      <c r="M313" s="54"/>
      <c r="N313" s="54"/>
      <c r="O313" s="54"/>
      <c r="P313" s="54"/>
    </row>
    <row r="314" spans="1:16" ht="7.9" customHeight="1">
      <c r="A314" s="54"/>
      <c r="B314" s="54"/>
      <c r="C314" s="54"/>
      <c r="D314" s="54"/>
      <c r="E314" s="54"/>
      <c r="F314" s="54"/>
      <c r="G314" s="54"/>
      <c r="H314" s="54"/>
      <c r="I314" s="54"/>
      <c r="J314" s="54"/>
      <c r="K314" s="54"/>
      <c r="L314" s="54"/>
      <c r="M314" s="54"/>
      <c r="N314" s="54"/>
      <c r="O314" s="54"/>
      <c r="P314" s="54"/>
    </row>
    <row r="315" spans="1:16" ht="7.9" customHeight="1">
      <c r="A315" s="54"/>
      <c r="B315" s="54"/>
      <c r="C315" s="54"/>
      <c r="D315" s="54"/>
      <c r="E315" s="54"/>
      <c r="F315" s="54"/>
      <c r="G315" s="54"/>
      <c r="H315" s="54"/>
      <c r="I315" s="54"/>
      <c r="J315" s="54"/>
      <c r="K315" s="54"/>
      <c r="L315" s="54"/>
      <c r="M315" s="54"/>
      <c r="N315" s="54"/>
      <c r="O315" s="54"/>
      <c r="P315" s="54"/>
    </row>
    <row r="316" spans="1:16" ht="7.9" customHeight="1">
      <c r="A316" s="54"/>
      <c r="B316" s="54"/>
      <c r="C316" s="54"/>
      <c r="D316" s="54"/>
      <c r="E316" s="54"/>
      <c r="F316" s="54"/>
      <c r="G316" s="54"/>
      <c r="H316" s="54"/>
      <c r="I316" s="54"/>
      <c r="J316" s="54"/>
      <c r="K316" s="54"/>
      <c r="L316" s="54"/>
      <c r="M316" s="54"/>
      <c r="N316" s="54"/>
      <c r="O316" s="54"/>
      <c r="P316" s="54"/>
    </row>
    <row r="317" spans="1:16" ht="7.9" customHeight="1">
      <c r="A317" s="54"/>
      <c r="B317" s="54"/>
      <c r="C317" s="54"/>
      <c r="D317" s="54"/>
      <c r="E317" s="54"/>
      <c r="F317" s="54"/>
      <c r="G317" s="54"/>
      <c r="H317" s="54"/>
      <c r="I317" s="54"/>
      <c r="J317" s="54"/>
      <c r="K317" s="54"/>
      <c r="L317" s="54"/>
      <c r="M317" s="54"/>
      <c r="N317" s="54"/>
      <c r="O317" s="54"/>
      <c r="P317" s="54"/>
    </row>
    <row r="318" spans="1:16" ht="7.9" customHeight="1">
      <c r="A318" s="54"/>
      <c r="B318" s="54"/>
      <c r="C318" s="54"/>
      <c r="D318" s="54"/>
      <c r="E318" s="54"/>
      <c r="F318" s="54"/>
      <c r="G318" s="54"/>
      <c r="H318" s="54"/>
      <c r="I318" s="54"/>
      <c r="J318" s="54"/>
      <c r="K318" s="54"/>
      <c r="L318" s="54"/>
      <c r="M318" s="54"/>
      <c r="N318" s="54"/>
      <c r="O318" s="54"/>
      <c r="P318" s="54"/>
    </row>
    <row r="319" spans="1:16" ht="7.9" customHeight="1">
      <c r="A319" s="54"/>
      <c r="B319" s="54"/>
      <c r="C319" s="54"/>
      <c r="D319" s="54"/>
      <c r="E319" s="54"/>
      <c r="F319" s="54"/>
      <c r="G319" s="54"/>
      <c r="H319" s="54"/>
      <c r="I319" s="54"/>
      <c r="J319" s="54"/>
      <c r="K319" s="54"/>
      <c r="L319" s="54"/>
      <c r="M319" s="54"/>
      <c r="N319" s="54"/>
      <c r="O319" s="54"/>
      <c r="P319" s="54"/>
    </row>
    <row r="320" spans="1:16" ht="7.9" customHeight="1">
      <c r="A320" s="54"/>
      <c r="B320" s="54"/>
      <c r="C320" s="54"/>
      <c r="D320" s="54"/>
      <c r="E320" s="54"/>
      <c r="F320" s="54"/>
      <c r="G320" s="54"/>
      <c r="H320" s="54"/>
      <c r="I320" s="54"/>
      <c r="J320" s="54"/>
      <c r="K320" s="54"/>
      <c r="L320" s="54"/>
      <c r="M320" s="54"/>
      <c r="N320" s="54"/>
      <c r="O320" s="54"/>
      <c r="P320" s="54"/>
    </row>
    <row r="321" spans="1:16" ht="7.9" customHeight="1">
      <c r="A321" s="54"/>
      <c r="B321" s="54"/>
      <c r="C321" s="54"/>
      <c r="D321" s="54"/>
      <c r="E321" s="54"/>
      <c r="F321" s="54"/>
      <c r="G321" s="54"/>
      <c r="H321" s="54"/>
      <c r="I321" s="54"/>
      <c r="J321" s="54"/>
      <c r="K321" s="54"/>
      <c r="L321" s="54"/>
      <c r="M321" s="54"/>
      <c r="N321" s="54"/>
      <c r="O321" s="54"/>
      <c r="P321" s="54"/>
    </row>
    <row r="322" spans="1:16" ht="7.9" customHeight="1">
      <c r="A322" s="54"/>
      <c r="B322" s="54"/>
      <c r="C322" s="54"/>
      <c r="D322" s="54"/>
      <c r="E322" s="54"/>
      <c r="F322" s="54"/>
      <c r="G322" s="54"/>
      <c r="H322" s="54"/>
      <c r="I322" s="54"/>
      <c r="J322" s="54"/>
      <c r="K322" s="54"/>
      <c r="L322" s="54"/>
      <c r="M322" s="54"/>
      <c r="N322" s="54"/>
      <c r="O322" s="54"/>
      <c r="P322" s="54"/>
    </row>
    <row r="323" spans="1:16" ht="7.9" customHeight="1">
      <c r="A323" s="54"/>
      <c r="B323" s="54"/>
      <c r="C323" s="54"/>
      <c r="D323" s="54"/>
      <c r="E323" s="54"/>
      <c r="F323" s="54"/>
      <c r="G323" s="54"/>
      <c r="H323" s="54"/>
      <c r="I323" s="54"/>
      <c r="J323" s="54"/>
      <c r="K323" s="54"/>
      <c r="L323" s="54"/>
      <c r="M323" s="54"/>
      <c r="N323" s="54"/>
      <c r="O323" s="54"/>
      <c r="P323" s="54"/>
    </row>
    <row r="324" spans="1:16" ht="7.9" customHeight="1">
      <c r="A324" s="54"/>
      <c r="B324" s="54"/>
      <c r="C324" s="54"/>
      <c r="D324" s="54"/>
      <c r="E324" s="54"/>
      <c r="F324" s="54"/>
      <c r="G324" s="54"/>
      <c r="H324" s="54"/>
      <c r="I324" s="54"/>
      <c r="J324" s="54"/>
      <c r="K324" s="54"/>
      <c r="L324" s="54"/>
      <c r="M324" s="54"/>
      <c r="N324" s="54"/>
      <c r="O324" s="54"/>
      <c r="P324" s="54"/>
    </row>
    <row r="325" spans="1:16" ht="7.9" customHeight="1">
      <c r="A325" s="54"/>
      <c r="B325" s="54"/>
      <c r="C325" s="54"/>
      <c r="D325" s="54"/>
      <c r="E325" s="54"/>
      <c r="F325" s="54"/>
      <c r="G325" s="54"/>
      <c r="H325" s="54"/>
      <c r="I325" s="54"/>
      <c r="J325" s="54"/>
      <c r="K325" s="54"/>
      <c r="L325" s="54"/>
      <c r="M325" s="54"/>
      <c r="N325" s="54"/>
      <c r="O325" s="54"/>
      <c r="P325" s="54"/>
    </row>
    <row r="326" spans="1:16" ht="7.9" customHeight="1">
      <c r="A326" s="54"/>
      <c r="B326" s="54"/>
      <c r="C326" s="54"/>
      <c r="D326" s="54"/>
      <c r="E326" s="54"/>
      <c r="F326" s="54"/>
      <c r="G326" s="54"/>
      <c r="H326" s="54"/>
      <c r="I326" s="54"/>
      <c r="J326" s="54"/>
      <c r="K326" s="54"/>
      <c r="L326" s="54"/>
      <c r="M326" s="54"/>
      <c r="N326" s="54"/>
      <c r="O326" s="54"/>
      <c r="P326" s="54"/>
    </row>
    <row r="327" spans="1:16" ht="7.9" customHeight="1">
      <c r="A327" s="54"/>
      <c r="B327" s="54"/>
      <c r="C327" s="54"/>
      <c r="D327" s="54"/>
      <c r="E327" s="54"/>
      <c r="F327" s="54"/>
      <c r="G327" s="54"/>
      <c r="H327" s="54"/>
      <c r="I327" s="54"/>
      <c r="J327" s="54"/>
      <c r="K327" s="54"/>
      <c r="L327" s="54"/>
      <c r="M327" s="54"/>
      <c r="N327" s="54"/>
      <c r="O327" s="54"/>
      <c r="P327" s="54"/>
    </row>
    <row r="328" spans="1:16" ht="7.9" customHeight="1">
      <c r="A328" s="54"/>
      <c r="B328" s="54"/>
      <c r="C328" s="54"/>
      <c r="D328" s="54"/>
      <c r="E328" s="54"/>
      <c r="F328" s="54"/>
      <c r="G328" s="54"/>
      <c r="H328" s="54"/>
      <c r="I328" s="54"/>
      <c r="J328" s="54"/>
      <c r="K328" s="54"/>
      <c r="L328" s="54"/>
      <c r="M328" s="54"/>
      <c r="N328" s="54"/>
      <c r="O328" s="54"/>
      <c r="P328" s="54"/>
    </row>
    <row r="329" spans="1:16" ht="7.9" customHeight="1">
      <c r="A329" s="54"/>
      <c r="B329" s="54"/>
      <c r="C329" s="54"/>
      <c r="D329" s="54"/>
      <c r="E329" s="54"/>
      <c r="F329" s="54"/>
      <c r="G329" s="54"/>
      <c r="H329" s="54"/>
      <c r="I329" s="54"/>
      <c r="J329" s="54"/>
      <c r="K329" s="54"/>
      <c r="L329" s="54"/>
      <c r="M329" s="54"/>
      <c r="N329" s="54"/>
      <c r="O329" s="54"/>
      <c r="P329" s="54"/>
    </row>
    <row r="330" spans="1:16" ht="7.9" customHeight="1">
      <c r="A330" s="54"/>
      <c r="B330" s="54"/>
      <c r="C330" s="54"/>
      <c r="D330" s="54"/>
      <c r="E330" s="54"/>
      <c r="F330" s="54"/>
      <c r="G330" s="54"/>
      <c r="H330" s="54"/>
      <c r="I330" s="54"/>
      <c r="J330" s="54"/>
      <c r="K330" s="54"/>
      <c r="L330" s="54"/>
      <c r="M330" s="54"/>
      <c r="N330" s="54"/>
      <c r="O330" s="54"/>
      <c r="P330" s="54"/>
    </row>
    <row r="331" spans="1:16" ht="7.9" customHeight="1">
      <c r="A331" s="54"/>
      <c r="B331" s="54"/>
      <c r="C331" s="54"/>
      <c r="D331" s="54"/>
      <c r="E331" s="54"/>
      <c r="F331" s="54"/>
      <c r="G331" s="54"/>
      <c r="H331" s="54"/>
      <c r="I331" s="54"/>
      <c r="J331" s="54"/>
      <c r="K331" s="54"/>
      <c r="L331" s="54"/>
      <c r="M331" s="54"/>
      <c r="N331" s="54"/>
      <c r="O331" s="54"/>
      <c r="P331" s="54"/>
    </row>
    <row r="332" spans="1:16" ht="7.9" customHeight="1">
      <c r="A332" s="54"/>
      <c r="B332" s="54"/>
      <c r="C332" s="54"/>
      <c r="D332" s="54"/>
      <c r="E332" s="54"/>
      <c r="F332" s="54"/>
      <c r="G332" s="54"/>
      <c r="H332" s="54"/>
      <c r="I332" s="54"/>
      <c r="J332" s="54"/>
      <c r="K332" s="54"/>
      <c r="L332" s="54"/>
      <c r="M332" s="54"/>
      <c r="N332" s="54"/>
      <c r="O332" s="54"/>
      <c r="P332" s="54"/>
    </row>
    <row r="333" spans="1:16" ht="7.9" customHeight="1">
      <c r="A333" s="54"/>
      <c r="B333" s="54"/>
      <c r="C333" s="54"/>
      <c r="D333" s="54"/>
      <c r="E333" s="54"/>
      <c r="F333" s="54"/>
      <c r="G333" s="54"/>
      <c r="H333" s="54"/>
      <c r="I333" s="54"/>
      <c r="J333" s="54"/>
      <c r="K333" s="54"/>
      <c r="L333" s="54"/>
      <c r="M333" s="54"/>
      <c r="N333" s="54"/>
      <c r="O333" s="54"/>
      <c r="P333" s="54"/>
    </row>
    <row r="334" spans="1:16" ht="7.9" customHeight="1">
      <c r="A334" s="54"/>
      <c r="B334" s="54"/>
      <c r="C334" s="54"/>
      <c r="D334" s="54"/>
      <c r="E334" s="54"/>
      <c r="F334" s="54"/>
      <c r="G334" s="54"/>
      <c r="H334" s="54"/>
      <c r="I334" s="54"/>
      <c r="J334" s="54"/>
      <c r="K334" s="54"/>
      <c r="L334" s="54"/>
      <c r="M334" s="54"/>
      <c r="N334" s="54"/>
      <c r="O334" s="54"/>
      <c r="P334" s="54"/>
    </row>
    <row r="335" spans="1:16" ht="7.9" customHeight="1">
      <c r="A335" s="54"/>
      <c r="B335" s="54"/>
      <c r="C335" s="54"/>
      <c r="D335" s="54"/>
      <c r="E335" s="54"/>
      <c r="F335" s="54"/>
      <c r="G335" s="54"/>
      <c r="H335" s="54"/>
      <c r="I335" s="54"/>
      <c r="J335" s="54"/>
      <c r="K335" s="54"/>
      <c r="L335" s="54"/>
      <c r="M335" s="54"/>
      <c r="N335" s="54"/>
      <c r="O335" s="54"/>
      <c r="P335" s="54"/>
    </row>
    <row r="336" spans="1:16" ht="7.9" customHeight="1">
      <c r="A336" s="54"/>
      <c r="B336" s="54"/>
      <c r="C336" s="54"/>
      <c r="D336" s="54"/>
      <c r="E336" s="54"/>
      <c r="F336" s="54"/>
      <c r="G336" s="54"/>
      <c r="H336" s="54"/>
      <c r="I336" s="54"/>
      <c r="J336" s="54"/>
      <c r="K336" s="54"/>
      <c r="L336" s="54"/>
      <c r="M336" s="54"/>
      <c r="N336" s="54"/>
      <c r="O336" s="54"/>
      <c r="P336" s="54"/>
    </row>
    <row r="337" spans="1:16" ht="7.9" customHeight="1">
      <c r="A337" s="54"/>
      <c r="B337" s="54"/>
      <c r="C337" s="54"/>
      <c r="D337" s="54"/>
      <c r="E337" s="54"/>
      <c r="F337" s="54"/>
      <c r="G337" s="54"/>
      <c r="H337" s="54"/>
      <c r="I337" s="54"/>
      <c r="J337" s="54"/>
      <c r="K337" s="54"/>
      <c r="L337" s="54"/>
      <c r="M337" s="54"/>
      <c r="N337" s="54"/>
      <c r="O337" s="54"/>
      <c r="P337" s="54"/>
    </row>
    <row r="338" spans="1:16" ht="7.9" customHeight="1">
      <c r="A338" s="54"/>
      <c r="B338" s="54"/>
      <c r="C338" s="54"/>
      <c r="D338" s="54"/>
      <c r="E338" s="54"/>
      <c r="F338" s="54"/>
      <c r="G338" s="54"/>
      <c r="H338" s="54"/>
      <c r="I338" s="54"/>
      <c r="J338" s="54"/>
      <c r="K338" s="54"/>
      <c r="L338" s="54"/>
      <c r="M338" s="54"/>
      <c r="N338" s="54"/>
      <c r="O338" s="54"/>
      <c r="P338" s="54"/>
    </row>
    <row r="339" spans="1:16" ht="7.9" customHeight="1">
      <c r="A339" s="54"/>
      <c r="B339" s="54"/>
      <c r="C339" s="54"/>
      <c r="D339" s="54"/>
      <c r="E339" s="54"/>
      <c r="F339" s="54"/>
      <c r="G339" s="54"/>
      <c r="H339" s="54"/>
      <c r="I339" s="54"/>
      <c r="J339" s="54"/>
      <c r="K339" s="54"/>
      <c r="L339" s="54"/>
      <c r="M339" s="54"/>
      <c r="N339" s="54"/>
      <c r="O339" s="54"/>
      <c r="P339" s="54"/>
    </row>
    <row r="340" spans="1:16" ht="7.9" customHeight="1">
      <c r="A340" s="54"/>
      <c r="B340" s="54"/>
      <c r="C340" s="54"/>
      <c r="D340" s="54"/>
      <c r="E340" s="54"/>
      <c r="F340" s="54"/>
      <c r="G340" s="54"/>
      <c r="H340" s="54"/>
      <c r="I340" s="54"/>
      <c r="J340" s="54"/>
      <c r="K340" s="54"/>
      <c r="L340" s="54"/>
      <c r="M340" s="54"/>
      <c r="N340" s="54"/>
      <c r="O340" s="54"/>
      <c r="P340" s="54"/>
    </row>
    <row r="341" spans="1:16" ht="7.9" customHeight="1">
      <c r="A341" s="54"/>
      <c r="B341" s="54"/>
      <c r="C341" s="54"/>
      <c r="D341" s="54"/>
      <c r="E341" s="54"/>
      <c r="F341" s="54"/>
      <c r="G341" s="54"/>
      <c r="H341" s="54"/>
      <c r="I341" s="54"/>
      <c r="J341" s="54"/>
      <c r="K341" s="54"/>
      <c r="L341" s="54"/>
      <c r="M341" s="54"/>
      <c r="N341" s="54"/>
      <c r="O341" s="54"/>
      <c r="P341" s="54"/>
    </row>
    <row r="342" spans="1:16" ht="7.9" customHeight="1">
      <c r="A342" s="54"/>
      <c r="B342" s="54"/>
      <c r="C342" s="54"/>
      <c r="D342" s="54"/>
      <c r="E342" s="54"/>
      <c r="F342" s="54"/>
      <c r="G342" s="54"/>
      <c r="H342" s="54"/>
      <c r="I342" s="54"/>
      <c r="J342" s="54"/>
      <c r="K342" s="54"/>
      <c r="L342" s="54"/>
      <c r="M342" s="54"/>
      <c r="N342" s="54"/>
      <c r="O342" s="54"/>
      <c r="P342" s="54"/>
    </row>
    <row r="343" spans="1:16" ht="7.9" customHeight="1">
      <c r="A343" s="54"/>
      <c r="B343" s="54"/>
      <c r="C343" s="54"/>
      <c r="D343" s="54"/>
      <c r="E343" s="54"/>
      <c r="F343" s="54"/>
      <c r="G343" s="54"/>
      <c r="H343" s="54"/>
      <c r="I343" s="54"/>
      <c r="J343" s="54"/>
      <c r="K343" s="54"/>
      <c r="L343" s="54"/>
      <c r="M343" s="54"/>
      <c r="N343" s="54"/>
      <c r="O343" s="54"/>
      <c r="P343" s="54"/>
    </row>
    <row r="344" spans="1:16" ht="7.9" customHeight="1">
      <c r="A344" s="54"/>
      <c r="B344" s="54"/>
      <c r="C344" s="54"/>
      <c r="D344" s="54"/>
      <c r="E344" s="54"/>
      <c r="F344" s="54"/>
      <c r="G344" s="54"/>
      <c r="H344" s="54"/>
      <c r="I344" s="54"/>
      <c r="J344" s="54"/>
      <c r="K344" s="54"/>
      <c r="L344" s="54"/>
      <c r="M344" s="54"/>
      <c r="N344" s="54"/>
      <c r="O344" s="54"/>
      <c r="P344" s="54"/>
    </row>
    <row r="345" spans="1:16" ht="7.9" customHeight="1">
      <c r="A345" s="54"/>
      <c r="B345" s="54"/>
      <c r="C345" s="54"/>
      <c r="D345" s="54"/>
      <c r="E345" s="54"/>
      <c r="F345" s="54"/>
      <c r="G345" s="54"/>
      <c r="H345" s="54"/>
      <c r="I345" s="54"/>
      <c r="J345" s="54"/>
      <c r="K345" s="54"/>
      <c r="L345" s="54"/>
      <c r="M345" s="54"/>
      <c r="N345" s="54"/>
      <c r="O345" s="54"/>
      <c r="P345" s="54"/>
    </row>
    <row r="346" spans="1:16" ht="7.9" customHeight="1">
      <c r="A346" s="54"/>
      <c r="B346" s="54"/>
      <c r="C346" s="54"/>
      <c r="D346" s="54"/>
      <c r="E346" s="54"/>
      <c r="F346" s="54"/>
      <c r="G346" s="54"/>
      <c r="H346" s="54"/>
      <c r="I346" s="54"/>
      <c r="J346" s="54"/>
      <c r="K346" s="54"/>
      <c r="L346" s="54"/>
      <c r="M346" s="54"/>
      <c r="N346" s="54"/>
      <c r="O346" s="54"/>
      <c r="P346" s="54"/>
    </row>
    <row r="347" spans="1:16" ht="7.9" customHeight="1">
      <c r="A347" s="54"/>
      <c r="B347" s="54"/>
      <c r="C347" s="54"/>
      <c r="D347" s="54"/>
      <c r="E347" s="54"/>
      <c r="F347" s="54"/>
      <c r="G347" s="54"/>
      <c r="H347" s="54"/>
      <c r="I347" s="54"/>
      <c r="J347" s="54"/>
      <c r="K347" s="54"/>
      <c r="L347" s="54"/>
      <c r="M347" s="54"/>
      <c r="N347" s="54"/>
      <c r="O347" s="54"/>
      <c r="P347" s="54"/>
    </row>
    <row r="348" spans="1:16" ht="7.9" customHeight="1">
      <c r="A348" s="54"/>
      <c r="B348" s="54"/>
      <c r="C348" s="54"/>
      <c r="D348" s="54"/>
      <c r="E348" s="54"/>
      <c r="F348" s="54"/>
      <c r="G348" s="54"/>
      <c r="H348" s="54"/>
      <c r="I348" s="54"/>
      <c r="J348" s="54"/>
      <c r="K348" s="54"/>
      <c r="L348" s="54"/>
      <c r="M348" s="54"/>
      <c r="N348" s="54"/>
      <c r="O348" s="54"/>
      <c r="P348" s="54"/>
    </row>
    <row r="349" spans="1:16" ht="7.9" customHeight="1">
      <c r="A349" s="54"/>
      <c r="B349" s="54"/>
      <c r="C349" s="54"/>
      <c r="D349" s="54"/>
      <c r="E349" s="54"/>
      <c r="F349" s="54"/>
      <c r="G349" s="54"/>
      <c r="H349" s="54"/>
      <c r="I349" s="54"/>
      <c r="J349" s="54"/>
      <c r="K349" s="54"/>
      <c r="L349" s="54"/>
      <c r="M349" s="54"/>
      <c r="N349" s="54"/>
      <c r="O349" s="54"/>
      <c r="P349" s="54"/>
    </row>
    <row r="350" spans="1:16" ht="7.9" customHeight="1">
      <c r="A350" s="54"/>
      <c r="B350" s="54"/>
      <c r="C350" s="54"/>
      <c r="D350" s="54"/>
      <c r="E350" s="54"/>
      <c r="F350" s="54"/>
      <c r="G350" s="54"/>
      <c r="H350" s="54"/>
      <c r="I350" s="54"/>
      <c r="J350" s="54"/>
      <c r="K350" s="54"/>
      <c r="L350" s="54"/>
      <c r="M350" s="54"/>
      <c r="N350" s="54"/>
      <c r="O350" s="54"/>
      <c r="P350" s="54"/>
    </row>
    <row r="351" spans="1:16" ht="7.9" customHeight="1">
      <c r="A351" s="54"/>
      <c r="B351" s="54"/>
      <c r="C351" s="54"/>
      <c r="D351" s="54"/>
      <c r="E351" s="54"/>
      <c r="F351" s="54"/>
      <c r="G351" s="54"/>
      <c r="H351" s="54"/>
      <c r="I351" s="54"/>
      <c r="J351" s="54"/>
      <c r="K351" s="54"/>
      <c r="L351" s="54"/>
      <c r="M351" s="54"/>
      <c r="N351" s="54"/>
      <c r="O351" s="54"/>
      <c r="P351" s="54"/>
    </row>
    <row r="352" spans="1:16" ht="7.9" customHeight="1">
      <c r="A352" s="54"/>
      <c r="B352" s="54"/>
      <c r="C352" s="54"/>
      <c r="D352" s="54"/>
      <c r="E352" s="54"/>
      <c r="F352" s="54"/>
      <c r="G352" s="54"/>
      <c r="H352" s="54"/>
      <c r="I352" s="54"/>
      <c r="J352" s="54"/>
      <c r="K352" s="54"/>
      <c r="L352" s="54"/>
      <c r="M352" s="54"/>
      <c r="N352" s="54"/>
      <c r="O352" s="54"/>
      <c r="P352" s="54"/>
    </row>
    <row r="353" spans="1:16" ht="7.9" customHeight="1">
      <c r="A353" s="54"/>
      <c r="B353" s="54"/>
      <c r="C353" s="54"/>
      <c r="D353" s="54"/>
      <c r="E353" s="54"/>
      <c r="F353" s="54"/>
      <c r="G353" s="54"/>
      <c r="H353" s="54"/>
      <c r="I353" s="54"/>
      <c r="J353" s="54"/>
      <c r="K353" s="54"/>
      <c r="L353" s="54"/>
      <c r="M353" s="54"/>
      <c r="N353" s="54"/>
      <c r="O353" s="54"/>
      <c r="P353" s="54"/>
    </row>
    <row r="354" spans="1:16" ht="7.9" customHeight="1">
      <c r="A354" s="54"/>
      <c r="B354" s="54"/>
      <c r="C354" s="54"/>
      <c r="D354" s="54"/>
      <c r="E354" s="54"/>
      <c r="F354" s="54"/>
      <c r="G354" s="54"/>
      <c r="H354" s="54"/>
      <c r="I354" s="54"/>
      <c r="J354" s="54"/>
      <c r="K354" s="54"/>
      <c r="L354" s="54"/>
      <c r="M354" s="54"/>
      <c r="N354" s="54"/>
      <c r="O354" s="54"/>
      <c r="P354" s="54"/>
    </row>
    <row r="355" spans="1:16" ht="7.9" customHeight="1">
      <c r="A355" s="54"/>
      <c r="B355" s="54"/>
      <c r="C355" s="54"/>
      <c r="D355" s="54"/>
      <c r="E355" s="54"/>
      <c r="F355" s="54"/>
      <c r="G355" s="54"/>
      <c r="H355" s="54"/>
      <c r="I355" s="54"/>
      <c r="J355" s="54"/>
      <c r="K355" s="54"/>
      <c r="L355" s="54"/>
      <c r="M355" s="54"/>
      <c r="N355" s="54"/>
      <c r="O355" s="54"/>
      <c r="P355" s="54"/>
    </row>
    <row r="356" spans="1:16" ht="7.9" customHeight="1">
      <c r="A356" s="54"/>
      <c r="B356" s="54"/>
      <c r="C356" s="54"/>
      <c r="D356" s="54"/>
      <c r="E356" s="54"/>
      <c r="F356" s="54"/>
      <c r="G356" s="54"/>
      <c r="H356" s="54"/>
      <c r="I356" s="54"/>
      <c r="J356" s="54"/>
      <c r="K356" s="54"/>
      <c r="L356" s="54"/>
      <c r="M356" s="54"/>
      <c r="N356" s="54"/>
      <c r="O356" s="54"/>
      <c r="P356" s="54"/>
    </row>
    <row r="357" spans="1:16" ht="7.9" customHeight="1">
      <c r="A357" s="54"/>
      <c r="B357" s="54"/>
      <c r="C357" s="54"/>
      <c r="D357" s="54"/>
      <c r="E357" s="54"/>
      <c r="F357" s="54"/>
      <c r="G357" s="54"/>
      <c r="H357" s="54"/>
      <c r="I357" s="54"/>
      <c r="J357" s="54"/>
      <c r="K357" s="54"/>
      <c r="L357" s="54"/>
      <c r="M357" s="54"/>
      <c r="N357" s="54"/>
      <c r="O357" s="54"/>
      <c r="P357" s="54"/>
    </row>
    <row r="358" spans="1:16" ht="7.9" customHeight="1">
      <c r="A358" s="54"/>
      <c r="B358" s="54"/>
      <c r="C358" s="54"/>
      <c r="D358" s="54"/>
      <c r="E358" s="54"/>
      <c r="F358" s="54"/>
      <c r="G358" s="54"/>
      <c r="H358" s="54"/>
      <c r="I358" s="54"/>
      <c r="J358" s="54"/>
      <c r="K358" s="54"/>
      <c r="L358" s="54"/>
      <c r="M358" s="54"/>
      <c r="N358" s="54"/>
      <c r="O358" s="54"/>
      <c r="P358" s="54"/>
    </row>
    <row r="359" spans="1:16" ht="7.9" customHeight="1">
      <c r="A359" s="54"/>
      <c r="B359" s="54"/>
      <c r="C359" s="54"/>
      <c r="D359" s="54"/>
      <c r="E359" s="54"/>
      <c r="F359" s="54"/>
      <c r="G359" s="54"/>
      <c r="H359" s="54"/>
      <c r="I359" s="54"/>
      <c r="J359" s="54"/>
      <c r="K359" s="54"/>
      <c r="L359" s="54"/>
      <c r="M359" s="54"/>
      <c r="N359" s="54"/>
      <c r="O359" s="54"/>
      <c r="P359" s="54"/>
    </row>
    <row r="360" spans="1:16" ht="7.9" customHeight="1">
      <c r="A360" s="54"/>
      <c r="B360" s="54"/>
      <c r="C360" s="54"/>
      <c r="D360" s="54"/>
      <c r="E360" s="54"/>
      <c r="F360" s="54"/>
      <c r="G360" s="54"/>
      <c r="H360" s="54"/>
      <c r="I360" s="54"/>
      <c r="J360" s="54"/>
      <c r="K360" s="54"/>
      <c r="L360" s="54"/>
      <c r="M360" s="54"/>
      <c r="N360" s="54"/>
      <c r="O360" s="54"/>
      <c r="P360" s="54"/>
    </row>
    <row r="361" spans="1:16" ht="7.9" customHeight="1">
      <c r="A361" s="54"/>
      <c r="B361" s="54"/>
      <c r="C361" s="54"/>
      <c r="D361" s="54"/>
      <c r="E361" s="54"/>
      <c r="F361" s="54"/>
      <c r="G361" s="54"/>
      <c r="H361" s="54"/>
      <c r="I361" s="54"/>
      <c r="J361" s="54"/>
      <c r="K361" s="54"/>
      <c r="L361" s="54"/>
      <c r="M361" s="54"/>
      <c r="N361" s="54"/>
      <c r="O361" s="54"/>
      <c r="P361" s="54"/>
    </row>
    <row r="362" spans="1:16" ht="7.9" customHeight="1">
      <c r="A362" s="54"/>
      <c r="B362" s="54"/>
      <c r="C362" s="54"/>
      <c r="D362" s="54"/>
      <c r="E362" s="54"/>
      <c r="F362" s="54"/>
      <c r="G362" s="54"/>
      <c r="H362" s="54"/>
      <c r="I362" s="54"/>
      <c r="J362" s="54"/>
      <c r="K362" s="54"/>
      <c r="L362" s="54"/>
      <c r="M362" s="54"/>
      <c r="N362" s="54"/>
      <c r="O362" s="54"/>
      <c r="P362" s="54"/>
    </row>
    <row r="363" spans="1:16" ht="7.9" customHeight="1">
      <c r="A363" s="54"/>
      <c r="B363" s="54"/>
      <c r="C363" s="54"/>
      <c r="D363" s="54"/>
      <c r="E363" s="54"/>
      <c r="F363" s="54"/>
      <c r="G363" s="54"/>
      <c r="H363" s="54"/>
      <c r="I363" s="54"/>
      <c r="J363" s="54"/>
      <c r="K363" s="54"/>
      <c r="L363" s="54"/>
      <c r="M363" s="54"/>
      <c r="N363" s="54"/>
      <c r="O363" s="54"/>
      <c r="P363" s="54"/>
    </row>
    <row r="364" spans="1:16" ht="7.9" customHeight="1">
      <c r="A364" s="54"/>
      <c r="B364" s="54"/>
      <c r="C364" s="54"/>
      <c r="D364" s="54"/>
      <c r="E364" s="54"/>
      <c r="F364" s="54"/>
      <c r="G364" s="54"/>
      <c r="H364" s="54"/>
      <c r="I364" s="54"/>
      <c r="J364" s="54"/>
      <c r="K364" s="54"/>
      <c r="L364" s="54"/>
      <c r="M364" s="54"/>
      <c r="N364" s="54"/>
      <c r="O364" s="54"/>
      <c r="P364" s="54"/>
    </row>
    <row r="365" spans="1:16" ht="7.9" customHeight="1">
      <c r="A365" s="54"/>
      <c r="B365" s="54"/>
      <c r="C365" s="54"/>
      <c r="D365" s="54"/>
      <c r="E365" s="54"/>
      <c r="F365" s="54"/>
      <c r="G365" s="54"/>
      <c r="H365" s="54"/>
      <c r="I365" s="54"/>
      <c r="J365" s="54"/>
      <c r="K365" s="54"/>
      <c r="L365" s="54"/>
      <c r="M365" s="54"/>
      <c r="N365" s="54"/>
      <c r="O365" s="54"/>
      <c r="P365" s="54"/>
    </row>
    <row r="366" spans="1:16" ht="7.9" customHeight="1">
      <c r="A366" s="54"/>
      <c r="B366" s="54"/>
      <c r="C366" s="54"/>
      <c r="D366" s="54"/>
      <c r="E366" s="54"/>
      <c r="F366" s="54"/>
      <c r="G366" s="54"/>
      <c r="H366" s="54"/>
      <c r="I366" s="54"/>
      <c r="J366" s="54"/>
      <c r="K366" s="54"/>
      <c r="L366" s="54"/>
      <c r="M366" s="54"/>
      <c r="N366" s="54"/>
      <c r="O366" s="54"/>
      <c r="P366" s="54"/>
    </row>
    <row r="367" spans="1:16" ht="7.9" customHeight="1">
      <c r="A367" s="54"/>
      <c r="B367" s="54"/>
      <c r="C367" s="54"/>
      <c r="D367" s="54"/>
      <c r="E367" s="54"/>
      <c r="F367" s="54"/>
      <c r="G367" s="54"/>
      <c r="H367" s="54"/>
      <c r="I367" s="54"/>
      <c r="J367" s="54"/>
      <c r="K367" s="54"/>
      <c r="L367" s="54"/>
      <c r="M367" s="54"/>
      <c r="N367" s="54"/>
      <c r="O367" s="54"/>
      <c r="P367" s="54"/>
    </row>
    <row r="368" spans="1:16" ht="7.9" customHeight="1">
      <c r="A368" s="54"/>
      <c r="B368" s="54"/>
      <c r="C368" s="54"/>
      <c r="D368" s="54"/>
      <c r="E368" s="54"/>
      <c r="F368" s="54"/>
      <c r="G368" s="54"/>
      <c r="H368" s="54"/>
      <c r="I368" s="54"/>
      <c r="J368" s="54"/>
      <c r="K368" s="54"/>
      <c r="L368" s="54"/>
      <c r="M368" s="54"/>
      <c r="N368" s="54"/>
      <c r="O368" s="54"/>
      <c r="P368" s="54"/>
    </row>
    <row r="369" spans="1:16" ht="7.9" customHeight="1">
      <c r="A369" s="54"/>
      <c r="B369" s="54"/>
      <c r="C369" s="54"/>
      <c r="D369" s="54"/>
      <c r="E369" s="54"/>
      <c r="F369" s="54"/>
      <c r="G369" s="54"/>
      <c r="H369" s="54"/>
      <c r="I369" s="54"/>
      <c r="J369" s="54"/>
      <c r="K369" s="54"/>
      <c r="L369" s="54"/>
      <c r="M369" s="54"/>
      <c r="N369" s="54"/>
      <c r="O369" s="54"/>
      <c r="P369" s="54"/>
    </row>
    <row r="370" spans="1:16" ht="7.9" customHeight="1">
      <c r="A370" s="54"/>
      <c r="B370" s="54"/>
      <c r="C370" s="54"/>
      <c r="D370" s="54"/>
      <c r="E370" s="54"/>
      <c r="F370" s="54"/>
      <c r="G370" s="54"/>
      <c r="H370" s="54"/>
      <c r="I370" s="54"/>
      <c r="J370" s="54"/>
      <c r="K370" s="54"/>
      <c r="L370" s="54"/>
      <c r="M370" s="54"/>
      <c r="N370" s="54"/>
      <c r="O370" s="54"/>
      <c r="P370" s="54"/>
    </row>
    <row r="371" spans="1:16" ht="7.9" customHeight="1">
      <c r="A371" s="54"/>
      <c r="B371" s="54"/>
      <c r="C371" s="54"/>
      <c r="D371" s="54"/>
      <c r="E371" s="54"/>
      <c r="F371" s="54"/>
      <c r="G371" s="54"/>
      <c r="H371" s="54"/>
      <c r="I371" s="54"/>
      <c r="J371" s="54"/>
      <c r="K371" s="54"/>
      <c r="L371" s="54"/>
      <c r="M371" s="54"/>
      <c r="N371" s="54"/>
      <c r="O371" s="54"/>
      <c r="P371" s="54"/>
    </row>
    <row r="372" spans="1:16" ht="7.9" customHeight="1">
      <c r="A372" s="54"/>
      <c r="B372" s="54"/>
      <c r="C372" s="54"/>
      <c r="D372" s="54"/>
      <c r="E372" s="54"/>
      <c r="F372" s="54"/>
      <c r="G372" s="54"/>
      <c r="H372" s="54"/>
      <c r="I372" s="54"/>
      <c r="J372" s="54"/>
      <c r="K372" s="54"/>
      <c r="L372" s="54"/>
      <c r="M372" s="54"/>
      <c r="N372" s="54"/>
      <c r="O372" s="54"/>
      <c r="P372" s="54"/>
    </row>
    <row r="373" spans="1:16" ht="7.9" customHeight="1">
      <c r="A373" s="54"/>
      <c r="B373" s="54"/>
      <c r="C373" s="54"/>
      <c r="D373" s="54"/>
      <c r="E373" s="54"/>
      <c r="F373" s="54"/>
      <c r="G373" s="54"/>
      <c r="H373" s="54"/>
      <c r="I373" s="54"/>
      <c r="J373" s="54"/>
      <c r="K373" s="54"/>
      <c r="L373" s="54"/>
      <c r="M373" s="54"/>
      <c r="N373" s="54"/>
      <c r="O373" s="54"/>
      <c r="P373" s="54"/>
    </row>
    <row r="374" spans="1:16" ht="7.9" customHeight="1">
      <c r="A374" s="54"/>
      <c r="B374" s="54"/>
      <c r="C374" s="54"/>
      <c r="D374" s="54"/>
      <c r="E374" s="54"/>
      <c r="F374" s="54"/>
      <c r="G374" s="54"/>
      <c r="H374" s="54"/>
      <c r="I374" s="54"/>
      <c r="J374" s="54"/>
      <c r="K374" s="54"/>
      <c r="L374" s="54"/>
      <c r="M374" s="54"/>
      <c r="N374" s="54"/>
      <c r="O374" s="54"/>
      <c r="P374" s="54"/>
    </row>
    <row r="375" spans="1:16" ht="7.9" customHeight="1">
      <c r="A375" s="54"/>
      <c r="B375" s="54"/>
      <c r="C375" s="54"/>
      <c r="D375" s="54"/>
      <c r="E375" s="54"/>
      <c r="F375" s="54"/>
      <c r="G375" s="54"/>
      <c r="H375" s="54"/>
      <c r="I375" s="54"/>
      <c r="J375" s="54"/>
      <c r="K375" s="54"/>
      <c r="L375" s="54"/>
      <c r="M375" s="54"/>
      <c r="N375" s="54"/>
      <c r="O375" s="54"/>
      <c r="P375" s="54"/>
    </row>
    <row r="376" spans="1:16" ht="7.9" customHeight="1">
      <c r="A376" s="54"/>
      <c r="B376" s="54"/>
      <c r="C376" s="54"/>
      <c r="D376" s="54"/>
      <c r="E376" s="54"/>
      <c r="F376" s="54"/>
      <c r="G376" s="54"/>
      <c r="H376" s="54"/>
      <c r="I376" s="54"/>
      <c r="J376" s="54"/>
      <c r="K376" s="54"/>
      <c r="L376" s="54"/>
      <c r="M376" s="54"/>
      <c r="N376" s="54"/>
      <c r="O376" s="54"/>
      <c r="P376" s="54"/>
    </row>
    <row r="377" spans="1:16" ht="7.9" customHeight="1">
      <c r="A377" s="54"/>
      <c r="B377" s="54"/>
      <c r="C377" s="54"/>
      <c r="D377" s="54"/>
      <c r="E377" s="54"/>
      <c r="F377" s="54"/>
      <c r="G377" s="54"/>
      <c r="H377" s="54"/>
      <c r="I377" s="54"/>
      <c r="J377" s="54"/>
      <c r="K377" s="54"/>
      <c r="L377" s="54"/>
      <c r="M377" s="54"/>
      <c r="N377" s="54"/>
      <c r="O377" s="54"/>
      <c r="P377" s="54"/>
    </row>
    <row r="378" spans="1:16" ht="7.9" customHeight="1">
      <c r="A378" s="54"/>
      <c r="B378" s="54"/>
      <c r="C378" s="54"/>
      <c r="D378" s="54"/>
      <c r="E378" s="54"/>
      <c r="F378" s="54"/>
      <c r="G378" s="54"/>
      <c r="H378" s="54"/>
      <c r="I378" s="54"/>
      <c r="J378" s="54"/>
      <c r="K378" s="54"/>
      <c r="L378" s="54"/>
      <c r="M378" s="54"/>
      <c r="N378" s="54"/>
      <c r="O378" s="54"/>
      <c r="P378" s="54"/>
    </row>
    <row r="379" spans="1:16" ht="7.9" customHeight="1">
      <c r="A379" s="54"/>
      <c r="B379" s="54"/>
      <c r="C379" s="54"/>
      <c r="D379" s="54"/>
      <c r="E379" s="54"/>
      <c r="F379" s="54"/>
      <c r="G379" s="54"/>
      <c r="H379" s="54"/>
      <c r="I379" s="54"/>
      <c r="J379" s="54"/>
      <c r="K379" s="54"/>
      <c r="L379" s="54"/>
      <c r="M379" s="54"/>
      <c r="N379" s="54"/>
      <c r="O379" s="54"/>
      <c r="P379" s="54"/>
    </row>
    <row r="380" spans="1:16" ht="7.9" customHeight="1">
      <c r="A380" s="54"/>
      <c r="B380" s="54"/>
      <c r="C380" s="54"/>
      <c r="D380" s="54"/>
      <c r="E380" s="54"/>
      <c r="F380" s="54"/>
      <c r="G380" s="54"/>
      <c r="H380" s="54"/>
      <c r="I380" s="54"/>
      <c r="J380" s="54"/>
      <c r="K380" s="54"/>
      <c r="L380" s="54"/>
      <c r="M380" s="54"/>
      <c r="N380" s="54"/>
      <c r="O380" s="54"/>
      <c r="P380" s="54"/>
    </row>
    <row r="381" spans="1:16" ht="7.9" customHeight="1">
      <c r="A381" s="54"/>
      <c r="B381" s="54"/>
      <c r="C381" s="54"/>
      <c r="D381" s="54"/>
      <c r="E381" s="54"/>
      <c r="F381" s="54"/>
      <c r="G381" s="54"/>
      <c r="H381" s="54"/>
      <c r="I381" s="54"/>
      <c r="J381" s="54"/>
      <c r="K381" s="54"/>
      <c r="L381" s="54"/>
      <c r="M381" s="54"/>
      <c r="N381" s="54"/>
      <c r="O381" s="54"/>
      <c r="P381" s="54"/>
    </row>
    <row r="382" spans="1:16" ht="7.9" customHeight="1">
      <c r="A382" s="54"/>
      <c r="B382" s="54"/>
      <c r="C382" s="54"/>
      <c r="D382" s="54"/>
      <c r="E382" s="54"/>
      <c r="F382" s="54"/>
      <c r="G382" s="54"/>
      <c r="H382" s="54"/>
      <c r="I382" s="54"/>
      <c r="J382" s="54"/>
      <c r="K382" s="54"/>
      <c r="L382" s="54"/>
      <c r="M382" s="54"/>
      <c r="N382" s="54"/>
      <c r="O382" s="54"/>
      <c r="P382" s="54"/>
    </row>
    <row r="383" spans="1:16" ht="7.9" customHeight="1">
      <c r="A383" s="54"/>
      <c r="B383" s="54"/>
      <c r="C383" s="54"/>
      <c r="D383" s="54"/>
      <c r="E383" s="54"/>
      <c r="F383" s="54"/>
      <c r="G383" s="54"/>
      <c r="H383" s="54"/>
      <c r="I383" s="54"/>
      <c r="J383" s="54"/>
      <c r="K383" s="54"/>
      <c r="L383" s="54"/>
      <c r="M383" s="54"/>
      <c r="N383" s="54"/>
      <c r="O383" s="54"/>
      <c r="P383" s="54"/>
    </row>
    <row r="384" spans="1:16" ht="7.9" customHeight="1">
      <c r="A384" s="54"/>
      <c r="B384" s="54"/>
      <c r="C384" s="54"/>
      <c r="D384" s="54"/>
      <c r="E384" s="54"/>
      <c r="F384" s="54"/>
      <c r="G384" s="54"/>
      <c r="H384" s="54"/>
      <c r="I384" s="54"/>
      <c r="J384" s="54"/>
      <c r="K384" s="54"/>
      <c r="L384" s="54"/>
      <c r="M384" s="54"/>
      <c r="N384" s="54"/>
      <c r="O384" s="54"/>
      <c r="P384" s="54"/>
    </row>
    <row r="385" spans="1:16" ht="7.9" customHeight="1">
      <c r="A385" s="54"/>
      <c r="B385" s="54"/>
      <c r="C385" s="54"/>
      <c r="D385" s="54"/>
      <c r="E385" s="54"/>
      <c r="F385" s="54"/>
      <c r="G385" s="54"/>
      <c r="H385" s="54"/>
      <c r="I385" s="54"/>
      <c r="J385" s="54"/>
      <c r="K385" s="54"/>
      <c r="L385" s="54"/>
      <c r="M385" s="54"/>
      <c r="N385" s="54"/>
      <c r="O385" s="54"/>
      <c r="P385" s="54"/>
    </row>
    <row r="386" spans="1:16" ht="7.9" customHeight="1">
      <c r="A386" s="54"/>
      <c r="B386" s="54"/>
      <c r="C386" s="54"/>
      <c r="D386" s="54"/>
      <c r="E386" s="54"/>
      <c r="F386" s="54"/>
      <c r="G386" s="54"/>
      <c r="H386" s="54"/>
      <c r="I386" s="54"/>
      <c r="J386" s="54"/>
      <c r="K386" s="54"/>
      <c r="L386" s="54"/>
      <c r="M386" s="54"/>
      <c r="N386" s="54"/>
      <c r="O386" s="54"/>
      <c r="P386" s="54"/>
    </row>
    <row r="387" spans="1:16" ht="7.9" customHeight="1">
      <c r="A387" s="54"/>
      <c r="B387" s="54"/>
      <c r="C387" s="54"/>
      <c r="D387" s="54"/>
      <c r="E387" s="54"/>
      <c r="F387" s="54"/>
      <c r="G387" s="54"/>
      <c r="H387" s="54"/>
      <c r="I387" s="54"/>
      <c r="J387" s="54"/>
      <c r="K387" s="54"/>
      <c r="L387" s="54"/>
      <c r="M387" s="54"/>
      <c r="N387" s="54"/>
      <c r="O387" s="54"/>
      <c r="P387" s="54"/>
    </row>
    <row r="388" spans="1:16" ht="7.9" customHeight="1">
      <c r="A388" s="54"/>
      <c r="B388" s="54"/>
      <c r="C388" s="54"/>
      <c r="D388" s="54"/>
      <c r="E388" s="54"/>
      <c r="F388" s="54"/>
      <c r="G388" s="54"/>
      <c r="H388" s="54"/>
      <c r="I388" s="54"/>
      <c r="J388" s="54"/>
      <c r="K388" s="54"/>
      <c r="L388" s="54"/>
      <c r="M388" s="54"/>
      <c r="N388" s="54"/>
      <c r="O388" s="54"/>
      <c r="P388" s="54"/>
    </row>
    <row r="389" spans="1:16" ht="7.9" customHeight="1">
      <c r="A389" s="54"/>
      <c r="B389" s="54"/>
      <c r="C389" s="54"/>
      <c r="D389" s="54"/>
      <c r="E389" s="54"/>
      <c r="F389" s="54"/>
      <c r="G389" s="54"/>
      <c r="H389" s="54"/>
      <c r="I389" s="54"/>
      <c r="J389" s="54"/>
      <c r="K389" s="54"/>
      <c r="L389" s="54"/>
      <c r="M389" s="54"/>
      <c r="N389" s="54"/>
      <c r="O389" s="54"/>
      <c r="P389" s="54"/>
    </row>
    <row r="390" spans="1:16" ht="7.9" customHeight="1">
      <c r="A390" s="54"/>
      <c r="B390" s="54"/>
      <c r="C390" s="54"/>
      <c r="D390" s="54"/>
      <c r="E390" s="54"/>
      <c r="F390" s="54"/>
      <c r="G390" s="54"/>
      <c r="H390" s="54"/>
      <c r="I390" s="54"/>
      <c r="J390" s="54"/>
      <c r="K390" s="54"/>
      <c r="L390" s="54"/>
      <c r="M390" s="54"/>
      <c r="N390" s="54"/>
      <c r="O390" s="54"/>
      <c r="P390" s="54"/>
    </row>
    <row r="391" spans="1:16" ht="7.9" customHeight="1">
      <c r="A391" s="54"/>
      <c r="B391" s="54"/>
      <c r="C391" s="54"/>
      <c r="D391" s="54"/>
      <c r="E391" s="54"/>
      <c r="F391" s="54"/>
      <c r="G391" s="54"/>
      <c r="H391" s="54"/>
      <c r="I391" s="54"/>
      <c r="J391" s="54"/>
      <c r="K391" s="54"/>
      <c r="L391" s="54"/>
      <c r="M391" s="54"/>
      <c r="N391" s="54"/>
      <c r="O391" s="54"/>
      <c r="P391" s="54"/>
    </row>
    <row r="392" spans="1:16" ht="7.9" customHeight="1">
      <c r="A392" s="54"/>
      <c r="B392" s="54"/>
      <c r="C392" s="54"/>
      <c r="D392" s="54"/>
      <c r="E392" s="54"/>
      <c r="F392" s="54"/>
      <c r="G392" s="54"/>
      <c r="H392" s="54"/>
      <c r="I392" s="54"/>
      <c r="J392" s="54"/>
      <c r="K392" s="54"/>
      <c r="L392" s="54"/>
      <c r="M392" s="54"/>
      <c r="N392" s="54"/>
      <c r="O392" s="54"/>
      <c r="P392" s="54"/>
    </row>
    <row r="393" spans="1:16" ht="7.9" customHeight="1">
      <c r="A393" s="54"/>
      <c r="B393" s="54"/>
      <c r="C393" s="54"/>
      <c r="D393" s="54"/>
      <c r="E393" s="54"/>
      <c r="F393" s="54"/>
      <c r="G393" s="54"/>
      <c r="H393" s="54"/>
      <c r="I393" s="54"/>
      <c r="J393" s="54"/>
      <c r="K393" s="54"/>
      <c r="L393" s="54"/>
      <c r="M393" s="54"/>
      <c r="N393" s="54"/>
      <c r="O393" s="54"/>
      <c r="P393" s="54"/>
    </row>
    <row r="394" spans="1:16" ht="7.9" customHeight="1">
      <c r="A394" s="54"/>
      <c r="B394" s="54"/>
      <c r="C394" s="54"/>
      <c r="D394" s="54"/>
      <c r="E394" s="54"/>
      <c r="F394" s="54"/>
      <c r="G394" s="54"/>
      <c r="H394" s="54"/>
      <c r="I394" s="54"/>
      <c r="J394" s="54"/>
      <c r="K394" s="54"/>
      <c r="L394" s="54"/>
      <c r="M394" s="54"/>
      <c r="N394" s="54"/>
      <c r="O394" s="54"/>
      <c r="P394" s="54"/>
    </row>
    <row r="395" spans="1:16" ht="7.9" customHeight="1">
      <c r="A395" s="54"/>
      <c r="B395" s="54"/>
      <c r="C395" s="54"/>
      <c r="D395" s="54"/>
      <c r="E395" s="54"/>
      <c r="F395" s="54"/>
      <c r="G395" s="54"/>
      <c r="H395" s="54"/>
      <c r="I395" s="54"/>
      <c r="J395" s="54"/>
      <c r="K395" s="54"/>
      <c r="L395" s="54"/>
      <c r="M395" s="54"/>
      <c r="N395" s="54"/>
      <c r="O395" s="54"/>
      <c r="P395" s="54"/>
    </row>
    <row r="396" spans="1:16" ht="7.9" customHeight="1">
      <c r="A396" s="54"/>
      <c r="B396" s="54"/>
      <c r="C396" s="54"/>
      <c r="D396" s="54"/>
      <c r="E396" s="54"/>
      <c r="F396" s="54"/>
      <c r="G396" s="54"/>
      <c r="H396" s="54"/>
      <c r="I396" s="54"/>
      <c r="J396" s="54"/>
      <c r="K396" s="54"/>
      <c r="L396" s="54"/>
      <c r="M396" s="54"/>
      <c r="N396" s="54"/>
      <c r="O396" s="54"/>
      <c r="P396" s="54"/>
    </row>
    <row r="397" spans="1:16" ht="7.9" customHeight="1">
      <c r="A397" s="54"/>
      <c r="B397" s="54"/>
      <c r="C397" s="54"/>
      <c r="D397" s="54"/>
      <c r="E397" s="54"/>
      <c r="F397" s="54"/>
      <c r="G397" s="54"/>
      <c r="H397" s="54"/>
      <c r="I397" s="54"/>
      <c r="J397" s="54"/>
      <c r="K397" s="54"/>
      <c r="L397" s="54"/>
      <c r="M397" s="54"/>
      <c r="N397" s="54"/>
      <c r="O397" s="54"/>
      <c r="P397" s="54"/>
    </row>
    <row r="398" spans="1:16" ht="7.9" customHeight="1">
      <c r="A398" s="54"/>
      <c r="B398" s="54"/>
      <c r="C398" s="54"/>
      <c r="D398" s="54"/>
      <c r="E398" s="54"/>
      <c r="F398" s="54"/>
      <c r="G398" s="54"/>
      <c r="H398" s="54"/>
      <c r="I398" s="54"/>
      <c r="J398" s="54"/>
      <c r="K398" s="54"/>
      <c r="L398" s="54"/>
      <c r="M398" s="54"/>
      <c r="N398" s="54"/>
      <c r="O398" s="54"/>
      <c r="P398" s="54"/>
    </row>
    <row r="399" spans="1:16" ht="7.9" customHeight="1">
      <c r="A399" s="54"/>
      <c r="B399" s="54"/>
      <c r="C399" s="54"/>
      <c r="D399" s="54"/>
      <c r="E399" s="54"/>
      <c r="F399" s="54"/>
      <c r="G399" s="54"/>
      <c r="H399" s="54"/>
      <c r="I399" s="54"/>
      <c r="J399" s="54"/>
      <c r="K399" s="54"/>
      <c r="L399" s="54"/>
      <c r="M399" s="54"/>
      <c r="N399" s="54"/>
      <c r="O399" s="54"/>
      <c r="P399" s="54"/>
    </row>
    <row r="400" spans="1:16" ht="7.9" customHeight="1">
      <c r="A400" s="54"/>
      <c r="B400" s="54"/>
      <c r="C400" s="54"/>
      <c r="D400" s="54"/>
      <c r="E400" s="54"/>
      <c r="F400" s="54"/>
      <c r="G400" s="54"/>
      <c r="H400" s="54"/>
      <c r="I400" s="54"/>
      <c r="J400" s="54"/>
      <c r="K400" s="54"/>
      <c r="L400" s="54"/>
      <c r="M400" s="54"/>
      <c r="N400" s="54"/>
      <c r="O400" s="54"/>
      <c r="P400" s="54"/>
    </row>
    <row r="401" spans="1:16" ht="7.9" customHeight="1">
      <c r="A401" s="54"/>
      <c r="B401" s="54"/>
      <c r="C401" s="54"/>
      <c r="D401" s="54"/>
      <c r="E401" s="54"/>
      <c r="F401" s="54"/>
      <c r="G401" s="54"/>
      <c r="H401" s="54"/>
      <c r="I401" s="54"/>
      <c r="J401" s="54"/>
      <c r="K401" s="54"/>
      <c r="L401" s="54"/>
      <c r="M401" s="54"/>
      <c r="N401" s="54"/>
      <c r="O401" s="54"/>
      <c r="P401" s="54"/>
    </row>
    <row r="402" spans="1:16" ht="7.9" customHeight="1">
      <c r="A402" s="54"/>
      <c r="B402" s="54"/>
      <c r="C402" s="54"/>
      <c r="D402" s="54"/>
      <c r="E402" s="54"/>
      <c r="F402" s="54"/>
      <c r="G402" s="54"/>
      <c r="H402" s="54"/>
      <c r="I402" s="54"/>
      <c r="J402" s="54"/>
      <c r="K402" s="54"/>
      <c r="L402" s="54"/>
      <c r="M402" s="54"/>
      <c r="N402" s="54"/>
      <c r="O402" s="54"/>
      <c r="P402" s="54"/>
    </row>
    <row r="403" spans="1:16" ht="7.9" customHeight="1">
      <c r="A403" s="54"/>
      <c r="B403" s="54"/>
      <c r="C403" s="54"/>
      <c r="D403" s="54"/>
      <c r="E403" s="54"/>
      <c r="F403" s="54"/>
      <c r="G403" s="54"/>
      <c r="H403" s="54"/>
      <c r="I403" s="54"/>
      <c r="J403" s="54"/>
      <c r="K403" s="54"/>
      <c r="L403" s="54"/>
      <c r="M403" s="54"/>
      <c r="N403" s="54"/>
      <c r="O403" s="54"/>
      <c r="P403" s="54"/>
    </row>
    <row r="404" spans="1:16" ht="7.9" customHeight="1">
      <c r="A404" s="54"/>
      <c r="B404" s="54"/>
      <c r="C404" s="54"/>
      <c r="D404" s="54"/>
      <c r="E404" s="54"/>
      <c r="F404" s="54"/>
      <c r="G404" s="54"/>
      <c r="H404" s="54"/>
      <c r="I404" s="54"/>
      <c r="J404" s="54"/>
      <c r="K404" s="54"/>
      <c r="L404" s="54"/>
      <c r="M404" s="54"/>
      <c r="N404" s="54"/>
      <c r="O404" s="54"/>
      <c r="P404" s="54"/>
    </row>
    <row r="405" spans="1:16" ht="7.9" customHeight="1">
      <c r="A405" s="54"/>
      <c r="B405" s="54"/>
      <c r="C405" s="54"/>
      <c r="D405" s="54"/>
      <c r="E405" s="54"/>
      <c r="F405" s="54"/>
      <c r="G405" s="54"/>
      <c r="H405" s="54"/>
      <c r="I405" s="54"/>
      <c r="J405" s="54"/>
      <c r="K405" s="54"/>
      <c r="L405" s="54"/>
      <c r="M405" s="54"/>
      <c r="N405" s="54"/>
      <c r="O405" s="54"/>
      <c r="P405" s="54"/>
    </row>
    <row r="406" spans="1:16" ht="7.9" customHeight="1">
      <c r="A406" s="54"/>
      <c r="B406" s="54"/>
      <c r="C406" s="54"/>
      <c r="D406" s="54"/>
      <c r="E406" s="54"/>
      <c r="F406" s="54"/>
      <c r="G406" s="54"/>
      <c r="H406" s="54"/>
      <c r="I406" s="54"/>
      <c r="J406" s="54"/>
      <c r="K406" s="54"/>
      <c r="L406" s="54"/>
      <c r="M406" s="54"/>
      <c r="N406" s="54"/>
      <c r="O406" s="54"/>
      <c r="P406" s="54"/>
    </row>
    <row r="407" spans="1:16" ht="7.9" customHeight="1">
      <c r="A407" s="54"/>
      <c r="B407" s="54"/>
      <c r="C407" s="54"/>
      <c r="D407" s="54"/>
      <c r="E407" s="54"/>
      <c r="F407" s="54"/>
      <c r="G407" s="54"/>
      <c r="H407" s="54"/>
      <c r="I407" s="54"/>
      <c r="J407" s="54"/>
      <c r="K407" s="54"/>
      <c r="L407" s="54"/>
      <c r="M407" s="54"/>
      <c r="N407" s="54"/>
      <c r="O407" s="54"/>
      <c r="P407" s="54"/>
    </row>
    <row r="408" spans="1:16" ht="7.9" customHeight="1">
      <c r="A408" s="54"/>
      <c r="B408" s="54"/>
      <c r="C408" s="54"/>
      <c r="D408" s="54"/>
      <c r="E408" s="54"/>
      <c r="F408" s="54"/>
      <c r="G408" s="54"/>
      <c r="H408" s="54"/>
      <c r="I408" s="54"/>
      <c r="J408" s="54"/>
      <c r="K408" s="54"/>
      <c r="L408" s="54"/>
      <c r="M408" s="54"/>
      <c r="N408" s="54"/>
      <c r="O408" s="54"/>
      <c r="P408" s="54"/>
    </row>
    <row r="409" spans="1:16" ht="7.9" customHeight="1">
      <c r="A409" s="54"/>
      <c r="B409" s="54"/>
      <c r="C409" s="54"/>
      <c r="D409" s="54"/>
      <c r="E409" s="54"/>
      <c r="F409" s="54"/>
      <c r="G409" s="54"/>
      <c r="H409" s="54"/>
      <c r="I409" s="54"/>
      <c r="J409" s="54"/>
      <c r="K409" s="54"/>
      <c r="L409" s="54"/>
      <c r="M409" s="54"/>
      <c r="N409" s="54"/>
      <c r="O409" s="54"/>
      <c r="P409" s="54"/>
    </row>
    <row r="410" spans="1:16" ht="7.9" customHeight="1">
      <c r="A410" s="54"/>
      <c r="B410" s="54"/>
      <c r="C410" s="54"/>
      <c r="D410" s="54"/>
      <c r="E410" s="54"/>
      <c r="F410" s="54"/>
      <c r="G410" s="54"/>
      <c r="H410" s="54"/>
      <c r="I410" s="54"/>
      <c r="J410" s="54"/>
      <c r="K410" s="54"/>
      <c r="L410" s="54"/>
      <c r="M410" s="54"/>
      <c r="N410" s="54"/>
      <c r="O410" s="54"/>
      <c r="P410" s="54"/>
    </row>
    <row r="411" spans="1:16" ht="7.9" customHeight="1">
      <c r="A411" s="54"/>
      <c r="B411" s="54"/>
      <c r="C411" s="54"/>
      <c r="D411" s="54"/>
      <c r="E411" s="54"/>
      <c r="F411" s="54"/>
      <c r="G411" s="54"/>
      <c r="H411" s="54"/>
      <c r="I411" s="54"/>
      <c r="J411" s="54"/>
      <c r="K411" s="54"/>
      <c r="L411" s="54"/>
      <c r="M411" s="54"/>
      <c r="N411" s="54"/>
      <c r="O411" s="54"/>
      <c r="P411" s="54"/>
    </row>
    <row r="412" spans="1:16" ht="7.9" customHeight="1">
      <c r="A412" s="54"/>
      <c r="B412" s="54"/>
      <c r="C412" s="54"/>
      <c r="D412" s="54"/>
      <c r="E412" s="54"/>
      <c r="F412" s="54"/>
      <c r="G412" s="54"/>
      <c r="H412" s="54"/>
      <c r="I412" s="54"/>
      <c r="J412" s="54"/>
      <c r="K412" s="54"/>
      <c r="L412" s="54"/>
      <c r="M412" s="54"/>
      <c r="N412" s="54"/>
      <c r="O412" s="54"/>
      <c r="P412" s="54"/>
    </row>
    <row r="413" spans="1:16" ht="7.9" customHeight="1">
      <c r="A413" s="54"/>
      <c r="B413" s="54"/>
      <c r="C413" s="54"/>
      <c r="D413" s="54"/>
      <c r="E413" s="54"/>
      <c r="F413" s="54"/>
      <c r="G413" s="54"/>
      <c r="H413" s="54"/>
      <c r="I413" s="54"/>
      <c r="J413" s="54"/>
      <c r="K413" s="54"/>
      <c r="L413" s="54"/>
      <c r="M413" s="54"/>
      <c r="N413" s="54"/>
      <c r="O413" s="54"/>
      <c r="P413" s="54"/>
    </row>
    <row r="414" spans="1:16" ht="7.9" customHeight="1">
      <c r="A414" s="54"/>
      <c r="B414" s="54"/>
      <c r="C414" s="54"/>
      <c r="D414" s="54"/>
      <c r="E414" s="54"/>
      <c r="F414" s="54"/>
      <c r="G414" s="54"/>
      <c r="H414" s="54"/>
      <c r="I414" s="54"/>
      <c r="J414" s="54"/>
      <c r="K414" s="54"/>
      <c r="L414" s="54"/>
      <c r="M414" s="54"/>
      <c r="N414" s="54"/>
      <c r="O414" s="54"/>
      <c r="P414" s="54"/>
    </row>
    <row r="415" spans="1:16" ht="7.9" customHeight="1">
      <c r="A415" s="54"/>
      <c r="B415" s="54"/>
      <c r="C415" s="54"/>
      <c r="D415" s="54"/>
      <c r="E415" s="54"/>
      <c r="F415" s="54"/>
      <c r="G415" s="54"/>
      <c r="H415" s="54"/>
      <c r="I415" s="54"/>
      <c r="J415" s="54"/>
      <c r="K415" s="54"/>
      <c r="L415" s="54"/>
      <c r="M415" s="54"/>
      <c r="N415" s="54"/>
      <c r="O415" s="54"/>
      <c r="P415" s="54"/>
    </row>
    <row r="416" spans="1:16" ht="7.9" customHeight="1">
      <c r="A416" s="54"/>
      <c r="B416" s="54"/>
      <c r="C416" s="54"/>
      <c r="D416" s="54"/>
      <c r="E416" s="54"/>
      <c r="F416" s="54"/>
      <c r="G416" s="54"/>
      <c r="H416" s="54"/>
      <c r="I416" s="54"/>
      <c r="J416" s="54"/>
      <c r="K416" s="54"/>
      <c r="L416" s="54"/>
      <c r="M416" s="54"/>
      <c r="N416" s="54"/>
      <c r="O416" s="54"/>
      <c r="P416" s="54"/>
    </row>
    <row r="417" spans="1:16" ht="7.9" customHeight="1">
      <c r="A417" s="54"/>
      <c r="B417" s="54"/>
      <c r="C417" s="54"/>
      <c r="D417" s="54"/>
      <c r="E417" s="54"/>
      <c r="F417" s="54"/>
      <c r="G417" s="54"/>
      <c r="H417" s="54"/>
      <c r="I417" s="54"/>
      <c r="J417" s="54"/>
      <c r="K417" s="54"/>
      <c r="L417" s="54"/>
      <c r="M417" s="54"/>
      <c r="N417" s="54"/>
      <c r="O417" s="54"/>
      <c r="P417" s="54"/>
    </row>
    <row r="418" spans="1:16" ht="7.9" customHeight="1">
      <c r="A418" s="54"/>
      <c r="B418" s="54"/>
      <c r="C418" s="54"/>
      <c r="D418" s="54"/>
      <c r="E418" s="54"/>
      <c r="F418" s="54"/>
      <c r="G418" s="54"/>
      <c r="H418" s="54"/>
      <c r="I418" s="54"/>
      <c r="J418" s="54"/>
      <c r="K418" s="54"/>
      <c r="L418" s="54"/>
      <c r="M418" s="54"/>
      <c r="N418" s="54"/>
      <c r="O418" s="54"/>
      <c r="P418" s="54"/>
    </row>
    <row r="419" spans="1:16" ht="7.9" customHeight="1">
      <c r="A419" s="54"/>
      <c r="B419" s="54"/>
      <c r="C419" s="54"/>
      <c r="D419" s="54"/>
      <c r="E419" s="54"/>
      <c r="F419" s="54"/>
      <c r="G419" s="54"/>
      <c r="H419" s="54"/>
      <c r="I419" s="54"/>
      <c r="J419" s="54"/>
      <c r="K419" s="54"/>
      <c r="L419" s="54"/>
      <c r="M419" s="54"/>
      <c r="N419" s="54"/>
      <c r="O419" s="54"/>
      <c r="P419" s="54"/>
    </row>
    <row r="420" spans="1:16" ht="7.9" customHeight="1">
      <c r="A420" s="54"/>
      <c r="B420" s="54"/>
      <c r="C420" s="54"/>
      <c r="D420" s="54"/>
      <c r="E420" s="54"/>
      <c r="F420" s="54"/>
      <c r="G420" s="54"/>
      <c r="H420" s="54"/>
      <c r="I420" s="54"/>
      <c r="J420" s="54"/>
      <c r="K420" s="54"/>
      <c r="L420" s="54"/>
      <c r="M420" s="54"/>
      <c r="N420" s="54"/>
      <c r="O420" s="54"/>
      <c r="P420" s="54"/>
    </row>
    <row r="421" spans="1:16" ht="7.9" customHeight="1">
      <c r="A421" s="54"/>
      <c r="B421" s="54"/>
      <c r="C421" s="54"/>
      <c r="D421" s="54"/>
      <c r="E421" s="54"/>
      <c r="F421" s="54"/>
      <c r="G421" s="54"/>
      <c r="H421" s="54"/>
      <c r="I421" s="54"/>
      <c r="J421" s="54"/>
      <c r="K421" s="54"/>
      <c r="L421" s="54"/>
      <c r="M421" s="54"/>
      <c r="N421" s="54"/>
      <c r="O421" s="54"/>
      <c r="P421" s="54"/>
    </row>
    <row r="422" spans="1:16" ht="7.9" customHeight="1">
      <c r="A422" s="54"/>
      <c r="B422" s="54"/>
      <c r="C422" s="54"/>
      <c r="D422" s="54"/>
      <c r="E422" s="54"/>
      <c r="F422" s="54"/>
      <c r="G422" s="54"/>
      <c r="H422" s="54"/>
      <c r="I422" s="54"/>
      <c r="J422" s="54"/>
      <c r="K422" s="54"/>
      <c r="L422" s="54"/>
      <c r="M422" s="54"/>
      <c r="N422" s="54"/>
      <c r="O422" s="54"/>
      <c r="P422" s="54"/>
    </row>
    <row r="423" spans="1:16" ht="7.9" customHeight="1">
      <c r="A423" s="54"/>
      <c r="B423" s="54"/>
      <c r="C423" s="54"/>
      <c r="D423" s="54"/>
      <c r="E423" s="54"/>
      <c r="F423" s="54"/>
      <c r="G423" s="54"/>
      <c r="H423" s="54"/>
      <c r="I423" s="54"/>
      <c r="J423" s="54"/>
      <c r="K423" s="54"/>
      <c r="L423" s="54"/>
      <c r="M423" s="54"/>
      <c r="N423" s="54"/>
      <c r="O423" s="54"/>
      <c r="P423" s="54"/>
    </row>
    <row r="424" spans="1:16" ht="7.9" customHeight="1">
      <c r="A424" s="54"/>
      <c r="B424" s="54"/>
      <c r="C424" s="54"/>
      <c r="D424" s="54"/>
      <c r="E424" s="54"/>
      <c r="F424" s="54"/>
      <c r="G424" s="54"/>
      <c r="H424" s="54"/>
      <c r="I424" s="54"/>
      <c r="J424" s="54"/>
      <c r="K424" s="54"/>
      <c r="L424" s="54"/>
      <c r="M424" s="54"/>
      <c r="N424" s="54"/>
      <c r="O424" s="54"/>
      <c r="P424" s="54"/>
    </row>
    <row r="425" spans="1:16" ht="7.9" customHeight="1">
      <c r="A425" s="54"/>
      <c r="B425" s="54"/>
      <c r="C425" s="54"/>
      <c r="D425" s="54"/>
      <c r="E425" s="54"/>
      <c r="F425" s="54"/>
      <c r="G425" s="54"/>
      <c r="H425" s="54"/>
      <c r="I425" s="54"/>
      <c r="J425" s="54"/>
      <c r="K425" s="54"/>
      <c r="L425" s="54"/>
      <c r="M425" s="54"/>
      <c r="N425" s="54"/>
      <c r="O425" s="54"/>
      <c r="P425" s="54"/>
    </row>
    <row r="426" spans="1:16" ht="7.9" customHeight="1">
      <c r="A426" s="54"/>
      <c r="B426" s="54"/>
      <c r="C426" s="54"/>
      <c r="D426" s="54"/>
      <c r="E426" s="54"/>
      <c r="F426" s="54"/>
      <c r="G426" s="54"/>
      <c r="H426" s="54"/>
      <c r="I426" s="54"/>
      <c r="J426" s="54"/>
      <c r="K426" s="54"/>
      <c r="L426" s="54"/>
      <c r="M426" s="54"/>
      <c r="N426" s="54"/>
      <c r="O426" s="54"/>
      <c r="P426" s="54"/>
    </row>
    <row r="427" spans="1:16" ht="7.9" customHeight="1">
      <c r="A427" s="54"/>
      <c r="B427" s="54"/>
      <c r="C427" s="54"/>
      <c r="D427" s="54"/>
      <c r="E427" s="54"/>
      <c r="F427" s="54"/>
      <c r="G427" s="54"/>
      <c r="H427" s="54"/>
      <c r="I427" s="54"/>
      <c r="J427" s="54"/>
      <c r="K427" s="54"/>
      <c r="L427" s="54"/>
      <c r="M427" s="54"/>
      <c r="N427" s="54"/>
      <c r="O427" s="54"/>
      <c r="P427" s="54"/>
    </row>
    <row r="428" spans="1:16" ht="7.9" customHeight="1">
      <c r="A428" s="54"/>
      <c r="B428" s="54"/>
      <c r="C428" s="54"/>
      <c r="D428" s="54"/>
      <c r="E428" s="54"/>
      <c r="F428" s="54"/>
      <c r="G428" s="54"/>
      <c r="H428" s="54"/>
      <c r="I428" s="54"/>
      <c r="J428" s="54"/>
      <c r="K428" s="54"/>
      <c r="L428" s="54"/>
      <c r="M428" s="54"/>
      <c r="N428" s="54"/>
      <c r="O428" s="54"/>
      <c r="P428" s="54"/>
    </row>
    <row r="429" spans="1:16" ht="7.9" customHeight="1">
      <c r="A429" s="54"/>
      <c r="B429" s="54"/>
      <c r="C429" s="54"/>
      <c r="D429" s="54"/>
      <c r="E429" s="54"/>
      <c r="F429" s="54"/>
      <c r="G429" s="54"/>
      <c r="H429" s="54"/>
      <c r="I429" s="54"/>
      <c r="J429" s="54"/>
      <c r="K429" s="54"/>
      <c r="L429" s="54"/>
      <c r="M429" s="54"/>
      <c r="N429" s="54"/>
      <c r="O429" s="54"/>
      <c r="P429" s="54"/>
    </row>
    <row r="430" spans="1:16" ht="7.9" customHeight="1">
      <c r="A430" s="54"/>
      <c r="B430" s="54"/>
      <c r="C430" s="54"/>
      <c r="D430" s="54"/>
      <c r="E430" s="54"/>
      <c r="F430" s="54"/>
      <c r="G430" s="54"/>
      <c r="H430" s="54"/>
      <c r="I430" s="54"/>
      <c r="J430" s="54"/>
      <c r="K430" s="54"/>
      <c r="L430" s="54"/>
      <c r="M430" s="54"/>
      <c r="N430" s="54"/>
      <c r="O430" s="54"/>
      <c r="P430" s="54"/>
    </row>
    <row r="431" spans="1:16" ht="7.9" customHeight="1">
      <c r="A431" s="54"/>
      <c r="B431" s="54"/>
      <c r="C431" s="54"/>
      <c r="D431" s="54"/>
      <c r="E431" s="54"/>
      <c r="F431" s="54"/>
      <c r="G431" s="54"/>
      <c r="H431" s="54"/>
      <c r="I431" s="54"/>
      <c r="J431" s="54"/>
      <c r="K431" s="54"/>
      <c r="L431" s="54"/>
      <c r="M431" s="54"/>
      <c r="N431" s="54"/>
      <c r="O431" s="54"/>
      <c r="P431" s="54"/>
    </row>
    <row r="432" spans="1:16" ht="7.9" customHeight="1">
      <c r="A432" s="54"/>
      <c r="B432" s="54"/>
      <c r="C432" s="54"/>
      <c r="D432" s="54"/>
      <c r="E432" s="54"/>
      <c r="F432" s="54"/>
      <c r="G432" s="54"/>
      <c r="H432" s="54"/>
      <c r="I432" s="54"/>
      <c r="J432" s="54"/>
      <c r="K432" s="54"/>
      <c r="L432" s="54"/>
      <c r="M432" s="54"/>
      <c r="N432" s="54"/>
      <c r="O432" s="54"/>
      <c r="P432" s="54"/>
    </row>
    <row r="433" spans="1:16" ht="7.9" customHeight="1">
      <c r="A433" s="54"/>
      <c r="B433" s="54"/>
      <c r="C433" s="54"/>
      <c r="D433" s="54"/>
      <c r="E433" s="54"/>
      <c r="F433" s="54"/>
      <c r="G433" s="54"/>
      <c r="H433" s="54"/>
      <c r="I433" s="54"/>
      <c r="J433" s="54"/>
      <c r="K433" s="54"/>
      <c r="L433" s="54"/>
      <c r="M433" s="54"/>
      <c r="N433" s="54"/>
      <c r="O433" s="54"/>
      <c r="P433" s="54"/>
    </row>
    <row r="434" spans="1:16" ht="7.9" customHeight="1">
      <c r="A434" s="54"/>
      <c r="B434" s="54"/>
      <c r="C434" s="54"/>
      <c r="D434" s="54"/>
      <c r="E434" s="54"/>
      <c r="F434" s="54"/>
      <c r="G434" s="54"/>
      <c r="H434" s="54"/>
      <c r="I434" s="54"/>
      <c r="J434" s="54"/>
      <c r="K434" s="54"/>
      <c r="L434" s="54"/>
      <c r="M434" s="54"/>
      <c r="N434" s="54"/>
      <c r="O434" s="54"/>
      <c r="P434" s="54"/>
    </row>
    <row r="435" spans="1:16" ht="7.9" customHeight="1">
      <c r="A435" s="54"/>
      <c r="B435" s="54"/>
      <c r="C435" s="54"/>
      <c r="D435" s="54"/>
      <c r="E435" s="54"/>
      <c r="F435" s="54"/>
      <c r="G435" s="54"/>
      <c r="H435" s="54"/>
      <c r="I435" s="54"/>
      <c r="J435" s="54"/>
      <c r="K435" s="54"/>
      <c r="L435" s="54"/>
      <c r="M435" s="54"/>
      <c r="N435" s="54"/>
      <c r="O435" s="54"/>
      <c r="P435" s="54"/>
    </row>
    <row r="436" spans="1:16" ht="7.9" customHeight="1">
      <c r="A436" s="54"/>
      <c r="B436" s="54"/>
      <c r="C436" s="54"/>
      <c r="D436" s="54"/>
      <c r="E436" s="54"/>
      <c r="F436" s="54"/>
      <c r="G436" s="54"/>
      <c r="H436" s="54"/>
      <c r="I436" s="54"/>
      <c r="J436" s="54"/>
      <c r="K436" s="54"/>
      <c r="L436" s="54"/>
      <c r="M436" s="54"/>
      <c r="N436" s="54"/>
      <c r="O436" s="54"/>
      <c r="P436" s="54"/>
    </row>
    <row r="437" spans="1:16" ht="7.9" customHeight="1">
      <c r="A437" s="54"/>
      <c r="B437" s="54"/>
      <c r="C437" s="54"/>
      <c r="D437" s="54"/>
      <c r="E437" s="54"/>
      <c r="F437" s="54"/>
      <c r="G437" s="54"/>
      <c r="H437" s="54"/>
      <c r="I437" s="54"/>
      <c r="J437" s="54"/>
      <c r="K437" s="54"/>
      <c r="L437" s="54"/>
      <c r="M437" s="54"/>
      <c r="N437" s="54"/>
      <c r="O437" s="54"/>
      <c r="P437" s="54"/>
    </row>
    <row r="438" spans="1:16" ht="7.9" customHeight="1">
      <c r="A438" s="54"/>
      <c r="B438" s="54"/>
      <c r="C438" s="54"/>
      <c r="D438" s="54"/>
      <c r="E438" s="54"/>
      <c r="F438" s="54"/>
      <c r="G438" s="54"/>
      <c r="H438" s="54"/>
      <c r="I438" s="54"/>
      <c r="J438" s="54"/>
      <c r="K438" s="54"/>
      <c r="L438" s="54"/>
      <c r="M438" s="54"/>
      <c r="N438" s="54"/>
      <c r="O438" s="54"/>
      <c r="P438" s="54"/>
    </row>
    <row r="439" spans="1:16" ht="7.9" customHeight="1">
      <c r="A439" s="54"/>
      <c r="B439" s="54"/>
      <c r="C439" s="54"/>
      <c r="D439" s="54"/>
      <c r="E439" s="54"/>
      <c r="F439" s="54"/>
      <c r="G439" s="54"/>
      <c r="H439" s="54"/>
      <c r="I439" s="54"/>
      <c r="J439" s="54"/>
      <c r="K439" s="54"/>
      <c r="L439" s="54"/>
      <c r="M439" s="54"/>
      <c r="N439" s="54"/>
      <c r="O439" s="54"/>
      <c r="P439" s="54"/>
    </row>
    <row r="440" spans="1:16" ht="7.9" customHeight="1">
      <c r="A440" s="54"/>
      <c r="B440" s="54"/>
      <c r="C440" s="54"/>
      <c r="D440" s="54"/>
      <c r="E440" s="54"/>
      <c r="F440" s="54"/>
      <c r="G440" s="54"/>
      <c r="H440" s="54"/>
      <c r="I440" s="54"/>
      <c r="J440" s="54"/>
      <c r="K440" s="54"/>
      <c r="L440" s="54"/>
      <c r="M440" s="54"/>
      <c r="N440" s="54"/>
      <c r="O440" s="54"/>
      <c r="P440" s="54"/>
    </row>
    <row r="441" spans="1:16" ht="7.9" customHeight="1">
      <c r="A441" s="54"/>
      <c r="B441" s="54"/>
      <c r="C441" s="54"/>
      <c r="D441" s="54"/>
      <c r="E441" s="54"/>
      <c r="F441" s="54"/>
      <c r="G441" s="54"/>
      <c r="H441" s="54"/>
      <c r="I441" s="54"/>
      <c r="J441" s="54"/>
      <c r="K441" s="54"/>
      <c r="L441" s="54"/>
      <c r="M441" s="54"/>
      <c r="N441" s="54"/>
      <c r="O441" s="54"/>
      <c r="P441" s="54"/>
    </row>
    <row r="442" spans="1:16" ht="7.9" customHeight="1">
      <c r="A442" s="54"/>
      <c r="B442" s="54"/>
      <c r="C442" s="54"/>
      <c r="D442" s="54"/>
      <c r="E442" s="54"/>
      <c r="F442" s="54"/>
      <c r="G442" s="54"/>
      <c r="H442" s="54"/>
      <c r="I442" s="54"/>
      <c r="J442" s="54"/>
      <c r="K442" s="54"/>
      <c r="L442" s="54"/>
      <c r="M442" s="54"/>
      <c r="N442" s="54"/>
      <c r="O442" s="54"/>
      <c r="P442" s="54"/>
    </row>
    <row r="443" spans="1:16" ht="7.9" customHeight="1">
      <c r="A443" s="54"/>
      <c r="B443" s="54"/>
      <c r="C443" s="54"/>
      <c r="D443" s="54"/>
      <c r="E443" s="54"/>
      <c r="F443" s="54"/>
      <c r="G443" s="54"/>
      <c r="H443" s="54"/>
      <c r="I443" s="54"/>
      <c r="J443" s="54"/>
      <c r="K443" s="54"/>
      <c r="L443" s="54"/>
      <c r="M443" s="54"/>
      <c r="N443" s="54"/>
      <c r="O443" s="54"/>
      <c r="P443" s="54"/>
    </row>
    <row r="444" spans="1:16" ht="7.9" customHeight="1">
      <c r="A444" s="54"/>
      <c r="B444" s="54"/>
      <c r="C444" s="54"/>
      <c r="D444" s="54"/>
      <c r="E444" s="54"/>
      <c r="F444" s="54"/>
      <c r="G444" s="54"/>
      <c r="H444" s="54"/>
      <c r="I444" s="54"/>
      <c r="J444" s="54"/>
      <c r="K444" s="54"/>
      <c r="L444" s="54"/>
      <c r="M444" s="54"/>
      <c r="N444" s="54"/>
      <c r="O444" s="54"/>
      <c r="P444" s="54"/>
    </row>
    <row r="445" spans="1:16" ht="7.9" customHeight="1">
      <c r="A445" s="54"/>
      <c r="B445" s="54"/>
      <c r="C445" s="54"/>
      <c r="D445" s="54"/>
      <c r="E445" s="54"/>
      <c r="F445" s="54"/>
      <c r="G445" s="54"/>
      <c r="H445" s="54"/>
      <c r="I445" s="54"/>
      <c r="J445" s="54"/>
      <c r="K445" s="54"/>
      <c r="L445" s="54"/>
      <c r="M445" s="54"/>
      <c r="N445" s="54"/>
      <c r="O445" s="54"/>
      <c r="P445" s="54"/>
    </row>
    <row r="446" spans="1:16" ht="7.9" customHeight="1">
      <c r="A446" s="54"/>
      <c r="B446" s="54"/>
      <c r="C446" s="54"/>
      <c r="D446" s="54"/>
      <c r="E446" s="54"/>
      <c r="F446" s="54"/>
      <c r="G446" s="54"/>
      <c r="H446" s="54"/>
      <c r="I446" s="54"/>
      <c r="J446" s="54"/>
      <c r="K446" s="54"/>
      <c r="L446" s="54"/>
      <c r="M446" s="54"/>
      <c r="N446" s="54"/>
      <c r="O446" s="54"/>
      <c r="P446" s="54"/>
    </row>
    <row r="447" spans="1:16" ht="7.9" customHeight="1">
      <c r="A447" s="54"/>
      <c r="B447" s="54"/>
      <c r="C447" s="54"/>
      <c r="D447" s="54"/>
      <c r="E447" s="54"/>
      <c r="F447" s="54"/>
      <c r="G447" s="54"/>
      <c r="H447" s="54"/>
      <c r="I447" s="54"/>
      <c r="J447" s="54"/>
      <c r="K447" s="54"/>
      <c r="L447" s="54"/>
      <c r="M447" s="54"/>
      <c r="N447" s="54"/>
      <c r="O447" s="54"/>
      <c r="P447" s="54"/>
    </row>
    <row r="448" spans="1:16" ht="7.9" customHeight="1">
      <c r="A448" s="54"/>
      <c r="B448" s="54"/>
      <c r="C448" s="54"/>
      <c r="D448" s="54"/>
      <c r="E448" s="54"/>
      <c r="F448" s="54"/>
      <c r="G448" s="54"/>
      <c r="H448" s="54"/>
      <c r="I448" s="54"/>
      <c r="J448" s="54"/>
      <c r="K448" s="54"/>
      <c r="L448" s="54"/>
      <c r="M448" s="54"/>
      <c r="N448" s="54"/>
      <c r="O448" s="54"/>
      <c r="P448" s="54"/>
    </row>
    <row r="449" spans="1:16" ht="7.9" customHeight="1">
      <c r="A449" s="54"/>
      <c r="B449" s="54"/>
      <c r="C449" s="54"/>
      <c r="D449" s="54"/>
      <c r="E449" s="54"/>
      <c r="F449" s="54"/>
      <c r="G449" s="54"/>
      <c r="H449" s="54"/>
      <c r="I449" s="54"/>
      <c r="J449" s="54"/>
      <c r="K449" s="54"/>
      <c r="L449" s="54"/>
      <c r="M449" s="54"/>
      <c r="N449" s="54"/>
      <c r="O449" s="54"/>
      <c r="P449" s="54"/>
    </row>
    <row r="450" spans="1:16" ht="7.9" customHeight="1">
      <c r="A450" s="54"/>
      <c r="B450" s="54"/>
      <c r="C450" s="54"/>
      <c r="D450" s="54"/>
      <c r="E450" s="54"/>
      <c r="F450" s="54"/>
      <c r="G450" s="54"/>
      <c r="H450" s="54"/>
      <c r="I450" s="54"/>
      <c r="J450" s="54"/>
      <c r="K450" s="54"/>
      <c r="L450" s="54"/>
      <c r="M450" s="54"/>
      <c r="N450" s="54"/>
      <c r="O450" s="54"/>
      <c r="P450" s="54"/>
    </row>
    <row r="451" spans="1:16" ht="7.9" customHeight="1">
      <c r="A451" s="54"/>
      <c r="B451" s="54"/>
      <c r="C451" s="54"/>
      <c r="D451" s="54"/>
      <c r="E451" s="54"/>
      <c r="F451" s="54"/>
      <c r="G451" s="54"/>
      <c r="H451" s="54"/>
      <c r="I451" s="54"/>
      <c r="J451" s="54"/>
      <c r="K451" s="54"/>
      <c r="L451" s="54"/>
      <c r="M451" s="54"/>
      <c r="N451" s="54"/>
      <c r="O451" s="54"/>
      <c r="P451" s="54"/>
    </row>
    <row r="452" spans="1:16" ht="7.9" customHeight="1">
      <c r="A452" s="54"/>
      <c r="B452" s="54"/>
      <c r="C452" s="54"/>
      <c r="D452" s="54"/>
      <c r="E452" s="54"/>
      <c r="F452" s="54"/>
      <c r="G452" s="54"/>
      <c r="H452" s="54"/>
      <c r="I452" s="54"/>
      <c r="J452" s="54"/>
      <c r="K452" s="54"/>
      <c r="L452" s="54"/>
      <c r="M452" s="54"/>
      <c r="N452" s="54"/>
      <c r="O452" s="54"/>
      <c r="P452" s="54"/>
    </row>
    <row r="453" spans="1:16" ht="7.9" customHeight="1">
      <c r="A453" s="54"/>
      <c r="B453" s="54"/>
      <c r="C453" s="54"/>
      <c r="D453" s="54"/>
      <c r="E453" s="54"/>
      <c r="F453" s="54"/>
      <c r="G453" s="54"/>
      <c r="H453" s="54"/>
      <c r="I453" s="54"/>
      <c r="J453" s="54"/>
      <c r="K453" s="54"/>
      <c r="L453" s="54"/>
      <c r="M453" s="54"/>
      <c r="N453" s="54"/>
      <c r="O453" s="54"/>
      <c r="P453" s="54"/>
    </row>
    <row r="454" spans="1:16" ht="7.9" customHeight="1">
      <c r="A454" s="54"/>
      <c r="B454" s="54"/>
      <c r="C454" s="54"/>
      <c r="D454" s="54"/>
      <c r="E454" s="54"/>
      <c r="F454" s="54"/>
      <c r="G454" s="54"/>
      <c r="H454" s="54"/>
      <c r="I454" s="54"/>
      <c r="J454" s="54"/>
      <c r="K454" s="54"/>
      <c r="L454" s="54"/>
      <c r="M454" s="54"/>
      <c r="N454" s="54"/>
      <c r="O454" s="54"/>
      <c r="P454" s="54"/>
    </row>
    <row r="455" spans="1:16" ht="7.9" customHeight="1">
      <c r="A455" s="54"/>
      <c r="B455" s="54"/>
      <c r="C455" s="54"/>
      <c r="D455" s="54"/>
      <c r="E455" s="54"/>
      <c r="F455" s="54"/>
      <c r="G455" s="54"/>
      <c r="H455" s="54"/>
      <c r="I455" s="54"/>
      <c r="J455" s="54"/>
      <c r="K455" s="54"/>
      <c r="L455" s="54"/>
      <c r="M455" s="54"/>
      <c r="N455" s="54"/>
      <c r="O455" s="54"/>
      <c r="P455" s="54"/>
    </row>
    <row r="456" spans="1:16" ht="7.9" customHeight="1">
      <c r="A456" s="54"/>
      <c r="B456" s="54"/>
      <c r="C456" s="54"/>
      <c r="D456" s="54"/>
      <c r="E456" s="54"/>
      <c r="F456" s="54"/>
      <c r="G456" s="54"/>
      <c r="H456" s="54"/>
      <c r="I456" s="54"/>
      <c r="J456" s="54"/>
      <c r="K456" s="54"/>
      <c r="L456" s="54"/>
      <c r="M456" s="54"/>
      <c r="N456" s="54"/>
      <c r="O456" s="54"/>
      <c r="P456" s="54"/>
    </row>
    <row r="457" spans="1:16" ht="7.9" customHeight="1">
      <c r="A457" s="54"/>
      <c r="B457" s="54"/>
      <c r="C457" s="54"/>
      <c r="D457" s="54"/>
      <c r="E457" s="54"/>
      <c r="F457" s="54"/>
      <c r="G457" s="54"/>
      <c r="H457" s="54"/>
      <c r="I457" s="54"/>
      <c r="J457" s="54"/>
      <c r="K457" s="54"/>
      <c r="L457" s="54"/>
      <c r="M457" s="54"/>
      <c r="N457" s="54"/>
      <c r="O457" s="54"/>
      <c r="P457" s="54"/>
    </row>
    <row r="458" spans="1:16" ht="7.9" customHeight="1">
      <c r="A458" s="54"/>
      <c r="B458" s="54"/>
      <c r="C458" s="54"/>
      <c r="D458" s="54"/>
      <c r="E458" s="54"/>
      <c r="F458" s="54"/>
      <c r="G458" s="54"/>
      <c r="H458" s="54"/>
      <c r="I458" s="54"/>
      <c r="J458" s="54"/>
      <c r="K458" s="54"/>
      <c r="L458" s="54"/>
      <c r="M458" s="54"/>
      <c r="N458" s="54"/>
      <c r="O458" s="54"/>
      <c r="P458" s="54"/>
    </row>
    <row r="459" spans="1:16" ht="7.9" customHeight="1">
      <c r="A459" s="54"/>
      <c r="B459" s="54"/>
      <c r="C459" s="54"/>
      <c r="D459" s="54"/>
      <c r="E459" s="54"/>
      <c r="F459" s="54"/>
      <c r="G459" s="54"/>
      <c r="H459" s="54"/>
      <c r="I459" s="54"/>
      <c r="J459" s="54"/>
      <c r="K459" s="54"/>
      <c r="L459" s="54"/>
      <c r="M459" s="54"/>
      <c r="N459" s="54"/>
      <c r="O459" s="54"/>
      <c r="P459" s="54"/>
    </row>
    <row r="460" spans="1:16" ht="7.9" customHeight="1">
      <c r="A460" s="54"/>
      <c r="B460" s="54"/>
      <c r="C460" s="54"/>
      <c r="D460" s="54"/>
      <c r="E460" s="54"/>
      <c r="F460" s="54"/>
      <c r="G460" s="54"/>
      <c r="H460" s="54"/>
      <c r="I460" s="54"/>
      <c r="J460" s="54"/>
      <c r="K460" s="54"/>
      <c r="L460" s="54"/>
      <c r="M460" s="54"/>
      <c r="N460" s="54"/>
      <c r="O460" s="54"/>
      <c r="P460" s="54"/>
    </row>
    <row r="461" spans="1:16" ht="7.9" customHeight="1">
      <c r="A461" s="54"/>
      <c r="B461" s="54"/>
      <c r="C461" s="54"/>
      <c r="D461" s="54"/>
      <c r="E461" s="54"/>
      <c r="F461" s="54"/>
      <c r="G461" s="54"/>
      <c r="H461" s="54"/>
      <c r="I461" s="54"/>
      <c r="J461" s="54"/>
      <c r="K461" s="54"/>
      <c r="L461" s="54"/>
      <c r="M461" s="54"/>
      <c r="N461" s="54"/>
      <c r="O461" s="54"/>
      <c r="P461" s="54"/>
    </row>
    <row r="462" spans="1:16" ht="7.9" customHeight="1">
      <c r="A462" s="54"/>
      <c r="B462" s="54"/>
      <c r="C462" s="54"/>
      <c r="D462" s="54"/>
      <c r="E462" s="54"/>
      <c r="F462" s="54"/>
      <c r="G462" s="54"/>
      <c r="H462" s="54"/>
      <c r="I462" s="54"/>
      <c r="J462" s="54"/>
      <c r="K462" s="54"/>
      <c r="L462" s="54"/>
      <c r="M462" s="54"/>
      <c r="N462" s="54"/>
      <c r="O462" s="54"/>
      <c r="P462" s="54"/>
    </row>
    <row r="463" spans="1:16" ht="7.9" customHeight="1">
      <c r="A463" s="54"/>
      <c r="B463" s="54"/>
      <c r="C463" s="54"/>
      <c r="D463" s="54"/>
      <c r="E463" s="54"/>
      <c r="F463" s="54"/>
      <c r="G463" s="54"/>
      <c r="H463" s="54"/>
      <c r="I463" s="54"/>
      <c r="J463" s="54"/>
      <c r="K463" s="54"/>
      <c r="L463" s="54"/>
      <c r="M463" s="54"/>
      <c r="N463" s="54"/>
      <c r="O463" s="54"/>
      <c r="P463" s="54"/>
    </row>
    <row r="464" spans="1:16" ht="7.9" customHeight="1">
      <c r="A464" s="54"/>
      <c r="B464" s="54"/>
      <c r="C464" s="54"/>
      <c r="D464" s="54"/>
      <c r="E464" s="54"/>
      <c r="F464" s="54"/>
      <c r="G464" s="54"/>
      <c r="H464" s="54"/>
      <c r="I464" s="54"/>
      <c r="J464" s="54"/>
      <c r="K464" s="54"/>
      <c r="L464" s="54"/>
      <c r="M464" s="54"/>
      <c r="N464" s="54"/>
      <c r="O464" s="54"/>
      <c r="P464" s="54"/>
    </row>
    <row r="465" spans="1:16" ht="7.9" customHeight="1">
      <c r="A465" s="54"/>
      <c r="B465" s="54"/>
      <c r="C465" s="54"/>
      <c r="D465" s="54"/>
      <c r="E465" s="54"/>
      <c r="F465" s="54"/>
      <c r="G465" s="54"/>
      <c r="H465" s="54"/>
      <c r="I465" s="54"/>
      <c r="J465" s="54"/>
      <c r="K465" s="54"/>
      <c r="L465" s="54"/>
      <c r="M465" s="54"/>
      <c r="N465" s="54"/>
      <c r="O465" s="54"/>
      <c r="P465" s="54"/>
    </row>
    <row r="466" spans="1:16" ht="7.9" customHeight="1">
      <c r="A466" s="54"/>
      <c r="B466" s="54"/>
      <c r="C466" s="54"/>
      <c r="D466" s="54"/>
      <c r="E466" s="54"/>
      <c r="F466" s="54"/>
      <c r="G466" s="54"/>
      <c r="H466" s="54"/>
      <c r="I466" s="54"/>
      <c r="J466" s="54"/>
      <c r="K466" s="54"/>
      <c r="L466" s="54"/>
      <c r="M466" s="54"/>
      <c r="N466" s="54"/>
      <c r="O466" s="54"/>
      <c r="P466" s="54"/>
    </row>
    <row r="467" spans="1:16" ht="7.9" customHeight="1">
      <c r="A467" s="54"/>
      <c r="B467" s="54"/>
      <c r="C467" s="54"/>
      <c r="D467" s="54"/>
      <c r="E467" s="54"/>
      <c r="F467" s="54"/>
      <c r="G467" s="54"/>
      <c r="H467" s="54"/>
      <c r="I467" s="54"/>
      <c r="J467" s="54"/>
      <c r="K467" s="54"/>
      <c r="L467" s="54"/>
      <c r="M467" s="54"/>
      <c r="N467" s="54"/>
      <c r="O467" s="54"/>
      <c r="P467" s="54"/>
    </row>
    <row r="468" spans="1:16" ht="7.9" customHeight="1">
      <c r="A468" s="54"/>
      <c r="B468" s="54"/>
      <c r="C468" s="54"/>
      <c r="D468" s="54"/>
      <c r="E468" s="54"/>
      <c r="F468" s="54"/>
      <c r="G468" s="54"/>
      <c r="H468" s="54"/>
      <c r="I468" s="54"/>
      <c r="J468" s="54"/>
      <c r="K468" s="54"/>
      <c r="L468" s="54"/>
      <c r="M468" s="54"/>
      <c r="N468" s="54"/>
      <c r="O468" s="54"/>
      <c r="P468" s="54"/>
    </row>
    <row r="469" spans="1:16" ht="7.9" customHeight="1">
      <c r="A469" s="54"/>
      <c r="B469" s="54"/>
      <c r="C469" s="54"/>
      <c r="D469" s="54"/>
      <c r="E469" s="54"/>
      <c r="F469" s="54"/>
      <c r="G469" s="54"/>
      <c r="H469" s="54"/>
      <c r="I469" s="54"/>
      <c r="J469" s="54"/>
      <c r="K469" s="54"/>
      <c r="L469" s="54"/>
      <c r="M469" s="54"/>
      <c r="N469" s="54"/>
      <c r="O469" s="54"/>
      <c r="P469" s="54"/>
    </row>
    <row r="470" spans="1:16" ht="7.9" customHeight="1">
      <c r="A470" s="54"/>
      <c r="B470" s="54"/>
      <c r="C470" s="54"/>
      <c r="D470" s="54"/>
      <c r="E470" s="54"/>
      <c r="F470" s="54"/>
      <c r="G470" s="54"/>
      <c r="H470" s="54"/>
      <c r="I470" s="54"/>
      <c r="J470" s="54"/>
      <c r="K470" s="54"/>
      <c r="L470" s="54"/>
      <c r="M470" s="54"/>
      <c r="N470" s="54"/>
      <c r="O470" s="54"/>
      <c r="P470" s="54"/>
    </row>
    <row r="471" spans="1:16" ht="7.9" customHeight="1">
      <c r="A471" s="54"/>
      <c r="B471" s="54"/>
      <c r="C471" s="54"/>
      <c r="D471" s="54"/>
      <c r="E471" s="54"/>
      <c r="F471" s="54"/>
      <c r="G471" s="54"/>
      <c r="H471" s="54"/>
      <c r="I471" s="54"/>
      <c r="J471" s="54"/>
      <c r="K471" s="54"/>
      <c r="L471" s="54"/>
      <c r="M471" s="54"/>
      <c r="N471" s="54"/>
      <c r="O471" s="54"/>
      <c r="P471" s="54"/>
    </row>
    <row r="472" spans="1:16" ht="7.9" customHeight="1">
      <c r="A472" s="54"/>
      <c r="B472" s="54"/>
      <c r="C472" s="54"/>
      <c r="D472" s="54"/>
      <c r="E472" s="54"/>
      <c r="F472" s="54"/>
      <c r="G472" s="54"/>
      <c r="H472" s="54"/>
      <c r="I472" s="54"/>
      <c r="J472" s="54"/>
      <c r="K472" s="54"/>
      <c r="L472" s="54"/>
      <c r="M472" s="54"/>
      <c r="N472" s="54"/>
      <c r="O472" s="54"/>
      <c r="P472" s="54"/>
    </row>
    <row r="473" spans="1:16" ht="7.9" customHeight="1">
      <c r="A473" s="54"/>
      <c r="B473" s="54"/>
      <c r="C473" s="54"/>
      <c r="D473" s="54"/>
      <c r="E473" s="54"/>
      <c r="F473" s="54"/>
      <c r="G473" s="54"/>
      <c r="H473" s="54"/>
      <c r="I473" s="54"/>
      <c r="J473" s="54"/>
      <c r="K473" s="54"/>
      <c r="L473" s="54"/>
      <c r="M473" s="54"/>
      <c r="N473" s="54"/>
      <c r="O473" s="54"/>
      <c r="P473" s="54"/>
    </row>
    <row r="474" spans="1:16" ht="7.9" customHeight="1">
      <c r="A474" s="54"/>
      <c r="B474" s="54"/>
      <c r="C474" s="54"/>
      <c r="D474" s="54"/>
      <c r="E474" s="54"/>
      <c r="F474" s="54"/>
      <c r="G474" s="54"/>
      <c r="H474" s="54"/>
      <c r="I474" s="54"/>
      <c r="J474" s="54"/>
      <c r="K474" s="54"/>
      <c r="L474" s="54"/>
      <c r="M474" s="54"/>
      <c r="N474" s="54"/>
      <c r="O474" s="54"/>
      <c r="P474" s="54"/>
    </row>
    <row r="475" spans="1:16" ht="7.9" customHeight="1">
      <c r="A475" s="54"/>
      <c r="B475" s="54"/>
      <c r="C475" s="54"/>
      <c r="D475" s="54"/>
      <c r="E475" s="54"/>
      <c r="F475" s="54"/>
      <c r="G475" s="54"/>
      <c r="H475" s="54"/>
      <c r="I475" s="54"/>
      <c r="J475" s="54"/>
      <c r="K475" s="54"/>
      <c r="L475" s="54"/>
      <c r="M475" s="54"/>
      <c r="N475" s="54"/>
      <c r="O475" s="54"/>
      <c r="P475" s="54"/>
    </row>
    <row r="476" spans="1:16" ht="7.9" customHeight="1">
      <c r="A476" s="54"/>
      <c r="B476" s="54"/>
      <c r="C476" s="54"/>
      <c r="D476" s="54"/>
      <c r="E476" s="54"/>
      <c r="F476" s="54"/>
      <c r="G476" s="54"/>
      <c r="H476" s="54"/>
      <c r="I476" s="54"/>
      <c r="J476" s="54"/>
      <c r="K476" s="54"/>
      <c r="L476" s="54"/>
      <c r="M476" s="54"/>
      <c r="N476" s="54"/>
      <c r="O476" s="54"/>
      <c r="P476" s="54"/>
    </row>
    <row r="477" spans="1:16" ht="7.9" customHeight="1">
      <c r="A477" s="54"/>
      <c r="B477" s="54"/>
      <c r="C477" s="54"/>
      <c r="D477" s="54"/>
      <c r="E477" s="54"/>
      <c r="F477" s="54"/>
      <c r="G477" s="54"/>
      <c r="H477" s="54"/>
      <c r="I477" s="54"/>
      <c r="J477" s="54"/>
      <c r="K477" s="54"/>
      <c r="L477" s="54"/>
      <c r="M477" s="54"/>
      <c r="N477" s="54"/>
      <c r="O477" s="54"/>
      <c r="P477" s="54"/>
    </row>
    <row r="478" spans="1:16" ht="7.9" customHeight="1">
      <c r="A478" s="54"/>
      <c r="B478" s="54"/>
      <c r="C478" s="54"/>
      <c r="D478" s="54"/>
      <c r="E478" s="54"/>
      <c r="F478" s="54"/>
      <c r="G478" s="54"/>
      <c r="H478" s="54"/>
      <c r="I478" s="54"/>
      <c r="J478" s="54"/>
      <c r="K478" s="54"/>
      <c r="L478" s="54"/>
      <c r="M478" s="54"/>
      <c r="N478" s="54"/>
      <c r="O478" s="54"/>
      <c r="P478" s="54"/>
    </row>
    <row r="479" spans="1:16" ht="7.9" customHeight="1">
      <c r="A479" s="54"/>
      <c r="B479" s="54"/>
      <c r="C479" s="54"/>
      <c r="D479" s="54"/>
      <c r="E479" s="54"/>
      <c r="F479" s="54"/>
      <c r="G479" s="54"/>
      <c r="H479" s="54"/>
      <c r="I479" s="54"/>
      <c r="J479" s="54"/>
      <c r="K479" s="54"/>
      <c r="L479" s="54"/>
      <c r="M479" s="54"/>
      <c r="N479" s="54"/>
      <c r="O479" s="54"/>
      <c r="P479" s="54"/>
    </row>
    <row r="480" spans="1:16" ht="7.9" customHeight="1">
      <c r="A480" s="54"/>
      <c r="B480" s="54"/>
      <c r="C480" s="54"/>
      <c r="D480" s="54"/>
      <c r="E480" s="54"/>
      <c r="F480" s="54"/>
      <c r="G480" s="54"/>
      <c r="H480" s="54"/>
      <c r="I480" s="54"/>
      <c r="J480" s="54"/>
      <c r="K480" s="54"/>
      <c r="L480" s="54"/>
      <c r="M480" s="54"/>
      <c r="N480" s="54"/>
      <c r="O480" s="54"/>
      <c r="P480" s="54"/>
    </row>
    <row r="481" spans="1:16" ht="7.9" customHeight="1">
      <c r="A481" s="54"/>
      <c r="B481" s="54"/>
      <c r="C481" s="54"/>
      <c r="D481" s="54"/>
      <c r="E481" s="54"/>
      <c r="F481" s="54"/>
      <c r="G481" s="54"/>
      <c r="H481" s="54"/>
      <c r="I481" s="54"/>
      <c r="J481" s="54"/>
      <c r="K481" s="54"/>
      <c r="L481" s="54"/>
      <c r="M481" s="54"/>
      <c r="N481" s="54"/>
      <c r="O481" s="54"/>
      <c r="P481" s="54"/>
    </row>
    <row r="482" spans="1:16" ht="7.9" customHeight="1">
      <c r="A482" s="54"/>
      <c r="B482" s="54"/>
      <c r="C482" s="54"/>
      <c r="D482" s="54"/>
      <c r="E482" s="54"/>
      <c r="F482" s="54"/>
      <c r="G482" s="54"/>
      <c r="H482" s="54"/>
      <c r="I482" s="54"/>
      <c r="J482" s="54"/>
      <c r="K482" s="54"/>
      <c r="L482" s="54"/>
      <c r="M482" s="54"/>
      <c r="N482" s="54"/>
      <c r="O482" s="54"/>
      <c r="P482" s="54"/>
    </row>
    <row r="483" spans="1:16" ht="7.9" customHeight="1">
      <c r="A483" s="54"/>
      <c r="B483" s="54"/>
      <c r="C483" s="54"/>
      <c r="D483" s="54"/>
      <c r="E483" s="54"/>
      <c r="F483" s="54"/>
      <c r="G483" s="54"/>
      <c r="H483" s="54"/>
      <c r="I483" s="54"/>
      <c r="J483" s="54"/>
      <c r="K483" s="54"/>
      <c r="L483" s="54"/>
      <c r="M483" s="54"/>
      <c r="N483" s="54"/>
      <c r="O483" s="54"/>
      <c r="P483" s="54"/>
    </row>
    <row r="484" spans="1:16" ht="7.9" customHeight="1">
      <c r="A484" s="54"/>
      <c r="B484" s="54"/>
      <c r="C484" s="54"/>
      <c r="D484" s="54"/>
      <c r="E484" s="54"/>
      <c r="F484" s="54"/>
      <c r="G484" s="54"/>
      <c r="H484" s="54"/>
      <c r="I484" s="54"/>
      <c r="J484" s="54"/>
      <c r="K484" s="54"/>
      <c r="L484" s="54"/>
      <c r="M484" s="54"/>
      <c r="N484" s="54"/>
      <c r="O484" s="54"/>
      <c r="P484" s="54"/>
    </row>
    <row r="485" spans="1:16" ht="7.9" customHeight="1">
      <c r="A485" s="54"/>
      <c r="B485" s="54"/>
      <c r="C485" s="54"/>
      <c r="D485" s="54"/>
      <c r="E485" s="54"/>
      <c r="F485" s="54"/>
      <c r="G485" s="54"/>
      <c r="H485" s="54"/>
      <c r="I485" s="54"/>
      <c r="J485" s="54"/>
      <c r="K485" s="54"/>
      <c r="L485" s="54"/>
      <c r="M485" s="54"/>
      <c r="N485" s="54"/>
      <c r="O485" s="54"/>
      <c r="P485" s="54"/>
    </row>
    <row r="486" spans="1:16" ht="7.9" customHeight="1">
      <c r="A486" s="54"/>
      <c r="B486" s="54"/>
      <c r="C486" s="54"/>
      <c r="D486" s="54"/>
      <c r="E486" s="54"/>
      <c r="F486" s="54"/>
      <c r="G486" s="54"/>
      <c r="H486" s="54"/>
      <c r="I486" s="54"/>
      <c r="J486" s="54"/>
      <c r="K486" s="54"/>
      <c r="L486" s="54"/>
      <c r="M486" s="54"/>
      <c r="N486" s="54"/>
      <c r="O486" s="54"/>
      <c r="P486" s="54"/>
    </row>
    <row r="487" spans="1:16" ht="7.9" customHeight="1">
      <c r="A487" s="54"/>
      <c r="B487" s="54"/>
      <c r="C487" s="54"/>
      <c r="D487" s="54"/>
      <c r="E487" s="54"/>
      <c r="F487" s="54"/>
      <c r="G487" s="54"/>
      <c r="H487" s="54"/>
      <c r="I487" s="54"/>
      <c r="J487" s="54"/>
      <c r="K487" s="54"/>
      <c r="L487" s="54"/>
      <c r="M487" s="54"/>
      <c r="N487" s="54"/>
      <c r="O487" s="54"/>
      <c r="P487" s="54"/>
    </row>
    <row r="488" spans="1:16" ht="7.9" customHeight="1">
      <c r="A488" s="54"/>
      <c r="B488" s="54"/>
      <c r="C488" s="54"/>
      <c r="D488" s="54"/>
      <c r="E488" s="54"/>
      <c r="F488" s="54"/>
      <c r="G488" s="54"/>
      <c r="H488" s="54"/>
      <c r="I488" s="54"/>
      <c r="J488" s="54"/>
      <c r="K488" s="54"/>
      <c r="L488" s="54"/>
      <c r="M488" s="54"/>
      <c r="N488" s="54"/>
      <c r="O488" s="54"/>
      <c r="P488" s="54"/>
    </row>
    <row r="489" spans="1:16" ht="7.9" customHeight="1">
      <c r="A489" s="54"/>
      <c r="B489" s="54"/>
      <c r="C489" s="54"/>
      <c r="D489" s="54"/>
      <c r="E489" s="54"/>
      <c r="F489" s="54"/>
      <c r="G489" s="54"/>
      <c r="H489" s="54"/>
      <c r="I489" s="54"/>
      <c r="J489" s="54"/>
      <c r="K489" s="54"/>
      <c r="L489" s="54"/>
      <c r="M489" s="54"/>
      <c r="N489" s="54"/>
      <c r="O489" s="54"/>
      <c r="P489" s="54"/>
    </row>
    <row r="490" spans="1:16" ht="7.9" customHeight="1">
      <c r="A490" s="54"/>
      <c r="B490" s="54"/>
      <c r="C490" s="54"/>
      <c r="D490" s="54"/>
      <c r="E490" s="54"/>
      <c r="F490" s="54"/>
      <c r="G490" s="54"/>
      <c r="H490" s="54"/>
      <c r="I490" s="54"/>
      <c r="J490" s="54"/>
      <c r="K490" s="54"/>
      <c r="L490" s="54"/>
      <c r="M490" s="54"/>
      <c r="N490" s="54"/>
      <c r="O490" s="54"/>
      <c r="P490" s="54"/>
    </row>
    <row r="491" spans="1:16" ht="7.9" customHeight="1">
      <c r="A491" s="54"/>
      <c r="B491" s="54"/>
      <c r="C491" s="54"/>
      <c r="D491" s="54"/>
      <c r="E491" s="54"/>
      <c r="F491" s="54"/>
      <c r="G491" s="54"/>
      <c r="H491" s="54"/>
      <c r="I491" s="54"/>
      <c r="J491" s="54"/>
      <c r="K491" s="54"/>
      <c r="L491" s="54"/>
      <c r="M491" s="54"/>
      <c r="N491" s="54"/>
      <c r="O491" s="54"/>
      <c r="P491" s="54"/>
    </row>
    <row r="492" spans="1:16" ht="7.9" customHeight="1">
      <c r="A492" s="54"/>
      <c r="B492" s="54"/>
      <c r="C492" s="54"/>
      <c r="D492" s="54"/>
      <c r="E492" s="54"/>
      <c r="F492" s="54"/>
      <c r="G492" s="54"/>
      <c r="H492" s="54"/>
      <c r="I492" s="54"/>
      <c r="J492" s="54"/>
      <c r="K492" s="54"/>
      <c r="L492" s="54"/>
      <c r="M492" s="54"/>
      <c r="N492" s="54"/>
      <c r="O492" s="54"/>
      <c r="P492" s="54"/>
    </row>
    <row r="493" spans="1:16" ht="7.9" customHeight="1">
      <c r="A493" s="54"/>
      <c r="B493" s="54"/>
      <c r="C493" s="54"/>
      <c r="D493" s="54"/>
      <c r="E493" s="54"/>
      <c r="F493" s="54"/>
      <c r="G493" s="54"/>
      <c r="H493" s="54"/>
      <c r="I493" s="54"/>
      <c r="J493" s="54"/>
      <c r="K493" s="54"/>
      <c r="L493" s="54"/>
      <c r="M493" s="54"/>
      <c r="N493" s="54"/>
      <c r="O493" s="54"/>
      <c r="P493" s="54"/>
    </row>
    <row r="494" spans="1:16" ht="7.9" customHeight="1">
      <c r="A494" s="54"/>
      <c r="B494" s="54"/>
      <c r="C494" s="54"/>
      <c r="D494" s="54"/>
      <c r="E494" s="54"/>
      <c r="F494" s="54"/>
      <c r="G494" s="54"/>
      <c r="H494" s="54"/>
      <c r="I494" s="54"/>
      <c r="J494" s="54"/>
      <c r="K494" s="54"/>
      <c r="L494" s="54"/>
      <c r="M494" s="54"/>
      <c r="N494" s="54"/>
      <c r="O494" s="54"/>
      <c r="P494" s="54"/>
    </row>
    <row r="495" spans="1:16" ht="7.9" customHeight="1">
      <c r="A495" s="54"/>
      <c r="B495" s="54"/>
      <c r="C495" s="54"/>
      <c r="D495" s="54"/>
      <c r="E495" s="54"/>
      <c r="F495" s="54"/>
      <c r="G495" s="54"/>
      <c r="H495" s="54"/>
      <c r="I495" s="54"/>
      <c r="J495" s="54"/>
      <c r="K495" s="54"/>
      <c r="L495" s="54"/>
      <c r="M495" s="54"/>
      <c r="N495" s="54"/>
      <c r="O495" s="54"/>
      <c r="P495" s="54"/>
    </row>
    <row r="496" spans="1:16" ht="7.9" customHeight="1">
      <c r="A496" s="54"/>
      <c r="B496" s="54"/>
      <c r="C496" s="54"/>
      <c r="D496" s="54"/>
      <c r="E496" s="54"/>
      <c r="F496" s="54"/>
      <c r="G496" s="54"/>
      <c r="H496" s="54"/>
      <c r="I496" s="54"/>
      <c r="J496" s="54"/>
      <c r="K496" s="54"/>
      <c r="L496" s="54"/>
      <c r="M496" s="54"/>
      <c r="N496" s="54"/>
      <c r="O496" s="54"/>
      <c r="P496" s="54"/>
    </row>
    <row r="497" spans="1:16" ht="7.9" customHeight="1">
      <c r="A497" s="54"/>
      <c r="B497" s="54"/>
      <c r="C497" s="54"/>
      <c r="D497" s="54"/>
      <c r="E497" s="54"/>
      <c r="F497" s="54"/>
      <c r="G497" s="54"/>
      <c r="H497" s="54"/>
      <c r="I497" s="54"/>
      <c r="J497" s="54"/>
      <c r="K497" s="54"/>
      <c r="L497" s="54"/>
      <c r="M497" s="54"/>
      <c r="N497" s="54"/>
      <c r="O497" s="54"/>
      <c r="P497" s="54"/>
    </row>
    <row r="498" spans="1:16" ht="7.9" customHeight="1">
      <c r="A498" s="54"/>
      <c r="B498" s="54"/>
      <c r="C498" s="54"/>
      <c r="D498" s="54"/>
      <c r="E498" s="54"/>
      <c r="F498" s="54"/>
      <c r="G498" s="54"/>
      <c r="H498" s="54"/>
      <c r="I498" s="54"/>
      <c r="J498" s="54"/>
      <c r="K498" s="54"/>
      <c r="L498" s="54"/>
      <c r="M498" s="54"/>
      <c r="N498" s="54"/>
      <c r="O498" s="54"/>
      <c r="P498" s="54"/>
    </row>
    <row r="499" spans="1:16" ht="7.9" customHeight="1">
      <c r="A499" s="54"/>
      <c r="B499" s="54"/>
      <c r="C499" s="54"/>
      <c r="D499" s="54"/>
      <c r="E499" s="54"/>
      <c r="F499" s="54"/>
      <c r="G499" s="54"/>
      <c r="H499" s="54"/>
      <c r="I499" s="54"/>
      <c r="J499" s="54"/>
      <c r="K499" s="54"/>
      <c r="L499" s="54"/>
      <c r="M499" s="54"/>
      <c r="N499" s="54"/>
      <c r="O499" s="54"/>
      <c r="P499" s="54"/>
    </row>
    <row r="500" spans="1:16" ht="7.9" customHeight="1">
      <c r="A500" s="54"/>
      <c r="B500" s="54"/>
      <c r="C500" s="54"/>
      <c r="D500" s="54"/>
      <c r="E500" s="54"/>
      <c r="F500" s="54"/>
      <c r="G500" s="54"/>
      <c r="H500" s="54"/>
      <c r="I500" s="54"/>
      <c r="J500" s="54"/>
      <c r="K500" s="54"/>
      <c r="L500" s="54"/>
      <c r="M500" s="54"/>
      <c r="N500" s="54"/>
      <c r="O500" s="54"/>
      <c r="P500" s="54"/>
    </row>
    <row r="501" spans="1:16" ht="7.9" customHeight="1">
      <c r="A501" s="54"/>
      <c r="B501" s="54"/>
      <c r="C501" s="54"/>
      <c r="D501" s="54"/>
      <c r="E501" s="54"/>
      <c r="F501" s="54"/>
      <c r="G501" s="54"/>
      <c r="H501" s="54"/>
      <c r="I501" s="54"/>
      <c r="J501" s="54"/>
      <c r="K501" s="54"/>
      <c r="L501" s="54"/>
      <c r="M501" s="54"/>
      <c r="N501" s="54"/>
      <c r="O501" s="54"/>
      <c r="P501" s="54"/>
    </row>
    <row r="502" spans="1:16" ht="7.9" customHeight="1">
      <c r="A502" s="54"/>
      <c r="B502" s="54"/>
      <c r="C502" s="54"/>
      <c r="D502" s="54"/>
      <c r="E502" s="54"/>
      <c r="F502" s="54"/>
      <c r="G502" s="54"/>
      <c r="H502" s="54"/>
      <c r="I502" s="54"/>
      <c r="J502" s="54"/>
      <c r="K502" s="54"/>
      <c r="L502" s="54"/>
      <c r="M502" s="54"/>
      <c r="N502" s="54"/>
      <c r="O502" s="54"/>
      <c r="P502" s="54"/>
    </row>
    <row r="503" spans="1:16" ht="7.9" customHeight="1">
      <c r="A503" s="54"/>
      <c r="B503" s="54"/>
      <c r="C503" s="54"/>
      <c r="D503" s="54"/>
      <c r="E503" s="54"/>
      <c r="F503" s="54"/>
      <c r="G503" s="54"/>
      <c r="H503" s="54"/>
      <c r="I503" s="54"/>
      <c r="J503" s="54"/>
      <c r="K503" s="54"/>
      <c r="L503" s="54"/>
      <c r="M503" s="54"/>
      <c r="N503" s="54"/>
      <c r="O503" s="54"/>
      <c r="P503" s="54"/>
    </row>
    <row r="504" spans="1:16" ht="7.9" customHeight="1">
      <c r="A504" s="54"/>
      <c r="B504" s="54"/>
      <c r="C504" s="54"/>
      <c r="D504" s="54"/>
      <c r="E504" s="54"/>
      <c r="F504" s="54"/>
      <c r="G504" s="54"/>
      <c r="H504" s="54"/>
      <c r="I504" s="54"/>
      <c r="J504" s="54"/>
      <c r="K504" s="54"/>
      <c r="L504" s="54"/>
      <c r="M504" s="54"/>
      <c r="N504" s="54"/>
      <c r="O504" s="54"/>
      <c r="P504" s="54"/>
    </row>
    <row r="505" spans="1:16" ht="7.9" customHeight="1">
      <c r="A505" s="54"/>
      <c r="B505" s="54"/>
      <c r="C505" s="54"/>
      <c r="D505" s="54"/>
      <c r="E505" s="54"/>
      <c r="F505" s="54"/>
      <c r="G505" s="54"/>
      <c r="H505" s="54"/>
      <c r="I505" s="54"/>
      <c r="J505" s="54"/>
      <c r="K505" s="54"/>
      <c r="L505" s="54"/>
      <c r="M505" s="54"/>
      <c r="N505" s="54"/>
      <c r="O505" s="54"/>
      <c r="P505" s="54"/>
    </row>
    <row r="506" spans="1:16" ht="7.9" customHeight="1">
      <c r="A506" s="54"/>
      <c r="B506" s="54"/>
      <c r="C506" s="54"/>
      <c r="D506" s="54"/>
      <c r="E506" s="54"/>
      <c r="F506" s="54"/>
      <c r="G506" s="54"/>
      <c r="H506" s="54"/>
      <c r="I506" s="54"/>
      <c r="J506" s="54"/>
      <c r="K506" s="54"/>
      <c r="L506" s="54"/>
      <c r="M506" s="54"/>
      <c r="N506" s="54"/>
      <c r="O506" s="54"/>
      <c r="P506" s="54"/>
    </row>
    <row r="507" spans="1:16" ht="7.9" customHeight="1">
      <c r="A507" s="54"/>
      <c r="B507" s="54"/>
      <c r="C507" s="54"/>
      <c r="D507" s="54"/>
      <c r="E507" s="54"/>
      <c r="F507" s="54"/>
      <c r="G507" s="54"/>
      <c r="H507" s="54"/>
      <c r="I507" s="54"/>
      <c r="J507" s="54"/>
      <c r="K507" s="54"/>
      <c r="L507" s="54"/>
      <c r="M507" s="54"/>
      <c r="N507" s="54"/>
      <c r="O507" s="54"/>
      <c r="P507" s="54"/>
    </row>
    <row r="508" spans="1:16" ht="7.9" customHeight="1">
      <c r="A508" s="53"/>
      <c r="B508" s="53"/>
      <c r="C508" s="53"/>
      <c r="D508" s="53"/>
      <c r="E508" s="53"/>
      <c r="F508" s="53"/>
      <c r="G508" s="53"/>
      <c r="H508" s="53"/>
      <c r="I508" s="53"/>
      <c r="J508" s="53"/>
      <c r="K508" s="53"/>
      <c r="L508" s="53"/>
      <c r="M508" s="53"/>
      <c r="N508" s="53"/>
      <c r="O508" s="53"/>
      <c r="P508" s="53"/>
    </row>
    <row r="509" spans="1:16" ht="7.9" customHeight="1">
      <c r="A509" s="53"/>
      <c r="B509" s="53"/>
      <c r="C509" s="53"/>
      <c r="D509" s="53"/>
      <c r="E509" s="53"/>
      <c r="F509" s="53"/>
      <c r="G509" s="53"/>
      <c r="H509" s="53"/>
      <c r="I509" s="53"/>
      <c r="J509" s="53"/>
      <c r="K509" s="53"/>
      <c r="L509" s="53"/>
      <c r="M509" s="53"/>
      <c r="N509" s="53"/>
      <c r="O509" s="53"/>
      <c r="P509" s="53"/>
    </row>
    <row r="510" spans="1:16" ht="7.9" customHeight="1">
      <c r="A510" s="53"/>
      <c r="B510" s="53"/>
      <c r="C510" s="53"/>
      <c r="D510" s="53"/>
      <c r="E510" s="53"/>
      <c r="F510" s="53"/>
      <c r="G510" s="53"/>
      <c r="H510" s="53"/>
      <c r="I510" s="53"/>
      <c r="J510" s="53"/>
      <c r="K510" s="53"/>
      <c r="L510" s="53"/>
      <c r="M510" s="53"/>
      <c r="N510" s="53"/>
      <c r="O510" s="53"/>
      <c r="P510" s="53"/>
    </row>
    <row r="511" spans="1:16" ht="7.9" customHeight="1">
      <c r="A511" s="53"/>
      <c r="B511" s="53"/>
      <c r="C511" s="53"/>
      <c r="D511" s="53"/>
      <c r="E511" s="53"/>
      <c r="F511" s="53"/>
      <c r="G511" s="53"/>
      <c r="H511" s="53"/>
      <c r="I511" s="53"/>
      <c r="J511" s="53"/>
      <c r="K511" s="53"/>
      <c r="L511" s="53"/>
      <c r="M511" s="53"/>
      <c r="N511" s="53"/>
      <c r="O511" s="53"/>
      <c r="P511" s="53"/>
    </row>
    <row r="512" spans="1:16" ht="7.9" customHeight="1">
      <c r="A512" s="53"/>
      <c r="B512" s="53"/>
      <c r="C512" s="53"/>
      <c r="D512" s="53"/>
      <c r="E512" s="53"/>
      <c r="F512" s="53"/>
      <c r="G512" s="53"/>
      <c r="H512" s="53"/>
      <c r="I512" s="53"/>
      <c r="J512" s="53"/>
      <c r="K512" s="53"/>
      <c r="L512" s="53"/>
      <c r="M512" s="53"/>
      <c r="N512" s="53"/>
      <c r="O512" s="53"/>
      <c r="P512" s="53"/>
    </row>
    <row r="513" spans="1:16" ht="7.9" customHeight="1">
      <c r="A513" s="53"/>
      <c r="B513" s="53"/>
      <c r="C513" s="53"/>
      <c r="D513" s="53"/>
      <c r="E513" s="53"/>
      <c r="F513" s="53"/>
      <c r="G513" s="53"/>
      <c r="H513" s="53"/>
      <c r="I513" s="53"/>
      <c r="J513" s="53"/>
      <c r="K513" s="53"/>
      <c r="L513" s="53"/>
      <c r="M513" s="53"/>
      <c r="N513" s="53"/>
      <c r="O513" s="53"/>
      <c r="P513" s="53"/>
    </row>
    <row r="514" spans="1:16" ht="7.9" customHeight="1">
      <c r="A514" s="53"/>
      <c r="B514" s="53"/>
      <c r="C514" s="53"/>
      <c r="D514" s="53"/>
      <c r="E514" s="53"/>
      <c r="F514" s="53"/>
      <c r="G514" s="53"/>
      <c r="H514" s="53"/>
      <c r="I514" s="53"/>
      <c r="J514" s="53"/>
      <c r="K514" s="53"/>
      <c r="L514" s="53"/>
      <c r="M514" s="53"/>
      <c r="N514" s="53"/>
      <c r="O514" s="53"/>
      <c r="P514" s="53"/>
    </row>
    <row r="515" spans="1:16" ht="7.9" customHeight="1">
      <c r="A515" s="53"/>
      <c r="B515" s="53"/>
      <c r="C515" s="53"/>
      <c r="D515" s="53"/>
      <c r="E515" s="53"/>
      <c r="F515" s="53"/>
      <c r="G515" s="53"/>
      <c r="H515" s="53"/>
      <c r="I515" s="53"/>
      <c r="J515" s="53"/>
      <c r="K515" s="53"/>
      <c r="L515" s="53"/>
      <c r="M515" s="53"/>
      <c r="N515" s="53"/>
      <c r="O515" s="53"/>
      <c r="P515" s="53"/>
    </row>
    <row r="516" spans="1:16" ht="7.9" customHeight="1">
      <c r="A516" s="53"/>
      <c r="B516" s="53"/>
      <c r="C516" s="53"/>
      <c r="D516" s="53"/>
      <c r="E516" s="53"/>
      <c r="F516" s="53"/>
      <c r="G516" s="53"/>
      <c r="H516" s="53"/>
      <c r="I516" s="53"/>
      <c r="J516" s="53"/>
      <c r="K516" s="53"/>
      <c r="L516" s="53"/>
      <c r="M516" s="53"/>
      <c r="N516" s="53"/>
      <c r="O516" s="53"/>
      <c r="P516" s="53"/>
    </row>
    <row r="517" spans="1:16" ht="7.9" customHeight="1">
      <c r="A517" s="53"/>
      <c r="B517" s="53"/>
      <c r="C517" s="53"/>
      <c r="D517" s="53"/>
      <c r="E517" s="53"/>
      <c r="F517" s="53"/>
      <c r="G517" s="53"/>
      <c r="H517" s="53"/>
      <c r="I517" s="53"/>
      <c r="J517" s="53"/>
      <c r="K517" s="53"/>
      <c r="L517" s="53"/>
      <c r="M517" s="53"/>
      <c r="N517" s="53"/>
      <c r="O517" s="53"/>
      <c r="P517" s="53"/>
    </row>
    <row r="518" spans="1:16" ht="7.9" customHeight="1">
      <c r="A518" s="53"/>
      <c r="B518" s="53"/>
      <c r="C518" s="53"/>
      <c r="D518" s="53"/>
      <c r="E518" s="53"/>
      <c r="F518" s="53"/>
      <c r="G518" s="53"/>
      <c r="H518" s="53"/>
      <c r="I518" s="53"/>
      <c r="J518" s="53"/>
      <c r="K518" s="53"/>
      <c r="L518" s="53"/>
      <c r="M518" s="53"/>
      <c r="N518" s="53"/>
      <c r="O518" s="53"/>
      <c r="P518" s="53"/>
    </row>
    <row r="519" spans="1:16" ht="7.9" customHeight="1">
      <c r="A519" s="53"/>
      <c r="B519" s="53"/>
      <c r="C519" s="53"/>
      <c r="D519" s="53"/>
      <c r="E519" s="53"/>
      <c r="F519" s="53"/>
      <c r="G519" s="53"/>
      <c r="H519" s="53"/>
      <c r="I519" s="53"/>
      <c r="J519" s="53"/>
      <c r="K519" s="53"/>
      <c r="L519" s="53"/>
      <c r="M519" s="53"/>
      <c r="N519" s="53"/>
      <c r="O519" s="53"/>
      <c r="P519" s="53"/>
    </row>
    <row r="520" spans="1:16" ht="7.9" customHeight="1">
      <c r="A520" s="53"/>
      <c r="B520" s="53"/>
      <c r="C520" s="53"/>
      <c r="D520" s="53"/>
      <c r="E520" s="53"/>
      <c r="F520" s="53"/>
      <c r="G520" s="53"/>
      <c r="H520" s="53"/>
      <c r="I520" s="53"/>
      <c r="J520" s="53"/>
      <c r="K520" s="53"/>
      <c r="L520" s="53"/>
      <c r="M520" s="53"/>
      <c r="N520" s="53"/>
      <c r="O520" s="53"/>
      <c r="P520" s="53"/>
    </row>
    <row r="521" spans="1:16" ht="7.9" customHeight="1">
      <c r="A521" s="53"/>
      <c r="B521" s="53"/>
      <c r="C521" s="53"/>
      <c r="D521" s="53"/>
      <c r="E521" s="53"/>
      <c r="F521" s="53"/>
      <c r="G521" s="53"/>
      <c r="H521" s="53"/>
      <c r="I521" s="53"/>
      <c r="J521" s="53"/>
      <c r="K521" s="53"/>
      <c r="L521" s="53"/>
      <c r="M521" s="53"/>
      <c r="N521" s="53"/>
      <c r="O521" s="53"/>
      <c r="P521" s="53"/>
    </row>
    <row r="522" spans="1:16" ht="7.9" customHeight="1">
      <c r="A522" s="53"/>
      <c r="B522" s="53"/>
      <c r="C522" s="53"/>
      <c r="D522" s="53"/>
      <c r="E522" s="53"/>
      <c r="F522" s="53"/>
      <c r="G522" s="53"/>
      <c r="H522" s="53"/>
      <c r="I522" s="53"/>
      <c r="J522" s="53"/>
      <c r="K522" s="53"/>
      <c r="L522" s="53"/>
      <c r="M522" s="53"/>
      <c r="N522" s="53"/>
      <c r="O522" s="53"/>
      <c r="P522" s="53"/>
    </row>
    <row r="523" spans="1:16" ht="7.9" customHeight="1">
      <c r="A523" s="53"/>
      <c r="B523" s="53"/>
      <c r="C523" s="53"/>
      <c r="D523" s="53"/>
      <c r="E523" s="53"/>
      <c r="F523" s="53"/>
      <c r="G523" s="53"/>
      <c r="H523" s="53"/>
      <c r="I523" s="53"/>
      <c r="J523" s="53"/>
      <c r="K523" s="53"/>
      <c r="L523" s="53"/>
      <c r="M523" s="53"/>
      <c r="N523" s="53"/>
      <c r="O523" s="53"/>
      <c r="P523" s="53"/>
    </row>
    <row r="524" spans="1:16" ht="7.9" customHeight="1">
      <c r="A524" s="53"/>
      <c r="B524" s="53"/>
      <c r="C524" s="53"/>
      <c r="D524" s="53"/>
      <c r="E524" s="53"/>
      <c r="F524" s="53"/>
      <c r="G524" s="53"/>
      <c r="H524" s="53"/>
      <c r="I524" s="53"/>
      <c r="J524" s="53"/>
      <c r="K524" s="53"/>
      <c r="L524" s="53"/>
      <c r="M524" s="53"/>
      <c r="N524" s="53"/>
      <c r="O524" s="53"/>
      <c r="P524" s="53"/>
    </row>
    <row r="525" spans="1:16" ht="7.9" customHeight="1">
      <c r="A525" s="53"/>
      <c r="B525" s="53"/>
      <c r="C525" s="53"/>
      <c r="D525" s="53"/>
      <c r="E525" s="53"/>
      <c r="F525" s="53"/>
      <c r="G525" s="53"/>
      <c r="H525" s="53"/>
      <c r="I525" s="53"/>
      <c r="J525" s="53"/>
      <c r="K525" s="53"/>
      <c r="L525" s="53"/>
      <c r="M525" s="53"/>
      <c r="N525" s="53"/>
      <c r="O525" s="53"/>
      <c r="P525" s="53"/>
    </row>
    <row r="526" spans="1:16" ht="7.9" customHeight="1">
      <c r="A526" s="53"/>
      <c r="B526" s="53"/>
      <c r="C526" s="53"/>
      <c r="D526" s="53"/>
      <c r="E526" s="53"/>
      <c r="F526" s="53"/>
      <c r="G526" s="53"/>
      <c r="H526" s="53"/>
      <c r="I526" s="53"/>
      <c r="J526" s="53"/>
      <c r="K526" s="53"/>
      <c r="L526" s="53"/>
      <c r="M526" s="53"/>
      <c r="N526" s="53"/>
      <c r="O526" s="53"/>
      <c r="P526" s="53"/>
    </row>
    <row r="527" spans="1:16" ht="7.9" customHeight="1">
      <c r="A527" s="53"/>
      <c r="B527" s="53"/>
      <c r="C527" s="53"/>
      <c r="D527" s="53"/>
      <c r="E527" s="53"/>
      <c r="F527" s="53"/>
      <c r="G527" s="53"/>
      <c r="H527" s="53"/>
      <c r="I527" s="53"/>
      <c r="J527" s="53"/>
      <c r="K527" s="53"/>
      <c r="L527" s="53"/>
      <c r="M527" s="53"/>
      <c r="N527" s="53"/>
      <c r="O527" s="53"/>
      <c r="P527" s="53"/>
    </row>
    <row r="528" spans="1:16" ht="7.9" customHeight="1">
      <c r="A528" s="53"/>
      <c r="B528" s="53"/>
      <c r="C528" s="53"/>
      <c r="D528" s="53"/>
      <c r="E528" s="53"/>
      <c r="F528" s="53"/>
      <c r="G528" s="53"/>
      <c r="H528" s="53"/>
      <c r="I528" s="53"/>
      <c r="J528" s="53"/>
      <c r="K528" s="53"/>
      <c r="L528" s="53"/>
      <c r="M528" s="53"/>
      <c r="N528" s="53"/>
      <c r="O528" s="53"/>
      <c r="P528" s="53"/>
    </row>
    <row r="529" spans="1:16" ht="7.9" customHeight="1">
      <c r="A529" s="53"/>
      <c r="B529" s="53"/>
      <c r="C529" s="53"/>
      <c r="D529" s="53"/>
      <c r="E529" s="53"/>
      <c r="F529" s="53"/>
      <c r="G529" s="53"/>
      <c r="H529" s="53"/>
      <c r="I529" s="53"/>
      <c r="J529" s="53"/>
      <c r="K529" s="53"/>
      <c r="L529" s="53"/>
      <c r="M529" s="53"/>
      <c r="N529" s="53"/>
      <c r="O529" s="53"/>
      <c r="P529" s="53"/>
    </row>
    <row r="530" spans="1:16" ht="7.9" customHeight="1">
      <c r="A530" s="53"/>
      <c r="B530" s="53"/>
      <c r="C530" s="53"/>
      <c r="D530" s="53"/>
      <c r="E530" s="53"/>
      <c r="F530" s="53"/>
      <c r="G530" s="53"/>
      <c r="H530" s="53"/>
      <c r="I530" s="53"/>
      <c r="J530" s="53"/>
      <c r="K530" s="53"/>
      <c r="L530" s="53"/>
      <c r="M530" s="53"/>
      <c r="N530" s="53"/>
      <c r="O530" s="53"/>
      <c r="P530" s="53"/>
    </row>
    <row r="531" spans="1:16" ht="7.9" customHeight="1">
      <c r="A531" s="53"/>
      <c r="B531" s="53"/>
      <c r="C531" s="53"/>
      <c r="D531" s="53"/>
      <c r="E531" s="53"/>
      <c r="F531" s="53"/>
      <c r="G531" s="53"/>
      <c r="H531" s="53"/>
      <c r="I531" s="53"/>
      <c r="J531" s="53"/>
      <c r="K531" s="53"/>
      <c r="L531" s="53"/>
      <c r="M531" s="53"/>
      <c r="N531" s="53"/>
      <c r="O531" s="53"/>
      <c r="P531" s="53"/>
    </row>
    <row r="532" spans="1:16" ht="7.9" customHeight="1">
      <c r="A532" s="53"/>
      <c r="B532" s="53"/>
      <c r="C532" s="53"/>
      <c r="D532" s="53"/>
      <c r="E532" s="53"/>
      <c r="F532" s="53"/>
      <c r="G532" s="53"/>
      <c r="H532" s="53"/>
      <c r="I532" s="53"/>
      <c r="J532" s="53"/>
      <c r="K532" s="53"/>
      <c r="L532" s="53"/>
      <c r="M532" s="53"/>
      <c r="N532" s="53"/>
      <c r="O532" s="53"/>
      <c r="P532" s="53"/>
    </row>
    <row r="533" spans="1:16" ht="7.9" customHeight="1">
      <c r="A533" s="53"/>
      <c r="B533" s="53"/>
      <c r="C533" s="53"/>
      <c r="D533" s="53"/>
      <c r="E533" s="53"/>
      <c r="F533" s="53"/>
      <c r="G533" s="53"/>
      <c r="H533" s="53"/>
      <c r="I533" s="53"/>
      <c r="J533" s="53"/>
      <c r="K533" s="53"/>
      <c r="L533" s="53"/>
      <c r="M533" s="53"/>
      <c r="N533" s="53"/>
      <c r="O533" s="53"/>
      <c r="P533" s="53"/>
    </row>
    <row r="534" spans="1:16" ht="7.9" customHeight="1">
      <c r="A534" s="53"/>
      <c r="B534" s="53"/>
      <c r="C534" s="53"/>
      <c r="D534" s="53"/>
      <c r="E534" s="53"/>
      <c r="F534" s="53"/>
      <c r="G534" s="53"/>
      <c r="H534" s="53"/>
      <c r="I534" s="53"/>
      <c r="J534" s="53"/>
      <c r="K534" s="53"/>
      <c r="L534" s="53"/>
      <c r="M534" s="53"/>
      <c r="N534" s="53"/>
      <c r="O534" s="53"/>
      <c r="P534" s="53"/>
    </row>
    <row r="535" spans="1:16" ht="7.9" customHeight="1">
      <c r="A535" s="53"/>
      <c r="B535" s="53"/>
      <c r="C535" s="53"/>
      <c r="D535" s="53"/>
      <c r="E535" s="53"/>
      <c r="F535" s="53"/>
      <c r="G535" s="53"/>
      <c r="H535" s="53"/>
      <c r="I535" s="53"/>
      <c r="J535" s="53"/>
      <c r="K535" s="53"/>
      <c r="L535" s="53"/>
      <c r="M535" s="53"/>
      <c r="N535" s="53"/>
      <c r="O535" s="53"/>
      <c r="P535" s="53"/>
    </row>
    <row r="536" spans="1:16" ht="7.9" customHeight="1">
      <c r="A536" s="53"/>
      <c r="B536" s="53"/>
      <c r="C536" s="53"/>
      <c r="D536" s="53"/>
      <c r="E536" s="53"/>
      <c r="F536" s="53"/>
      <c r="G536" s="53"/>
      <c r="H536" s="53"/>
      <c r="I536" s="53"/>
      <c r="J536" s="53"/>
      <c r="K536" s="53"/>
      <c r="L536" s="53"/>
      <c r="M536" s="53"/>
      <c r="N536" s="53"/>
      <c r="O536" s="53"/>
      <c r="P536" s="53"/>
    </row>
    <row r="537" spans="1:16" ht="7.9" customHeight="1">
      <c r="A537" s="53"/>
      <c r="B537" s="53"/>
      <c r="C537" s="53"/>
      <c r="D537" s="53"/>
      <c r="E537" s="53"/>
      <c r="F537" s="53"/>
      <c r="G537" s="53"/>
      <c r="H537" s="53"/>
      <c r="I537" s="53"/>
      <c r="J537" s="53"/>
      <c r="K537" s="53"/>
      <c r="L537" s="53"/>
      <c r="M537" s="53"/>
      <c r="N537" s="53"/>
      <c r="O537" s="53"/>
      <c r="P537" s="53"/>
    </row>
    <row r="538" spans="1:16" ht="7.9" customHeight="1">
      <c r="A538" s="53"/>
      <c r="B538" s="53"/>
      <c r="C538" s="53"/>
      <c r="D538" s="53"/>
      <c r="E538" s="53"/>
      <c r="F538" s="53"/>
      <c r="G538" s="53"/>
      <c r="H538" s="53"/>
      <c r="I538" s="53"/>
      <c r="J538" s="53"/>
      <c r="K538" s="53"/>
      <c r="L538" s="53"/>
      <c r="M538" s="53"/>
      <c r="N538" s="53"/>
      <c r="O538" s="53"/>
      <c r="P538" s="53"/>
    </row>
    <row r="539" spans="1:16" ht="7.9" customHeight="1">
      <c r="A539" s="53"/>
      <c r="B539" s="53"/>
      <c r="C539" s="53"/>
      <c r="D539" s="53"/>
      <c r="E539" s="53"/>
      <c r="F539" s="53"/>
      <c r="G539" s="53"/>
      <c r="H539" s="53"/>
      <c r="I539" s="53"/>
      <c r="J539" s="53"/>
      <c r="K539" s="53"/>
      <c r="L539" s="53"/>
      <c r="M539" s="53"/>
      <c r="N539" s="53"/>
      <c r="O539" s="53"/>
      <c r="P539" s="53"/>
    </row>
    <row r="540" spans="1:16" ht="7.9" customHeight="1">
      <c r="A540" s="53"/>
      <c r="B540" s="53"/>
      <c r="C540" s="53"/>
      <c r="D540" s="53"/>
      <c r="E540" s="53"/>
      <c r="F540" s="53"/>
      <c r="G540" s="53"/>
      <c r="H540" s="53"/>
      <c r="I540" s="53"/>
      <c r="J540" s="53"/>
      <c r="K540" s="53"/>
      <c r="L540" s="53"/>
      <c r="M540" s="53"/>
      <c r="N540" s="53"/>
      <c r="O540" s="53"/>
      <c r="P540" s="53"/>
    </row>
    <row r="541" spans="1:16" ht="7.9" customHeight="1">
      <c r="A541" s="53"/>
      <c r="B541" s="53"/>
      <c r="C541" s="53"/>
      <c r="D541" s="53"/>
      <c r="E541" s="53"/>
      <c r="F541" s="53"/>
      <c r="G541" s="53"/>
      <c r="H541" s="53"/>
      <c r="I541" s="53"/>
      <c r="J541" s="53"/>
      <c r="K541" s="53"/>
      <c r="L541" s="53"/>
      <c r="M541" s="53"/>
      <c r="N541" s="53"/>
      <c r="O541" s="53"/>
      <c r="P541" s="53"/>
    </row>
    <row r="542" spans="1:16" ht="7.9" customHeight="1">
      <c r="A542" s="53"/>
      <c r="B542" s="53"/>
      <c r="C542" s="53"/>
      <c r="D542" s="53"/>
      <c r="E542" s="53"/>
      <c r="F542" s="53"/>
      <c r="G542" s="53"/>
      <c r="H542" s="53"/>
      <c r="I542" s="53"/>
      <c r="J542" s="53"/>
      <c r="K542" s="53"/>
      <c r="L542" s="53"/>
      <c r="M542" s="53"/>
      <c r="N542" s="53"/>
      <c r="O542" s="53"/>
      <c r="P542" s="53"/>
    </row>
    <row r="543" spans="1:16" ht="7.9" customHeight="1">
      <c r="A543" s="53"/>
      <c r="B543" s="53"/>
      <c r="C543" s="53"/>
      <c r="D543" s="53"/>
      <c r="E543" s="53"/>
      <c r="F543" s="53"/>
      <c r="G543" s="53"/>
      <c r="H543" s="53"/>
      <c r="I543" s="53"/>
      <c r="J543" s="53"/>
      <c r="K543" s="53"/>
      <c r="L543" s="53"/>
      <c r="M543" s="53"/>
      <c r="N543" s="53"/>
      <c r="O543" s="53"/>
      <c r="P543" s="53"/>
    </row>
    <row r="544" spans="1:16" ht="7.9" customHeight="1">
      <c r="A544" s="53"/>
      <c r="B544" s="53"/>
      <c r="C544" s="53"/>
      <c r="D544" s="53"/>
      <c r="E544" s="53"/>
      <c r="F544" s="53"/>
      <c r="G544" s="53"/>
      <c r="H544" s="53"/>
      <c r="I544" s="53"/>
      <c r="J544" s="53"/>
      <c r="K544" s="53"/>
      <c r="L544" s="53"/>
      <c r="M544" s="53"/>
      <c r="N544" s="53"/>
      <c r="O544" s="53"/>
      <c r="P544" s="53"/>
    </row>
    <row r="545" spans="1:16" ht="7.9" customHeight="1">
      <c r="A545" s="53"/>
      <c r="B545" s="53"/>
      <c r="C545" s="53"/>
      <c r="D545" s="53"/>
      <c r="E545" s="53"/>
      <c r="F545" s="53"/>
      <c r="G545" s="53"/>
      <c r="H545" s="53"/>
      <c r="I545" s="53"/>
      <c r="J545" s="53"/>
      <c r="K545" s="53"/>
      <c r="L545" s="53"/>
      <c r="M545" s="53"/>
      <c r="N545" s="53"/>
      <c r="O545" s="53"/>
      <c r="P545" s="53"/>
    </row>
    <row r="546" spans="1:16" ht="7.9" customHeight="1">
      <c r="A546" s="53"/>
      <c r="B546" s="53"/>
      <c r="C546" s="53"/>
      <c r="D546" s="53"/>
      <c r="E546" s="53"/>
      <c r="F546" s="53"/>
      <c r="G546" s="53"/>
      <c r="H546" s="53"/>
      <c r="I546" s="53"/>
      <c r="J546" s="53"/>
      <c r="K546" s="53"/>
      <c r="L546" s="53"/>
      <c r="M546" s="53"/>
      <c r="N546" s="53"/>
      <c r="O546" s="53"/>
      <c r="P546" s="53"/>
    </row>
    <row r="547" spans="1:16" ht="7.9" customHeight="1">
      <c r="A547" s="53"/>
      <c r="B547" s="53"/>
      <c r="C547" s="53"/>
      <c r="D547" s="53"/>
      <c r="E547" s="53"/>
      <c r="F547" s="53"/>
      <c r="G547" s="53"/>
      <c r="H547" s="53"/>
      <c r="I547" s="53"/>
      <c r="J547" s="53"/>
      <c r="K547" s="53"/>
      <c r="L547" s="53"/>
      <c r="M547" s="53"/>
      <c r="N547" s="53"/>
      <c r="O547" s="53"/>
      <c r="P547" s="53"/>
    </row>
    <row r="548" spans="1:16" ht="7.9" customHeight="1">
      <c r="A548" s="53"/>
      <c r="B548" s="53"/>
      <c r="C548" s="53"/>
      <c r="D548" s="53"/>
      <c r="E548" s="53"/>
      <c r="F548" s="53"/>
      <c r="G548" s="53"/>
      <c r="H548" s="53"/>
      <c r="I548" s="53"/>
      <c r="J548" s="53"/>
      <c r="K548" s="53"/>
      <c r="L548" s="53"/>
      <c r="M548" s="53"/>
      <c r="N548" s="53"/>
      <c r="O548" s="53"/>
      <c r="P548" s="53"/>
    </row>
    <row r="549" spans="1:16" ht="7.9" customHeight="1">
      <c r="A549" s="53"/>
      <c r="B549" s="53"/>
      <c r="C549" s="53"/>
      <c r="D549" s="53"/>
      <c r="E549" s="53"/>
      <c r="F549" s="53"/>
      <c r="G549" s="53"/>
      <c r="H549" s="53"/>
      <c r="I549" s="53"/>
      <c r="J549" s="53"/>
      <c r="K549" s="53"/>
      <c r="L549" s="53"/>
      <c r="M549" s="53"/>
      <c r="N549" s="53"/>
      <c r="O549" s="53"/>
      <c r="P549" s="53"/>
    </row>
    <row r="550" spans="1:16" ht="7.9" customHeight="1">
      <c r="A550" s="53"/>
      <c r="B550" s="53"/>
      <c r="C550" s="53"/>
      <c r="D550" s="53"/>
      <c r="E550" s="53"/>
      <c r="F550" s="53"/>
      <c r="G550" s="53"/>
      <c r="H550" s="53"/>
      <c r="I550" s="53"/>
      <c r="J550" s="53"/>
      <c r="K550" s="53"/>
      <c r="L550" s="53"/>
      <c r="M550" s="53"/>
      <c r="N550" s="53"/>
      <c r="O550" s="53"/>
      <c r="P550" s="53"/>
    </row>
    <row r="551" spans="1:16" ht="7.9" customHeight="1">
      <c r="A551" s="53"/>
      <c r="B551" s="53"/>
      <c r="C551" s="53"/>
      <c r="D551" s="53"/>
      <c r="E551" s="53"/>
      <c r="F551" s="53"/>
      <c r="G551" s="53"/>
      <c r="H551" s="53"/>
      <c r="I551" s="53"/>
      <c r="J551" s="53"/>
      <c r="K551" s="53"/>
      <c r="L551" s="53"/>
      <c r="M551" s="53"/>
      <c r="N551" s="53"/>
      <c r="O551" s="53"/>
      <c r="P551" s="53"/>
    </row>
    <row r="552" spans="1:16" ht="7.9" customHeight="1">
      <c r="A552" s="53"/>
      <c r="B552" s="53"/>
      <c r="C552" s="53"/>
      <c r="D552" s="53"/>
      <c r="E552" s="53"/>
      <c r="F552" s="53"/>
      <c r="G552" s="53"/>
      <c r="H552" s="53"/>
      <c r="I552" s="53"/>
      <c r="J552" s="53"/>
      <c r="K552" s="53"/>
      <c r="L552" s="53"/>
      <c r="M552" s="53"/>
      <c r="N552" s="53"/>
      <c r="O552" s="53"/>
      <c r="P552" s="53"/>
    </row>
    <row r="553" spans="1:16" ht="7.9" customHeight="1">
      <c r="A553" s="53"/>
      <c r="B553" s="53"/>
      <c r="C553" s="53"/>
      <c r="D553" s="53"/>
      <c r="E553" s="53"/>
      <c r="F553" s="53"/>
      <c r="G553" s="53"/>
      <c r="H553" s="53"/>
      <c r="I553" s="53"/>
      <c r="J553" s="53"/>
      <c r="K553" s="53"/>
      <c r="L553" s="53"/>
      <c r="M553" s="53"/>
      <c r="N553" s="53"/>
      <c r="O553" s="53"/>
      <c r="P553" s="53"/>
    </row>
    <row r="554" spans="1:16" ht="7.9" customHeight="1">
      <c r="A554" s="53"/>
      <c r="B554" s="53"/>
      <c r="C554" s="53"/>
      <c r="D554" s="53"/>
      <c r="E554" s="53"/>
      <c r="F554" s="53"/>
      <c r="G554" s="53"/>
      <c r="H554" s="53"/>
      <c r="I554" s="53"/>
      <c r="J554" s="53"/>
      <c r="K554" s="53"/>
      <c r="L554" s="53"/>
      <c r="M554" s="53"/>
      <c r="N554" s="53"/>
      <c r="O554" s="53"/>
      <c r="P554" s="53"/>
    </row>
    <row r="555" spans="1:16" ht="7.9" customHeight="1">
      <c r="A555" s="53"/>
      <c r="B555" s="53"/>
      <c r="C555" s="53"/>
      <c r="D555" s="53"/>
      <c r="E555" s="53"/>
      <c r="F555" s="53"/>
      <c r="G555" s="53"/>
      <c r="H555" s="53"/>
      <c r="I555" s="53"/>
      <c r="J555" s="53"/>
      <c r="K555" s="53"/>
      <c r="L555" s="53"/>
      <c r="M555" s="53"/>
      <c r="N555" s="53"/>
      <c r="O555" s="53"/>
      <c r="P555" s="53"/>
    </row>
    <row r="556" spans="1:16" ht="7.9" customHeight="1">
      <c r="A556" s="53"/>
      <c r="B556" s="53"/>
      <c r="C556" s="53"/>
      <c r="D556" s="53"/>
      <c r="E556" s="53"/>
      <c r="F556" s="53"/>
      <c r="G556" s="53"/>
      <c r="H556" s="53"/>
      <c r="I556" s="53"/>
      <c r="J556" s="53"/>
      <c r="K556" s="53"/>
      <c r="L556" s="53"/>
      <c r="M556" s="53"/>
      <c r="N556" s="53"/>
      <c r="O556" s="53"/>
      <c r="P556" s="53"/>
    </row>
    <row r="557" spans="1:16" ht="7.9" customHeight="1">
      <c r="A557" s="53"/>
      <c r="B557" s="53"/>
      <c r="C557" s="53"/>
      <c r="D557" s="53"/>
      <c r="E557" s="53"/>
      <c r="F557" s="53"/>
      <c r="G557" s="53"/>
      <c r="H557" s="53"/>
      <c r="I557" s="53"/>
      <c r="J557" s="53"/>
      <c r="K557" s="53"/>
      <c r="L557" s="53"/>
      <c r="M557" s="53"/>
      <c r="N557" s="53"/>
      <c r="O557" s="53"/>
      <c r="P557" s="53"/>
    </row>
    <row r="558" spans="1:16" ht="7.9" customHeight="1">
      <c r="A558" s="53"/>
      <c r="B558" s="53"/>
      <c r="C558" s="53"/>
      <c r="D558" s="53"/>
      <c r="E558" s="53"/>
      <c r="F558" s="53"/>
      <c r="G558" s="53"/>
      <c r="H558" s="53"/>
      <c r="I558" s="53"/>
      <c r="J558" s="53"/>
      <c r="K558" s="53"/>
      <c r="L558" s="53"/>
      <c r="M558" s="53"/>
      <c r="N558" s="53"/>
      <c r="O558" s="53"/>
      <c r="P558" s="53"/>
    </row>
    <row r="559" spans="1:16" ht="7.9" customHeight="1">
      <c r="A559" s="53"/>
      <c r="B559" s="53"/>
      <c r="C559" s="53"/>
      <c r="D559" s="53"/>
      <c r="E559" s="53"/>
      <c r="F559" s="53"/>
      <c r="G559" s="53"/>
      <c r="H559" s="53"/>
      <c r="I559" s="53"/>
      <c r="J559" s="53"/>
      <c r="K559" s="53"/>
      <c r="L559" s="53"/>
      <c r="M559" s="53"/>
      <c r="N559" s="53"/>
      <c r="O559" s="53"/>
      <c r="P559" s="53"/>
    </row>
    <row r="560" spans="1:16" ht="7.9" customHeight="1">
      <c r="A560" s="53"/>
      <c r="B560" s="53"/>
      <c r="C560" s="53"/>
      <c r="D560" s="53"/>
      <c r="E560" s="53"/>
      <c r="F560" s="53"/>
      <c r="G560" s="53"/>
      <c r="H560" s="53"/>
      <c r="I560" s="53"/>
      <c r="J560" s="53"/>
      <c r="K560" s="53"/>
      <c r="L560" s="53"/>
      <c r="M560" s="53"/>
      <c r="N560" s="53"/>
      <c r="O560" s="53"/>
      <c r="P560" s="53"/>
    </row>
    <row r="561" spans="1:16" ht="7.9" customHeight="1">
      <c r="A561" s="53"/>
      <c r="B561" s="53"/>
      <c r="C561" s="53"/>
      <c r="D561" s="53"/>
      <c r="E561" s="53"/>
      <c r="F561" s="53"/>
      <c r="G561" s="53"/>
      <c r="H561" s="53"/>
      <c r="I561" s="53"/>
      <c r="J561" s="53"/>
      <c r="K561" s="53"/>
      <c r="L561" s="53"/>
      <c r="M561" s="53"/>
      <c r="N561" s="53"/>
      <c r="O561" s="53"/>
      <c r="P561" s="53"/>
    </row>
    <row r="562" spans="1:16" ht="7.9" customHeight="1">
      <c r="A562" s="53"/>
      <c r="B562" s="53"/>
      <c r="C562" s="53"/>
      <c r="D562" s="53"/>
      <c r="E562" s="53"/>
      <c r="F562" s="53"/>
      <c r="G562" s="53"/>
      <c r="H562" s="53"/>
      <c r="I562" s="53"/>
      <c r="J562" s="53"/>
      <c r="K562" s="53"/>
      <c r="L562" s="53"/>
      <c r="M562" s="53"/>
      <c r="N562" s="53"/>
      <c r="O562" s="53"/>
      <c r="P562" s="53"/>
    </row>
    <row r="563" spans="1:16" ht="7.9" customHeight="1">
      <c r="A563" s="53"/>
      <c r="B563" s="53"/>
      <c r="C563" s="53"/>
      <c r="D563" s="53"/>
      <c r="E563" s="53"/>
      <c r="F563" s="53"/>
      <c r="G563" s="53"/>
      <c r="H563" s="53"/>
      <c r="I563" s="53"/>
      <c r="J563" s="53"/>
      <c r="K563" s="53"/>
      <c r="L563" s="53"/>
      <c r="M563" s="53"/>
      <c r="N563" s="53"/>
      <c r="O563" s="53"/>
      <c r="P563" s="53"/>
    </row>
    <row r="564" spans="1:16" ht="7.9" customHeight="1">
      <c r="A564" s="53"/>
      <c r="B564" s="53"/>
      <c r="C564" s="53"/>
      <c r="D564" s="53"/>
      <c r="E564" s="53"/>
      <c r="F564" s="53"/>
      <c r="G564" s="53"/>
      <c r="H564" s="53"/>
      <c r="I564" s="53"/>
      <c r="J564" s="53"/>
      <c r="K564" s="53"/>
      <c r="L564" s="53"/>
      <c r="M564" s="53"/>
      <c r="N564" s="53"/>
      <c r="O564" s="53"/>
      <c r="P564" s="53"/>
    </row>
    <row r="565" spans="1:16" ht="7.9" customHeight="1">
      <c r="A565" s="53"/>
      <c r="B565" s="53"/>
      <c r="C565" s="53"/>
      <c r="D565" s="53"/>
      <c r="E565" s="53"/>
      <c r="F565" s="53"/>
      <c r="G565" s="53"/>
      <c r="H565" s="53"/>
      <c r="I565" s="53"/>
      <c r="J565" s="53"/>
      <c r="K565" s="53"/>
      <c r="L565" s="53"/>
      <c r="M565" s="53"/>
      <c r="N565" s="53"/>
      <c r="O565" s="53"/>
      <c r="P565" s="53"/>
    </row>
    <row r="566" spans="1:16" ht="7.9" customHeight="1">
      <c r="A566" s="53"/>
      <c r="B566" s="53"/>
      <c r="C566" s="53"/>
      <c r="D566" s="53"/>
      <c r="E566" s="53"/>
      <c r="F566" s="53"/>
      <c r="G566" s="53"/>
      <c r="H566" s="53"/>
      <c r="I566" s="53"/>
      <c r="J566" s="53"/>
      <c r="K566" s="53"/>
      <c r="L566" s="53"/>
      <c r="M566" s="53"/>
      <c r="N566" s="53"/>
      <c r="O566" s="53"/>
      <c r="P566" s="53"/>
    </row>
    <row r="567" spans="1:16" ht="7.9" customHeight="1">
      <c r="A567" s="53"/>
      <c r="B567" s="53"/>
      <c r="C567" s="53"/>
      <c r="D567" s="53"/>
      <c r="E567" s="53"/>
      <c r="F567" s="53"/>
      <c r="G567" s="53"/>
      <c r="H567" s="53"/>
      <c r="I567" s="53"/>
      <c r="J567" s="53"/>
      <c r="K567" s="53"/>
      <c r="L567" s="53"/>
      <c r="M567" s="53"/>
      <c r="N567" s="53"/>
      <c r="O567" s="53"/>
      <c r="P567" s="53"/>
    </row>
    <row r="568" spans="1:16" ht="7.9" customHeight="1">
      <c r="A568" s="53"/>
      <c r="B568" s="53"/>
      <c r="C568" s="53"/>
      <c r="D568" s="53"/>
      <c r="E568" s="53"/>
      <c r="F568" s="53"/>
      <c r="G568" s="53"/>
      <c r="H568" s="53"/>
      <c r="I568" s="53"/>
      <c r="J568" s="53"/>
      <c r="K568" s="53"/>
      <c r="L568" s="53"/>
      <c r="M568" s="53"/>
      <c r="N568" s="53"/>
      <c r="O568" s="53"/>
      <c r="P568" s="53"/>
    </row>
    <row r="569" spans="1:16" ht="7.9" customHeight="1">
      <c r="A569" s="53"/>
      <c r="B569" s="53"/>
      <c r="C569" s="53"/>
      <c r="D569" s="53"/>
      <c r="E569" s="53"/>
      <c r="F569" s="53"/>
      <c r="G569" s="53"/>
      <c r="H569" s="53"/>
      <c r="I569" s="53"/>
      <c r="J569" s="53"/>
      <c r="K569" s="53"/>
      <c r="L569" s="53"/>
      <c r="M569" s="53"/>
      <c r="N569" s="53"/>
      <c r="O569" s="53"/>
      <c r="P569" s="53"/>
    </row>
    <row r="570" spans="1:16" ht="7.9" customHeight="1">
      <c r="A570" s="53"/>
      <c r="B570" s="53"/>
      <c r="C570" s="53"/>
      <c r="D570" s="53"/>
      <c r="E570" s="53"/>
      <c r="F570" s="53"/>
      <c r="G570" s="53"/>
      <c r="H570" s="53"/>
      <c r="I570" s="53"/>
      <c r="J570" s="53"/>
      <c r="K570" s="53"/>
      <c r="L570" s="53"/>
      <c r="M570" s="53"/>
      <c r="N570" s="53"/>
      <c r="O570" s="53"/>
      <c r="P570" s="53"/>
    </row>
    <row r="571" spans="1:16" ht="7.9" customHeight="1">
      <c r="A571" s="53"/>
      <c r="B571" s="53"/>
      <c r="C571" s="53"/>
      <c r="D571" s="53"/>
      <c r="E571" s="53"/>
      <c r="F571" s="53"/>
      <c r="G571" s="53"/>
      <c r="H571" s="53"/>
      <c r="I571" s="53"/>
      <c r="J571" s="53"/>
      <c r="K571" s="53"/>
      <c r="L571" s="53"/>
      <c r="M571" s="53"/>
      <c r="N571" s="53"/>
      <c r="O571" s="53"/>
      <c r="P571" s="53"/>
    </row>
    <row r="572" spans="1:16" ht="7.9" customHeight="1">
      <c r="A572" s="53"/>
      <c r="B572" s="53"/>
      <c r="C572" s="53"/>
      <c r="D572" s="53"/>
      <c r="E572" s="53"/>
      <c r="F572" s="53"/>
      <c r="G572" s="53"/>
      <c r="H572" s="53"/>
      <c r="I572" s="53"/>
      <c r="J572" s="53"/>
      <c r="K572" s="53"/>
      <c r="L572" s="53"/>
      <c r="M572" s="53"/>
      <c r="N572" s="53"/>
      <c r="O572" s="53"/>
      <c r="P572" s="53"/>
    </row>
    <row r="573" spans="1:16" ht="7.9" customHeight="1">
      <c r="A573" s="53"/>
      <c r="B573" s="53"/>
      <c r="C573" s="53"/>
      <c r="D573" s="53"/>
      <c r="E573" s="53"/>
      <c r="F573" s="53"/>
      <c r="G573" s="53"/>
      <c r="H573" s="53"/>
      <c r="I573" s="53"/>
      <c r="J573" s="53"/>
      <c r="K573" s="53"/>
      <c r="L573" s="53"/>
      <c r="M573" s="53"/>
      <c r="N573" s="53"/>
      <c r="O573" s="53"/>
      <c r="P573" s="53"/>
    </row>
    <row r="574" spans="1:16" ht="7.9" customHeight="1">
      <c r="A574" s="53"/>
      <c r="B574" s="53"/>
      <c r="C574" s="53"/>
      <c r="D574" s="53"/>
      <c r="E574" s="53"/>
      <c r="F574" s="53"/>
      <c r="G574" s="53"/>
      <c r="H574" s="53"/>
      <c r="I574" s="53"/>
      <c r="J574" s="53"/>
      <c r="K574" s="53"/>
      <c r="L574" s="53"/>
      <c r="M574" s="53"/>
      <c r="N574" s="53"/>
      <c r="O574" s="53"/>
      <c r="P574" s="53"/>
    </row>
    <row r="575" spans="1:16" ht="7.9" customHeight="1">
      <c r="A575" s="53"/>
      <c r="B575" s="53"/>
      <c r="C575" s="53"/>
      <c r="D575" s="53"/>
      <c r="E575" s="53"/>
      <c r="F575" s="53"/>
      <c r="G575" s="53"/>
      <c r="H575" s="53"/>
      <c r="I575" s="53"/>
      <c r="J575" s="53"/>
      <c r="K575" s="53"/>
      <c r="L575" s="53"/>
      <c r="M575" s="53"/>
      <c r="N575" s="53"/>
      <c r="O575" s="53"/>
      <c r="P575" s="53"/>
    </row>
    <row r="576" spans="1:16" ht="7.9" customHeight="1">
      <c r="A576" s="53"/>
      <c r="B576" s="53"/>
      <c r="C576" s="53"/>
      <c r="D576" s="53"/>
      <c r="E576" s="53"/>
      <c r="F576" s="53"/>
      <c r="G576" s="53"/>
      <c r="H576" s="53"/>
      <c r="I576" s="53"/>
      <c r="J576" s="53"/>
      <c r="K576" s="53"/>
      <c r="L576" s="53"/>
      <c r="M576" s="53"/>
      <c r="N576" s="53"/>
      <c r="O576" s="53"/>
      <c r="P576" s="53"/>
    </row>
    <row r="577" spans="1:16" ht="7.9" customHeight="1">
      <c r="A577" s="53"/>
      <c r="B577" s="53"/>
      <c r="C577" s="53"/>
      <c r="D577" s="53"/>
      <c r="E577" s="53"/>
      <c r="F577" s="53"/>
      <c r="G577" s="53"/>
      <c r="H577" s="53"/>
      <c r="I577" s="53"/>
      <c r="J577" s="53"/>
      <c r="K577" s="53"/>
      <c r="L577" s="53"/>
      <c r="M577" s="53"/>
      <c r="N577" s="53"/>
      <c r="O577" s="53"/>
      <c r="P577" s="53"/>
    </row>
    <row r="578" spans="1:16" ht="7.9" customHeight="1">
      <c r="A578" s="53"/>
      <c r="B578" s="53"/>
      <c r="C578" s="53"/>
      <c r="D578" s="53"/>
      <c r="E578" s="53"/>
      <c r="F578" s="53"/>
      <c r="G578" s="53"/>
      <c r="H578" s="53"/>
      <c r="I578" s="53"/>
      <c r="J578" s="53"/>
      <c r="K578" s="53"/>
      <c r="L578" s="53"/>
      <c r="M578" s="53"/>
      <c r="N578" s="53"/>
      <c r="O578" s="53"/>
      <c r="P578" s="53"/>
    </row>
    <row r="579" spans="1:16" ht="7.9" customHeight="1">
      <c r="A579" s="53"/>
      <c r="B579" s="53"/>
      <c r="C579" s="53"/>
      <c r="D579" s="53"/>
      <c r="E579" s="53"/>
      <c r="F579" s="53"/>
      <c r="G579" s="53"/>
      <c r="H579" s="53"/>
      <c r="I579" s="53"/>
      <c r="J579" s="53"/>
      <c r="K579" s="53"/>
      <c r="L579" s="53"/>
      <c r="M579" s="53"/>
      <c r="N579" s="53"/>
      <c r="O579" s="53"/>
      <c r="P579" s="53"/>
    </row>
    <row r="580" spans="1:16" ht="7.9" customHeight="1">
      <c r="A580" s="53"/>
      <c r="B580" s="53"/>
      <c r="C580" s="53"/>
      <c r="D580" s="53"/>
      <c r="E580" s="53"/>
      <c r="F580" s="53"/>
      <c r="G580" s="53"/>
      <c r="H580" s="53"/>
      <c r="I580" s="53"/>
      <c r="J580" s="53"/>
      <c r="K580" s="53"/>
      <c r="L580" s="53"/>
      <c r="M580" s="53"/>
      <c r="N580" s="53"/>
      <c r="O580" s="53"/>
      <c r="P580" s="53"/>
    </row>
    <row r="581" spans="1:16" ht="7.9" customHeight="1">
      <c r="A581" s="53"/>
      <c r="B581" s="53"/>
      <c r="C581" s="53"/>
      <c r="D581" s="53"/>
      <c r="E581" s="53"/>
      <c r="F581" s="53"/>
      <c r="G581" s="53"/>
      <c r="H581" s="53"/>
      <c r="I581" s="53"/>
      <c r="J581" s="53"/>
      <c r="K581" s="53"/>
      <c r="L581" s="53"/>
      <c r="M581" s="53"/>
      <c r="N581" s="53"/>
      <c r="O581" s="53"/>
      <c r="P581" s="53"/>
    </row>
    <row r="582" spans="1:16" ht="7.9" customHeight="1">
      <c r="A582" s="53"/>
      <c r="B582" s="53"/>
      <c r="C582" s="53"/>
      <c r="D582" s="53"/>
      <c r="E582" s="53"/>
      <c r="F582" s="53"/>
      <c r="G582" s="53"/>
      <c r="H582" s="53"/>
      <c r="I582" s="53"/>
      <c r="J582" s="53"/>
      <c r="K582" s="53"/>
      <c r="L582" s="53"/>
      <c r="M582" s="53"/>
      <c r="N582" s="53"/>
      <c r="O582" s="53"/>
      <c r="P582" s="53"/>
    </row>
    <row r="583" spans="1:16" ht="7.9" customHeight="1">
      <c r="A583" s="53"/>
      <c r="B583" s="53"/>
      <c r="C583" s="53"/>
      <c r="D583" s="53"/>
      <c r="E583" s="53"/>
      <c r="F583" s="53"/>
      <c r="G583" s="53"/>
      <c r="H583" s="53"/>
      <c r="I583" s="53"/>
      <c r="J583" s="53"/>
      <c r="K583" s="53"/>
      <c r="L583" s="53"/>
      <c r="M583" s="53"/>
      <c r="N583" s="53"/>
      <c r="O583" s="53"/>
      <c r="P583" s="53"/>
    </row>
    <row r="584" spans="1:16" ht="7.9" customHeight="1">
      <c r="A584" s="53"/>
      <c r="B584" s="53"/>
      <c r="C584" s="53"/>
      <c r="D584" s="53"/>
      <c r="E584" s="53"/>
      <c r="F584" s="53"/>
      <c r="G584" s="53"/>
      <c r="H584" s="53"/>
      <c r="I584" s="53"/>
      <c r="J584" s="53"/>
      <c r="K584" s="53"/>
      <c r="L584" s="53"/>
      <c r="M584" s="53"/>
      <c r="N584" s="53"/>
      <c r="O584" s="53"/>
      <c r="P584" s="53"/>
    </row>
    <row r="585" spans="1:16" ht="7.9" customHeight="1">
      <c r="A585" s="53"/>
      <c r="B585" s="53"/>
      <c r="C585" s="53"/>
      <c r="D585" s="53"/>
      <c r="E585" s="53"/>
      <c r="F585" s="53"/>
      <c r="G585" s="53"/>
      <c r="H585" s="53"/>
      <c r="I585" s="53"/>
      <c r="J585" s="53"/>
      <c r="K585" s="53"/>
      <c r="L585" s="53"/>
      <c r="M585" s="53"/>
      <c r="N585" s="53"/>
      <c r="O585" s="53"/>
      <c r="P585" s="53"/>
    </row>
    <row r="586" spans="1:16" ht="7.9" customHeight="1">
      <c r="A586" s="53"/>
      <c r="B586" s="53"/>
      <c r="C586" s="53"/>
      <c r="D586" s="53"/>
      <c r="E586" s="53"/>
      <c r="F586" s="53"/>
      <c r="G586" s="53"/>
      <c r="H586" s="53"/>
      <c r="I586" s="53"/>
      <c r="J586" s="53"/>
      <c r="K586" s="53"/>
      <c r="L586" s="53"/>
      <c r="M586" s="53"/>
      <c r="N586" s="53"/>
      <c r="O586" s="53"/>
      <c r="P586" s="53"/>
    </row>
    <row r="587" spans="1:16" ht="7.9" customHeight="1">
      <c r="A587" s="53"/>
      <c r="B587" s="53"/>
      <c r="C587" s="53"/>
      <c r="D587" s="53"/>
      <c r="E587" s="53"/>
      <c r="F587" s="53"/>
      <c r="G587" s="53"/>
      <c r="H587" s="53"/>
      <c r="I587" s="53"/>
      <c r="J587" s="53"/>
      <c r="K587" s="53"/>
      <c r="L587" s="53"/>
      <c r="M587" s="53"/>
      <c r="N587" s="53"/>
      <c r="O587" s="53"/>
      <c r="P587" s="53"/>
    </row>
    <row r="588" spans="1:16" ht="7.9" customHeight="1">
      <c r="A588" s="53"/>
      <c r="B588" s="53"/>
      <c r="C588" s="53"/>
      <c r="D588" s="53"/>
      <c r="E588" s="53"/>
      <c r="F588" s="53"/>
      <c r="G588" s="53"/>
      <c r="H588" s="53"/>
      <c r="I588" s="53"/>
      <c r="J588" s="53"/>
      <c r="K588" s="53"/>
      <c r="L588" s="53"/>
      <c r="M588" s="53"/>
      <c r="N588" s="53"/>
      <c r="O588" s="53"/>
      <c r="P588" s="53"/>
    </row>
    <row r="589" spans="1:16" ht="7.9" customHeight="1">
      <c r="A589" s="53"/>
      <c r="B589" s="53"/>
      <c r="C589" s="53"/>
      <c r="D589" s="53"/>
      <c r="E589" s="53"/>
      <c r="F589" s="53"/>
      <c r="G589" s="53"/>
      <c r="H589" s="53"/>
      <c r="I589" s="53"/>
      <c r="J589" s="53"/>
      <c r="K589" s="53"/>
      <c r="L589" s="53"/>
      <c r="M589" s="53"/>
      <c r="N589" s="53"/>
      <c r="O589" s="53"/>
      <c r="P589" s="53"/>
    </row>
    <row r="590" spans="1:16" ht="7.9" customHeight="1">
      <c r="A590" s="53"/>
      <c r="B590" s="53"/>
      <c r="C590" s="53"/>
      <c r="D590" s="53"/>
      <c r="E590" s="53"/>
      <c r="F590" s="53"/>
      <c r="G590" s="53"/>
      <c r="H590" s="53"/>
      <c r="I590" s="53"/>
      <c r="J590" s="53"/>
      <c r="K590" s="53"/>
      <c r="L590" s="53"/>
      <c r="M590" s="53"/>
      <c r="N590" s="53"/>
      <c r="O590" s="53"/>
      <c r="P590" s="53"/>
    </row>
    <row r="591" spans="1:16" ht="7.9" customHeight="1">
      <c r="A591" s="53"/>
      <c r="B591" s="53"/>
      <c r="C591" s="53"/>
      <c r="D591" s="53"/>
      <c r="E591" s="53"/>
      <c r="F591" s="53"/>
      <c r="G591" s="53"/>
      <c r="H591" s="53"/>
      <c r="I591" s="53"/>
      <c r="J591" s="53"/>
      <c r="K591" s="53"/>
      <c r="L591" s="53"/>
      <c r="M591" s="53"/>
      <c r="N591" s="53"/>
      <c r="O591" s="53"/>
      <c r="P591" s="53"/>
    </row>
    <row r="592" spans="1:16" ht="7.9" customHeight="1">
      <c r="A592" s="53"/>
      <c r="B592" s="53"/>
      <c r="C592" s="53"/>
      <c r="D592" s="53"/>
      <c r="E592" s="53"/>
      <c r="F592" s="53"/>
      <c r="G592" s="53"/>
      <c r="H592" s="53"/>
      <c r="I592" s="53"/>
      <c r="J592" s="53"/>
      <c r="K592" s="53"/>
      <c r="L592" s="53"/>
      <c r="M592" s="53"/>
      <c r="N592" s="53"/>
      <c r="O592" s="53"/>
      <c r="P592" s="53"/>
    </row>
    <row r="593" spans="1:16" ht="7.9" customHeight="1">
      <c r="A593" s="53"/>
      <c r="B593" s="53"/>
      <c r="C593" s="53"/>
      <c r="D593" s="53"/>
      <c r="E593" s="53"/>
      <c r="F593" s="53"/>
      <c r="G593" s="53"/>
      <c r="H593" s="53"/>
      <c r="I593" s="53"/>
      <c r="J593" s="53"/>
      <c r="K593" s="53"/>
      <c r="L593" s="53"/>
      <c r="M593" s="53"/>
      <c r="N593" s="53"/>
      <c r="O593" s="53"/>
      <c r="P593" s="53"/>
    </row>
    <row r="594" spans="1:16" ht="7.9" customHeight="1">
      <c r="A594" s="53"/>
      <c r="B594" s="53"/>
      <c r="C594" s="53"/>
      <c r="D594" s="53"/>
      <c r="E594" s="53"/>
      <c r="F594" s="53"/>
      <c r="G594" s="53"/>
      <c r="H594" s="53"/>
      <c r="I594" s="53"/>
      <c r="J594" s="53"/>
      <c r="K594" s="53"/>
      <c r="L594" s="53"/>
      <c r="M594" s="53"/>
      <c r="N594" s="53"/>
      <c r="O594" s="53"/>
      <c r="P594" s="53"/>
    </row>
    <row r="595" spans="1:16" ht="7.9" customHeight="1">
      <c r="A595" s="53"/>
      <c r="B595" s="53"/>
      <c r="C595" s="53"/>
      <c r="D595" s="53"/>
      <c r="E595" s="53"/>
      <c r="F595" s="53"/>
      <c r="G595" s="53"/>
      <c r="H595" s="53"/>
      <c r="I595" s="53"/>
      <c r="J595" s="53"/>
      <c r="K595" s="53"/>
      <c r="L595" s="53"/>
      <c r="M595" s="53"/>
      <c r="N595" s="53"/>
      <c r="O595" s="53"/>
      <c r="P595" s="53"/>
    </row>
    <row r="596" spans="1:16" ht="7.9" customHeight="1">
      <c r="A596" s="53"/>
      <c r="B596" s="53"/>
      <c r="C596" s="53"/>
      <c r="D596" s="53"/>
      <c r="E596" s="53"/>
      <c r="F596" s="53"/>
      <c r="G596" s="53"/>
      <c r="H596" s="53"/>
      <c r="I596" s="53"/>
      <c r="J596" s="53"/>
      <c r="K596" s="53"/>
      <c r="L596" s="53"/>
      <c r="M596" s="53"/>
      <c r="N596" s="53"/>
      <c r="O596" s="53"/>
      <c r="P596" s="53"/>
    </row>
    <row r="597" spans="1:16" ht="7.9" customHeight="1">
      <c r="A597" s="53"/>
      <c r="B597" s="53"/>
      <c r="C597" s="53"/>
      <c r="D597" s="53"/>
      <c r="E597" s="53"/>
      <c r="F597" s="53"/>
      <c r="G597" s="53"/>
      <c r="H597" s="53"/>
      <c r="I597" s="53"/>
      <c r="J597" s="53"/>
      <c r="K597" s="53"/>
      <c r="L597" s="53"/>
      <c r="M597" s="53"/>
      <c r="N597" s="53"/>
      <c r="O597" s="53"/>
      <c r="P597" s="53"/>
    </row>
    <row r="598" spans="1:16" ht="7.9" customHeight="1">
      <c r="A598" s="53"/>
      <c r="B598" s="53"/>
      <c r="C598" s="53"/>
      <c r="D598" s="53"/>
      <c r="E598" s="53"/>
      <c r="F598" s="53"/>
      <c r="G598" s="53"/>
      <c r="H598" s="53"/>
      <c r="I598" s="53"/>
      <c r="J598" s="53"/>
      <c r="K598" s="53"/>
      <c r="L598" s="53"/>
      <c r="M598" s="53"/>
      <c r="N598" s="53"/>
      <c r="O598" s="53"/>
      <c r="P598" s="53"/>
    </row>
    <row r="599" spans="1:16" ht="7.9" customHeight="1">
      <c r="A599" s="53"/>
      <c r="B599" s="53"/>
      <c r="C599" s="53"/>
      <c r="D599" s="53"/>
      <c r="E599" s="53"/>
      <c r="F599" s="53"/>
      <c r="G599" s="53"/>
      <c r="H599" s="53"/>
      <c r="I599" s="53"/>
      <c r="J599" s="53"/>
      <c r="K599" s="53"/>
      <c r="L599" s="53"/>
      <c r="M599" s="53"/>
      <c r="N599" s="53"/>
      <c r="O599" s="53"/>
      <c r="P599" s="53"/>
    </row>
    <row r="600" spans="1:16" ht="7.9" customHeight="1">
      <c r="A600" s="53"/>
      <c r="B600" s="53"/>
      <c r="C600" s="53"/>
      <c r="D600" s="53"/>
      <c r="E600" s="53"/>
      <c r="F600" s="53"/>
      <c r="G600" s="53"/>
      <c r="H600" s="53"/>
      <c r="I600" s="53"/>
      <c r="J600" s="53"/>
      <c r="K600" s="53"/>
      <c r="L600" s="53"/>
      <c r="M600" s="53"/>
      <c r="N600" s="53"/>
      <c r="O600" s="53"/>
      <c r="P600" s="53"/>
    </row>
    <row r="601" spans="1:16" ht="7.9" customHeight="1">
      <c r="A601" s="53"/>
      <c r="B601" s="53"/>
      <c r="C601" s="53"/>
      <c r="D601" s="53"/>
      <c r="E601" s="53"/>
      <c r="F601" s="53"/>
      <c r="G601" s="53"/>
      <c r="H601" s="53"/>
      <c r="I601" s="53"/>
      <c r="J601" s="53"/>
      <c r="K601" s="53"/>
      <c r="L601" s="53"/>
      <c r="M601" s="53"/>
      <c r="N601" s="53"/>
      <c r="O601" s="53"/>
      <c r="P601" s="53"/>
    </row>
    <row r="602" spans="1:16" ht="7.9" customHeight="1">
      <c r="A602" s="53"/>
      <c r="B602" s="53"/>
      <c r="C602" s="53"/>
      <c r="D602" s="53"/>
      <c r="E602" s="53"/>
      <c r="F602" s="53"/>
      <c r="G602" s="53"/>
      <c r="H602" s="53"/>
      <c r="I602" s="53"/>
      <c r="J602" s="53"/>
      <c r="K602" s="53"/>
      <c r="L602" s="53"/>
      <c r="M602" s="53"/>
      <c r="N602" s="53"/>
      <c r="O602" s="53"/>
      <c r="P602" s="53"/>
    </row>
    <row r="603" spans="1:16" ht="7.9" customHeight="1">
      <c r="A603" s="53"/>
      <c r="B603" s="53"/>
      <c r="C603" s="53"/>
      <c r="D603" s="53"/>
      <c r="E603" s="53"/>
      <c r="F603" s="53"/>
      <c r="G603" s="53"/>
      <c r="H603" s="53"/>
      <c r="I603" s="53"/>
      <c r="J603" s="53"/>
      <c r="K603" s="53"/>
      <c r="L603" s="53"/>
      <c r="M603" s="53"/>
      <c r="N603" s="53"/>
      <c r="O603" s="53"/>
      <c r="P603" s="53"/>
    </row>
    <row r="604" spans="1:16" ht="7.9" customHeight="1">
      <c r="A604" s="53"/>
      <c r="B604" s="53"/>
      <c r="C604" s="53"/>
      <c r="D604" s="53"/>
      <c r="E604" s="53"/>
      <c r="F604" s="53"/>
      <c r="G604" s="53"/>
      <c r="H604" s="53"/>
      <c r="I604" s="53"/>
      <c r="J604" s="53"/>
      <c r="K604" s="53"/>
      <c r="L604" s="53"/>
      <c r="M604" s="53"/>
      <c r="N604" s="53"/>
      <c r="O604" s="53"/>
      <c r="P604" s="53"/>
    </row>
    <row r="605" spans="1:16" ht="7.9" customHeight="1">
      <c r="A605" s="53"/>
      <c r="B605" s="53"/>
      <c r="C605" s="53"/>
      <c r="D605" s="53"/>
      <c r="E605" s="53"/>
      <c r="F605" s="53"/>
      <c r="G605" s="53"/>
      <c r="H605" s="53"/>
      <c r="I605" s="53"/>
      <c r="J605" s="53"/>
      <c r="K605" s="53"/>
      <c r="L605" s="53"/>
      <c r="M605" s="53"/>
      <c r="N605" s="53"/>
      <c r="O605" s="53"/>
      <c r="P605" s="53"/>
    </row>
    <row r="606" spans="1:16" ht="7.9" customHeight="1">
      <c r="A606" s="53"/>
      <c r="B606" s="53"/>
      <c r="C606" s="53"/>
      <c r="D606" s="53"/>
      <c r="E606" s="53"/>
      <c r="F606" s="53"/>
      <c r="G606" s="53"/>
      <c r="H606" s="53"/>
      <c r="I606" s="53"/>
      <c r="J606" s="53"/>
      <c r="K606" s="53"/>
      <c r="L606" s="53"/>
      <c r="M606" s="53"/>
      <c r="N606" s="53"/>
      <c r="O606" s="53"/>
      <c r="P606" s="53"/>
    </row>
    <row r="607" spans="1:16" ht="7.9" customHeight="1">
      <c r="A607" s="53"/>
      <c r="B607" s="53"/>
      <c r="C607" s="53"/>
      <c r="D607" s="53"/>
      <c r="E607" s="53"/>
      <c r="F607" s="53"/>
      <c r="G607" s="53"/>
      <c r="H607" s="53"/>
      <c r="I607" s="53"/>
      <c r="J607" s="53"/>
      <c r="K607" s="53"/>
      <c r="L607" s="53"/>
      <c r="M607" s="53"/>
      <c r="N607" s="53"/>
      <c r="O607" s="53"/>
      <c r="P607" s="53"/>
    </row>
    <row r="608" spans="1:16" ht="7.9" customHeight="1">
      <c r="A608" s="53"/>
      <c r="B608" s="53"/>
      <c r="C608" s="53"/>
      <c r="D608" s="53"/>
      <c r="E608" s="53"/>
      <c r="F608" s="53"/>
      <c r="G608" s="53"/>
      <c r="H608" s="53"/>
      <c r="I608" s="53"/>
      <c r="J608" s="53"/>
      <c r="K608" s="53"/>
      <c r="L608" s="53"/>
      <c r="M608" s="53"/>
      <c r="N608" s="53"/>
      <c r="O608" s="53"/>
      <c r="P608" s="53"/>
    </row>
    <row r="609" spans="1:16" ht="7.9" customHeight="1">
      <c r="A609" s="53"/>
      <c r="B609" s="53"/>
      <c r="C609" s="53"/>
      <c r="D609" s="53"/>
      <c r="E609" s="53"/>
      <c r="F609" s="53"/>
      <c r="G609" s="53"/>
      <c r="H609" s="53"/>
      <c r="I609" s="53"/>
      <c r="J609" s="53"/>
      <c r="K609" s="53"/>
      <c r="L609" s="53"/>
      <c r="M609" s="53"/>
      <c r="N609" s="53"/>
      <c r="O609" s="53"/>
      <c r="P609" s="53"/>
    </row>
    <row r="610" spans="1:16" ht="7.9" customHeight="1">
      <c r="A610" s="53"/>
      <c r="B610" s="53"/>
      <c r="C610" s="53"/>
      <c r="D610" s="53"/>
      <c r="E610" s="53"/>
      <c r="F610" s="53"/>
      <c r="G610" s="53"/>
      <c r="H610" s="53"/>
      <c r="I610" s="53"/>
      <c r="J610" s="53"/>
      <c r="K610" s="53"/>
      <c r="L610" s="53"/>
      <c r="M610" s="53"/>
      <c r="N610" s="53"/>
      <c r="O610" s="53"/>
      <c r="P610" s="53"/>
    </row>
    <row r="611" spans="1:16" ht="7.9" customHeight="1">
      <c r="A611" s="53"/>
      <c r="B611" s="53"/>
      <c r="C611" s="53"/>
      <c r="D611" s="53"/>
      <c r="E611" s="53"/>
      <c r="F611" s="53"/>
      <c r="G611" s="53"/>
      <c r="H611" s="53"/>
      <c r="I611" s="53"/>
      <c r="J611" s="53"/>
      <c r="K611" s="53"/>
      <c r="L611" s="53"/>
      <c r="M611" s="53"/>
      <c r="N611" s="53"/>
      <c r="O611" s="53"/>
      <c r="P611" s="53"/>
    </row>
    <row r="612" spans="1:16" ht="7.9" customHeight="1">
      <c r="A612" s="53"/>
      <c r="B612" s="53"/>
      <c r="C612" s="53"/>
      <c r="D612" s="53"/>
      <c r="E612" s="53"/>
      <c r="F612" s="53"/>
      <c r="G612" s="53"/>
      <c r="H612" s="53"/>
      <c r="I612" s="53"/>
      <c r="J612" s="53"/>
      <c r="K612" s="53"/>
      <c r="L612" s="53"/>
      <c r="M612" s="53"/>
      <c r="N612" s="53"/>
      <c r="O612" s="53"/>
      <c r="P612" s="53"/>
    </row>
    <row r="613" spans="1:16" ht="7.9" customHeight="1">
      <c r="A613" s="53"/>
      <c r="B613" s="53"/>
      <c r="C613" s="53"/>
      <c r="D613" s="53"/>
      <c r="E613" s="53"/>
      <c r="F613" s="53"/>
      <c r="G613" s="53"/>
      <c r="H613" s="53"/>
      <c r="I613" s="53"/>
      <c r="J613" s="53"/>
      <c r="K613" s="53"/>
      <c r="L613" s="53"/>
      <c r="M613" s="53"/>
      <c r="N613" s="53"/>
      <c r="O613" s="53"/>
      <c r="P613" s="53"/>
    </row>
    <row r="614" spans="1:16" ht="7.9" customHeight="1">
      <c r="A614" s="53"/>
      <c r="B614" s="53"/>
      <c r="C614" s="53"/>
      <c r="D614" s="53"/>
      <c r="E614" s="53"/>
      <c r="F614" s="53"/>
      <c r="G614" s="53"/>
      <c r="H614" s="53"/>
      <c r="I614" s="53"/>
      <c r="J614" s="53"/>
      <c r="K614" s="53"/>
      <c r="L614" s="53"/>
      <c r="M614" s="53"/>
      <c r="N614" s="53"/>
      <c r="O614" s="53"/>
      <c r="P614" s="53"/>
    </row>
    <row r="615" spans="1:16" ht="7.9" customHeight="1">
      <c r="A615" s="53"/>
      <c r="B615" s="53"/>
      <c r="C615" s="53"/>
      <c r="D615" s="53"/>
      <c r="E615" s="53"/>
      <c r="F615" s="53"/>
      <c r="G615" s="53"/>
      <c r="H615" s="53"/>
      <c r="I615" s="53"/>
      <c r="J615" s="53"/>
      <c r="K615" s="53"/>
      <c r="L615" s="53"/>
      <c r="M615" s="53"/>
      <c r="N615" s="53"/>
      <c r="O615" s="53"/>
      <c r="P615" s="53"/>
    </row>
    <row r="616" spans="1:16" ht="7.9" customHeight="1">
      <c r="A616" s="53"/>
      <c r="B616" s="53"/>
      <c r="C616" s="53"/>
      <c r="D616" s="53"/>
      <c r="E616" s="53"/>
      <c r="F616" s="53"/>
      <c r="G616" s="53"/>
      <c r="H616" s="53"/>
      <c r="I616" s="53"/>
      <c r="J616" s="53"/>
      <c r="K616" s="53"/>
      <c r="L616" s="53"/>
      <c r="M616" s="53"/>
      <c r="N616" s="53"/>
      <c r="O616" s="53"/>
      <c r="P616" s="53"/>
    </row>
    <row r="617" spans="1:16" ht="7.9" customHeight="1">
      <c r="A617" s="53"/>
      <c r="B617" s="53"/>
      <c r="C617" s="53"/>
      <c r="D617" s="53"/>
      <c r="E617" s="53"/>
      <c r="F617" s="53"/>
      <c r="G617" s="53"/>
      <c r="H617" s="53"/>
      <c r="I617" s="53"/>
      <c r="J617" s="53"/>
      <c r="K617" s="53"/>
      <c r="L617" s="53"/>
      <c r="M617" s="53"/>
      <c r="N617" s="53"/>
      <c r="O617" s="53"/>
      <c r="P617" s="53"/>
    </row>
    <row r="618" spans="1:16" ht="7.9" customHeight="1">
      <c r="A618" s="53"/>
      <c r="B618" s="53"/>
      <c r="C618" s="53"/>
      <c r="D618" s="53"/>
      <c r="E618" s="53"/>
      <c r="F618" s="53"/>
      <c r="G618" s="53"/>
      <c r="H618" s="53"/>
      <c r="I618" s="53"/>
      <c r="J618" s="53"/>
      <c r="K618" s="53"/>
      <c r="L618" s="53"/>
      <c r="M618" s="53"/>
      <c r="N618" s="53"/>
      <c r="O618" s="53"/>
      <c r="P618" s="53"/>
    </row>
    <row r="619" spans="1:16" ht="7.9" customHeight="1">
      <c r="A619" s="53"/>
      <c r="B619" s="53"/>
      <c r="C619" s="53"/>
      <c r="D619" s="53"/>
      <c r="E619" s="53"/>
      <c r="F619" s="53"/>
      <c r="G619" s="53"/>
      <c r="H619" s="53"/>
      <c r="I619" s="53"/>
      <c r="J619" s="53"/>
      <c r="K619" s="53"/>
      <c r="L619" s="53"/>
      <c r="M619" s="53"/>
      <c r="N619" s="53"/>
      <c r="O619" s="53"/>
      <c r="P619" s="53"/>
    </row>
    <row r="620" spans="1:16" ht="7.15" customHeight="1">
      <c r="A620" s="53"/>
      <c r="B620" s="53"/>
      <c r="C620" s="53"/>
      <c r="D620" s="53"/>
      <c r="E620" s="53"/>
      <c r="F620" s="53"/>
      <c r="G620" s="53"/>
      <c r="H620" s="53"/>
      <c r="I620" s="53"/>
      <c r="J620" s="53"/>
      <c r="K620" s="53"/>
      <c r="L620" s="53"/>
      <c r="M620" s="53"/>
      <c r="N620" s="53"/>
      <c r="O620" s="53"/>
      <c r="P620" s="53"/>
    </row>
    <row r="621" spans="1:16" ht="7.15" customHeight="1">
      <c r="A621" s="53"/>
      <c r="B621" s="53"/>
      <c r="C621" s="53"/>
      <c r="D621" s="53"/>
      <c r="E621" s="53"/>
      <c r="F621" s="53"/>
      <c r="G621" s="53"/>
      <c r="H621" s="53"/>
      <c r="I621" s="53"/>
      <c r="J621" s="53"/>
      <c r="K621" s="53"/>
      <c r="L621" s="53"/>
      <c r="M621" s="53"/>
      <c r="N621" s="53"/>
      <c r="O621" s="53"/>
      <c r="P621" s="53"/>
    </row>
    <row r="622" spans="1:16" ht="7.15" customHeight="1">
      <c r="A622" s="53"/>
      <c r="B622" s="53"/>
      <c r="C622" s="53"/>
      <c r="D622" s="53"/>
      <c r="E622" s="53"/>
      <c r="F622" s="53"/>
      <c r="G622" s="53"/>
      <c r="H622" s="53"/>
      <c r="I622" s="53"/>
      <c r="J622" s="53"/>
      <c r="K622" s="53"/>
      <c r="L622" s="53"/>
      <c r="M622" s="53"/>
      <c r="N622" s="53"/>
      <c r="O622" s="53"/>
      <c r="P622" s="53"/>
    </row>
    <row r="623" spans="1:16" ht="7.15" customHeight="1">
      <c r="A623" s="53"/>
      <c r="B623" s="53"/>
      <c r="C623" s="53"/>
      <c r="D623" s="53"/>
      <c r="E623" s="53"/>
      <c r="F623" s="53"/>
      <c r="G623" s="53"/>
      <c r="H623" s="53"/>
      <c r="I623" s="53"/>
      <c r="J623" s="53"/>
      <c r="K623" s="53"/>
      <c r="L623" s="53"/>
      <c r="M623" s="53"/>
      <c r="N623" s="53"/>
      <c r="O623" s="53"/>
      <c r="P623" s="53"/>
    </row>
    <row r="624" spans="1:16" ht="7.15" customHeight="1">
      <c r="A624" s="53"/>
      <c r="B624" s="53"/>
      <c r="C624" s="53"/>
      <c r="D624" s="53"/>
      <c r="E624" s="53"/>
      <c r="F624" s="53"/>
      <c r="G624" s="53"/>
      <c r="H624" s="53"/>
      <c r="I624" s="53"/>
      <c r="J624" s="53"/>
      <c r="K624" s="53"/>
      <c r="L624" s="53"/>
      <c r="M624" s="53"/>
      <c r="N624" s="53"/>
      <c r="O624" s="53"/>
      <c r="P624" s="53"/>
    </row>
    <row r="625" spans="1:16" ht="7.15" customHeight="1">
      <c r="A625" s="53"/>
      <c r="B625" s="53"/>
      <c r="C625" s="53"/>
      <c r="D625" s="53"/>
      <c r="E625" s="53"/>
      <c r="F625" s="53"/>
      <c r="G625" s="53"/>
      <c r="H625" s="53"/>
      <c r="I625" s="53"/>
      <c r="J625" s="53"/>
      <c r="K625" s="53"/>
      <c r="L625" s="53"/>
      <c r="M625" s="53"/>
      <c r="N625" s="53"/>
      <c r="O625" s="53"/>
      <c r="P625" s="53"/>
    </row>
    <row r="626" spans="1:16" ht="7.15" customHeight="1">
      <c r="A626" s="53"/>
      <c r="B626" s="53"/>
      <c r="C626" s="53"/>
      <c r="D626" s="53"/>
      <c r="E626" s="53"/>
      <c r="F626" s="53"/>
      <c r="G626" s="53"/>
      <c r="H626" s="53"/>
      <c r="I626" s="53"/>
      <c r="J626" s="53"/>
      <c r="K626" s="53"/>
      <c r="L626" s="53"/>
      <c r="M626" s="53"/>
      <c r="N626" s="53"/>
      <c r="O626" s="53"/>
      <c r="P626" s="53"/>
    </row>
    <row r="627" spans="1:16" ht="7.15" customHeight="1">
      <c r="A627" s="53"/>
      <c r="B627" s="53"/>
      <c r="C627" s="53"/>
      <c r="D627" s="53"/>
      <c r="E627" s="53"/>
      <c r="F627" s="53"/>
      <c r="G627" s="53"/>
      <c r="H627" s="53"/>
      <c r="I627" s="53"/>
      <c r="J627" s="53"/>
      <c r="K627" s="53"/>
      <c r="L627" s="53"/>
      <c r="M627" s="53"/>
      <c r="N627" s="53"/>
      <c r="O627" s="53"/>
      <c r="P627" s="53"/>
    </row>
    <row r="628" spans="1:16" ht="7.15" customHeight="1">
      <c r="A628" s="53"/>
      <c r="B628" s="53"/>
      <c r="C628" s="53"/>
      <c r="D628" s="53"/>
      <c r="E628" s="53"/>
      <c r="F628" s="53"/>
      <c r="G628" s="53"/>
      <c r="H628" s="53"/>
      <c r="I628" s="53"/>
      <c r="J628" s="53"/>
      <c r="K628" s="53"/>
      <c r="L628" s="53"/>
      <c r="M628" s="53"/>
      <c r="N628" s="53"/>
      <c r="O628" s="53"/>
      <c r="P628" s="53"/>
    </row>
    <row r="629" spans="1:16" ht="7.15" customHeight="1">
      <c r="A629" s="53"/>
      <c r="B629" s="53"/>
      <c r="C629" s="53"/>
      <c r="D629" s="53"/>
      <c r="E629" s="53"/>
      <c r="F629" s="53"/>
      <c r="G629" s="53"/>
      <c r="H629" s="53"/>
      <c r="I629" s="53"/>
      <c r="J629" s="53"/>
      <c r="K629" s="53"/>
      <c r="L629" s="53"/>
      <c r="M629" s="53"/>
      <c r="N629" s="53"/>
      <c r="O629" s="53"/>
      <c r="P629" s="53"/>
    </row>
    <row r="630" spans="1:16" ht="7.15" customHeight="1">
      <c r="A630" s="53"/>
      <c r="B630" s="53"/>
      <c r="C630" s="53"/>
      <c r="D630" s="53"/>
      <c r="E630" s="53"/>
      <c r="F630" s="53"/>
      <c r="G630" s="53"/>
      <c r="H630" s="53"/>
      <c r="I630" s="53"/>
      <c r="J630" s="53"/>
      <c r="K630" s="53"/>
      <c r="L630" s="53"/>
      <c r="M630" s="53"/>
      <c r="N630" s="53"/>
      <c r="O630" s="53"/>
      <c r="P630" s="53"/>
    </row>
    <row r="631" spans="1:16" ht="7.15" customHeight="1">
      <c r="A631" s="53"/>
      <c r="B631" s="53"/>
      <c r="C631" s="53"/>
      <c r="D631" s="53"/>
      <c r="E631" s="53"/>
      <c r="F631" s="53"/>
      <c r="G631" s="53"/>
      <c r="H631" s="53"/>
      <c r="I631" s="53"/>
      <c r="J631" s="53"/>
      <c r="K631" s="53"/>
      <c r="L631" s="53"/>
      <c r="M631" s="53"/>
      <c r="N631" s="53"/>
      <c r="O631" s="53"/>
      <c r="P631" s="53"/>
    </row>
    <row r="632" spans="1:16" ht="7.15" customHeight="1">
      <c r="A632" s="53"/>
      <c r="B632" s="53"/>
      <c r="C632" s="53"/>
      <c r="D632" s="53"/>
      <c r="E632" s="53"/>
      <c r="F632" s="53"/>
      <c r="G632" s="53"/>
      <c r="H632" s="53"/>
      <c r="I632" s="53"/>
      <c r="J632" s="53"/>
      <c r="K632" s="53"/>
      <c r="L632" s="53"/>
      <c r="M632" s="53"/>
      <c r="N632" s="53"/>
      <c r="O632" s="53"/>
      <c r="P632" s="53"/>
    </row>
    <row r="633" spans="1:16" ht="7.15" customHeight="1">
      <c r="A633" s="53"/>
      <c r="B633" s="53"/>
      <c r="C633" s="53"/>
      <c r="D633" s="53"/>
      <c r="E633" s="53"/>
      <c r="F633" s="53"/>
      <c r="G633" s="53"/>
      <c r="H633" s="53"/>
      <c r="I633" s="53"/>
      <c r="J633" s="53"/>
      <c r="K633" s="53"/>
      <c r="L633" s="53"/>
      <c r="M633" s="53"/>
      <c r="N633" s="53"/>
      <c r="O633" s="53"/>
      <c r="P633" s="53"/>
    </row>
    <row r="634" spans="1:16" ht="7.15" customHeight="1">
      <c r="A634" s="53"/>
      <c r="B634" s="53"/>
      <c r="C634" s="53"/>
      <c r="D634" s="53"/>
      <c r="E634" s="53"/>
      <c r="F634" s="53"/>
      <c r="G634" s="53"/>
      <c r="H634" s="53"/>
      <c r="I634" s="53"/>
      <c r="J634" s="53"/>
      <c r="K634" s="53"/>
      <c r="L634" s="53"/>
      <c r="M634" s="53"/>
      <c r="N634" s="53"/>
      <c r="O634" s="53"/>
      <c r="P634" s="53"/>
    </row>
    <row r="635" spans="1:16" ht="7.15" customHeight="1">
      <c r="A635" s="53"/>
      <c r="B635" s="53"/>
      <c r="C635" s="53"/>
      <c r="D635" s="53"/>
      <c r="E635" s="53"/>
      <c r="F635" s="53"/>
      <c r="G635" s="53"/>
      <c r="H635" s="53"/>
      <c r="I635" s="53"/>
      <c r="J635" s="53"/>
      <c r="K635" s="53"/>
      <c r="L635" s="53"/>
      <c r="M635" s="53"/>
      <c r="N635" s="53"/>
      <c r="O635" s="53"/>
      <c r="P635" s="53"/>
    </row>
    <row r="636" spans="1:16" ht="7.15" customHeight="1">
      <c r="A636" s="53"/>
      <c r="B636" s="53"/>
      <c r="C636" s="53"/>
      <c r="D636" s="53"/>
      <c r="E636" s="53"/>
      <c r="F636" s="53"/>
      <c r="G636" s="53"/>
      <c r="H636" s="53"/>
      <c r="I636" s="53"/>
      <c r="J636" s="53"/>
      <c r="K636" s="53"/>
      <c r="L636" s="53"/>
      <c r="M636" s="53"/>
      <c r="N636" s="53"/>
      <c r="O636" s="53"/>
      <c r="P636" s="53"/>
    </row>
    <row r="637" spans="1:16" ht="7.15" customHeight="1">
      <c r="A637" s="53"/>
      <c r="B637" s="53"/>
      <c r="C637" s="53"/>
      <c r="D637" s="53"/>
      <c r="E637" s="53"/>
      <c r="F637" s="53"/>
      <c r="G637" s="53"/>
      <c r="H637" s="53"/>
      <c r="I637" s="53"/>
      <c r="J637" s="53"/>
      <c r="K637" s="53"/>
      <c r="L637" s="53"/>
      <c r="M637" s="53"/>
      <c r="N637" s="53"/>
      <c r="O637" s="53"/>
      <c r="P637" s="53"/>
    </row>
    <row r="638" spans="1:16" ht="7.15" customHeight="1">
      <c r="A638" s="53"/>
      <c r="B638" s="53"/>
      <c r="C638" s="53"/>
      <c r="D638" s="53"/>
      <c r="E638" s="53"/>
      <c r="F638" s="53"/>
      <c r="G638" s="53"/>
      <c r="H638" s="53"/>
      <c r="I638" s="53"/>
      <c r="J638" s="53"/>
      <c r="K638" s="53"/>
      <c r="L638" s="53"/>
      <c r="M638" s="53"/>
      <c r="N638" s="53"/>
      <c r="O638" s="53"/>
      <c r="P638" s="53"/>
    </row>
    <row r="639" spans="1:16" ht="7.15" customHeight="1">
      <c r="A639" s="53"/>
      <c r="B639" s="53"/>
      <c r="C639" s="53"/>
      <c r="D639" s="53"/>
      <c r="E639" s="53"/>
      <c r="F639" s="53"/>
      <c r="G639" s="53"/>
      <c r="H639" s="53"/>
      <c r="I639" s="53"/>
      <c r="J639" s="53"/>
      <c r="K639" s="53"/>
      <c r="L639" s="53"/>
      <c r="M639" s="53"/>
      <c r="N639" s="53"/>
      <c r="O639" s="53"/>
      <c r="P639" s="53"/>
    </row>
    <row r="640" spans="1:16" ht="7.15" customHeight="1">
      <c r="A640" s="53"/>
      <c r="B640" s="53"/>
      <c r="C640" s="53"/>
      <c r="D640" s="53"/>
      <c r="E640" s="53"/>
      <c r="F640" s="53"/>
      <c r="G640" s="53"/>
      <c r="H640" s="53"/>
      <c r="I640" s="53"/>
      <c r="J640" s="53"/>
      <c r="K640" s="53"/>
      <c r="L640" s="53"/>
      <c r="M640" s="53"/>
      <c r="N640" s="53"/>
      <c r="O640" s="53"/>
      <c r="P640" s="53"/>
    </row>
    <row r="641" spans="1:16" ht="7.15" customHeight="1">
      <c r="A641" s="53"/>
      <c r="B641" s="53"/>
      <c r="C641" s="53"/>
      <c r="D641" s="53"/>
      <c r="E641" s="53"/>
      <c r="F641" s="53"/>
      <c r="G641" s="53"/>
      <c r="H641" s="53"/>
      <c r="I641" s="53"/>
      <c r="J641" s="53"/>
      <c r="K641" s="53"/>
      <c r="L641" s="53"/>
      <c r="M641" s="53"/>
      <c r="N641" s="53"/>
      <c r="O641" s="53"/>
      <c r="P641" s="53"/>
    </row>
    <row r="642" spans="1:16" ht="7.15" customHeight="1">
      <c r="A642" s="53"/>
      <c r="B642" s="53"/>
      <c r="C642" s="53"/>
      <c r="D642" s="53"/>
      <c r="E642" s="53"/>
      <c r="F642" s="53"/>
      <c r="G642" s="53"/>
      <c r="H642" s="53"/>
      <c r="I642" s="53"/>
      <c r="J642" s="53"/>
      <c r="K642" s="53"/>
      <c r="L642" s="53"/>
      <c r="M642" s="53"/>
      <c r="N642" s="53"/>
      <c r="O642" s="53"/>
      <c r="P642" s="53"/>
    </row>
    <row r="643" spans="1:16" ht="7.15" customHeight="1">
      <c r="A643" s="53"/>
      <c r="B643" s="53"/>
      <c r="C643" s="53"/>
      <c r="D643" s="53"/>
      <c r="E643" s="53"/>
      <c r="F643" s="53"/>
      <c r="G643" s="53"/>
      <c r="H643" s="53"/>
      <c r="I643" s="53"/>
      <c r="J643" s="53"/>
      <c r="K643" s="53"/>
      <c r="L643" s="53"/>
      <c r="M643" s="53"/>
      <c r="N643" s="53"/>
      <c r="O643" s="53"/>
      <c r="P643" s="53"/>
    </row>
    <row r="644" spans="1:16" ht="7.15" customHeight="1">
      <c r="A644" s="53"/>
      <c r="B644" s="53"/>
      <c r="C644" s="53"/>
      <c r="D644" s="53"/>
      <c r="E644" s="53"/>
      <c r="F644" s="53"/>
      <c r="G644" s="53"/>
      <c r="H644" s="53"/>
      <c r="I644" s="53"/>
      <c r="J644" s="53"/>
      <c r="K644" s="53"/>
      <c r="L644" s="53"/>
      <c r="M644" s="53"/>
      <c r="N644" s="53"/>
      <c r="O644" s="53"/>
      <c r="P644" s="53"/>
    </row>
    <row r="645" spans="1:16" ht="7.15" customHeight="1">
      <c r="A645" s="53"/>
      <c r="B645" s="53"/>
      <c r="C645" s="53"/>
      <c r="D645" s="53"/>
      <c r="E645" s="53"/>
      <c r="F645" s="53"/>
      <c r="G645" s="53"/>
      <c r="H645" s="53"/>
      <c r="I645" s="53"/>
      <c r="J645" s="53"/>
      <c r="K645" s="53"/>
      <c r="L645" s="53"/>
      <c r="M645" s="53"/>
      <c r="N645" s="53"/>
      <c r="O645" s="53"/>
      <c r="P645" s="53"/>
    </row>
    <row r="646" spans="1:16" ht="7.15" customHeight="1">
      <c r="A646" s="53"/>
      <c r="B646" s="53"/>
      <c r="C646" s="53"/>
      <c r="D646" s="53"/>
      <c r="E646" s="53"/>
      <c r="F646" s="53"/>
      <c r="G646" s="53"/>
      <c r="H646" s="53"/>
      <c r="I646" s="53"/>
      <c r="J646" s="53"/>
      <c r="K646" s="53"/>
      <c r="L646" s="53"/>
      <c r="M646" s="53"/>
      <c r="N646" s="53"/>
      <c r="O646" s="53"/>
      <c r="P646" s="53"/>
    </row>
    <row r="647" spans="1:16" ht="7.15" customHeight="1">
      <c r="A647" s="53"/>
      <c r="B647" s="53"/>
      <c r="C647" s="53"/>
      <c r="D647" s="53"/>
      <c r="E647" s="53"/>
      <c r="F647" s="53"/>
      <c r="G647" s="53"/>
      <c r="H647" s="53"/>
      <c r="I647" s="53"/>
      <c r="J647" s="53"/>
      <c r="K647" s="53"/>
      <c r="L647" s="53"/>
      <c r="M647" s="53"/>
      <c r="N647" s="53"/>
      <c r="O647" s="53"/>
      <c r="P647" s="53"/>
    </row>
    <row r="648" spans="1:16" ht="7.15" customHeight="1">
      <c r="A648" s="53"/>
      <c r="B648" s="53"/>
      <c r="C648" s="53"/>
      <c r="D648" s="53"/>
      <c r="E648" s="53"/>
      <c r="F648" s="53"/>
      <c r="G648" s="53"/>
      <c r="H648" s="53"/>
      <c r="I648" s="53"/>
      <c r="J648" s="53"/>
      <c r="K648" s="53"/>
      <c r="L648" s="53"/>
      <c r="M648" s="53"/>
      <c r="N648" s="53"/>
      <c r="O648" s="53"/>
      <c r="P648" s="53"/>
    </row>
    <row r="649" spans="1:16" ht="7.15" customHeight="1">
      <c r="A649" s="53"/>
      <c r="B649" s="53"/>
      <c r="C649" s="53"/>
      <c r="D649" s="53"/>
      <c r="E649" s="53"/>
      <c r="F649" s="53"/>
      <c r="G649" s="53"/>
      <c r="H649" s="53"/>
      <c r="I649" s="53"/>
      <c r="J649" s="53"/>
      <c r="K649" s="53"/>
      <c r="L649" s="53"/>
      <c r="M649" s="53"/>
      <c r="N649" s="53"/>
      <c r="O649" s="53"/>
      <c r="P649" s="53"/>
    </row>
    <row r="650" spans="1:16" ht="7.15" customHeight="1">
      <c r="A650" s="53"/>
      <c r="B650" s="53"/>
      <c r="C650" s="53"/>
      <c r="D650" s="53"/>
      <c r="E650" s="53"/>
      <c r="F650" s="53"/>
      <c r="G650" s="53"/>
      <c r="H650" s="53"/>
      <c r="I650" s="53"/>
      <c r="J650" s="53"/>
      <c r="K650" s="53"/>
      <c r="L650" s="53"/>
      <c r="M650" s="53"/>
      <c r="N650" s="53"/>
      <c r="O650" s="53"/>
      <c r="P650" s="53"/>
    </row>
    <row r="651" spans="1:16" ht="7.15" customHeight="1">
      <c r="A651" s="53"/>
      <c r="B651" s="53"/>
      <c r="C651" s="53"/>
      <c r="D651" s="53"/>
      <c r="E651" s="53"/>
      <c r="F651" s="53"/>
      <c r="G651" s="53"/>
      <c r="H651" s="53"/>
      <c r="I651" s="53"/>
      <c r="J651" s="53"/>
      <c r="K651" s="53"/>
      <c r="L651" s="53"/>
      <c r="M651" s="53"/>
      <c r="N651" s="53"/>
      <c r="O651" s="53"/>
      <c r="P651" s="53"/>
    </row>
    <row r="652" spans="1:16" ht="7.15" customHeight="1">
      <c r="A652" s="53"/>
      <c r="B652" s="53"/>
      <c r="C652" s="53"/>
      <c r="D652" s="53"/>
      <c r="E652" s="53"/>
      <c r="F652" s="53"/>
      <c r="G652" s="53"/>
      <c r="H652" s="53"/>
      <c r="I652" s="53"/>
      <c r="J652" s="53"/>
      <c r="K652" s="53"/>
      <c r="L652" s="53"/>
      <c r="M652" s="53"/>
      <c r="N652" s="53"/>
      <c r="O652" s="53"/>
      <c r="P652" s="53"/>
    </row>
    <row r="653" spans="1:16" ht="7.15" customHeight="1">
      <c r="A653" s="53"/>
      <c r="B653" s="53"/>
      <c r="C653" s="53"/>
      <c r="D653" s="53"/>
      <c r="E653" s="53"/>
      <c r="F653" s="53"/>
      <c r="G653" s="53"/>
      <c r="H653" s="53"/>
      <c r="I653" s="53"/>
      <c r="J653" s="53"/>
      <c r="K653" s="53"/>
      <c r="L653" s="53"/>
      <c r="M653" s="53"/>
      <c r="N653" s="53"/>
      <c r="O653" s="53"/>
      <c r="P653" s="53"/>
    </row>
    <row r="654" spans="1:16" ht="7.15" customHeight="1">
      <c r="A654" s="53"/>
      <c r="B654" s="53"/>
      <c r="C654" s="53"/>
      <c r="D654" s="53"/>
      <c r="E654" s="53"/>
      <c r="F654" s="53"/>
      <c r="G654" s="53"/>
      <c r="H654" s="53"/>
      <c r="I654" s="53"/>
      <c r="J654" s="53"/>
      <c r="K654" s="53"/>
      <c r="L654" s="53"/>
      <c r="M654" s="53"/>
      <c r="N654" s="53"/>
      <c r="O654" s="53"/>
      <c r="P654" s="53"/>
    </row>
    <row r="655" spans="1:16" ht="7.15" customHeight="1">
      <c r="A655" s="53"/>
      <c r="B655" s="53"/>
      <c r="C655" s="53"/>
      <c r="D655" s="53"/>
      <c r="E655" s="53"/>
      <c r="F655" s="53"/>
      <c r="G655" s="53"/>
      <c r="H655" s="53"/>
      <c r="I655" s="53"/>
      <c r="J655" s="53"/>
      <c r="K655" s="53"/>
      <c r="L655" s="53"/>
      <c r="M655" s="53"/>
      <c r="N655" s="53"/>
      <c r="O655" s="53"/>
      <c r="P655" s="53"/>
    </row>
    <row r="656" spans="1:16" ht="7.15" customHeight="1">
      <c r="A656" s="53"/>
      <c r="B656" s="53"/>
      <c r="C656" s="53"/>
      <c r="D656" s="53"/>
      <c r="E656" s="53"/>
      <c r="F656" s="53"/>
      <c r="G656" s="53"/>
      <c r="H656" s="53"/>
      <c r="I656" s="53"/>
      <c r="J656" s="53"/>
      <c r="K656" s="53"/>
      <c r="L656" s="53"/>
      <c r="M656" s="53"/>
      <c r="N656" s="53"/>
      <c r="O656" s="53"/>
      <c r="P656" s="53"/>
    </row>
    <row r="657" spans="1:16" ht="7.15" customHeight="1">
      <c r="A657" s="53"/>
      <c r="B657" s="53"/>
      <c r="C657" s="53"/>
      <c r="D657" s="53"/>
      <c r="E657" s="53"/>
      <c r="F657" s="53"/>
      <c r="G657" s="53"/>
      <c r="H657" s="53"/>
      <c r="I657" s="53"/>
      <c r="J657" s="53"/>
      <c r="K657" s="53"/>
      <c r="L657" s="53"/>
      <c r="M657" s="53"/>
      <c r="N657" s="53"/>
      <c r="O657" s="53"/>
      <c r="P657" s="53"/>
    </row>
    <row r="658" spans="1:16" ht="7.15" customHeight="1">
      <c r="A658" s="53"/>
      <c r="B658" s="53"/>
      <c r="C658" s="53"/>
      <c r="D658" s="53"/>
      <c r="E658" s="53"/>
      <c r="F658" s="53"/>
      <c r="G658" s="53"/>
      <c r="H658" s="53"/>
      <c r="I658" s="53"/>
      <c r="J658" s="53"/>
      <c r="K658" s="53"/>
      <c r="L658" s="53"/>
      <c r="M658" s="53"/>
      <c r="N658" s="53"/>
      <c r="O658" s="53"/>
      <c r="P658" s="53"/>
    </row>
    <row r="659" spans="1:16" ht="7.15" customHeight="1">
      <c r="A659" s="53"/>
      <c r="B659" s="53"/>
      <c r="C659" s="53"/>
      <c r="D659" s="53"/>
      <c r="E659" s="53"/>
      <c r="F659" s="53"/>
      <c r="G659" s="53"/>
      <c r="H659" s="53"/>
      <c r="I659" s="53"/>
      <c r="J659" s="53"/>
      <c r="K659" s="53"/>
      <c r="L659" s="53"/>
      <c r="M659" s="53"/>
      <c r="N659" s="53"/>
      <c r="O659" s="53"/>
      <c r="P659" s="53"/>
    </row>
    <row r="660" spans="1:16" ht="7.15" customHeight="1">
      <c r="A660" s="53"/>
      <c r="B660" s="53"/>
      <c r="C660" s="53"/>
      <c r="D660" s="53"/>
      <c r="E660" s="53"/>
      <c r="F660" s="53"/>
      <c r="G660" s="53"/>
      <c r="H660" s="53"/>
      <c r="I660" s="53"/>
      <c r="J660" s="53"/>
      <c r="K660" s="53"/>
      <c r="L660" s="53"/>
      <c r="M660" s="53"/>
      <c r="N660" s="53"/>
      <c r="O660" s="53"/>
      <c r="P660" s="53"/>
    </row>
    <row r="661" spans="1:16" ht="7.15" customHeight="1">
      <c r="A661" s="53"/>
      <c r="B661" s="53"/>
      <c r="C661" s="53"/>
      <c r="D661" s="53"/>
      <c r="E661" s="53"/>
      <c r="F661" s="53"/>
      <c r="G661" s="53"/>
      <c r="H661" s="53"/>
      <c r="I661" s="53"/>
      <c r="J661" s="53"/>
      <c r="K661" s="53"/>
      <c r="L661" s="53"/>
      <c r="M661" s="53"/>
      <c r="N661" s="53"/>
      <c r="O661" s="53"/>
      <c r="P661" s="53"/>
    </row>
    <row r="662" spans="1:16" ht="7.15" customHeight="1">
      <c r="A662" s="53"/>
      <c r="B662" s="53"/>
      <c r="C662" s="53"/>
      <c r="D662" s="53"/>
      <c r="E662" s="53"/>
      <c r="F662" s="53"/>
      <c r="G662" s="53"/>
      <c r="H662" s="53"/>
      <c r="I662" s="53"/>
      <c r="J662" s="53"/>
      <c r="K662" s="53"/>
      <c r="L662" s="53"/>
      <c r="M662" s="53"/>
      <c r="N662" s="53"/>
      <c r="O662" s="53"/>
      <c r="P662" s="53"/>
    </row>
    <row r="663" spans="1:16" ht="7.15" customHeight="1">
      <c r="A663" s="53"/>
      <c r="B663" s="53"/>
      <c r="C663" s="53"/>
      <c r="D663" s="53"/>
      <c r="E663" s="53"/>
      <c r="F663" s="53"/>
      <c r="G663" s="53"/>
      <c r="H663" s="53"/>
      <c r="I663" s="53"/>
      <c r="J663" s="53"/>
      <c r="K663" s="53"/>
      <c r="L663" s="53"/>
      <c r="M663" s="53"/>
      <c r="N663" s="53"/>
      <c r="O663" s="53"/>
      <c r="P663" s="53"/>
    </row>
    <row r="664" spans="1:16" ht="7.15" customHeight="1">
      <c r="A664" s="53"/>
      <c r="B664" s="53"/>
      <c r="C664" s="53"/>
      <c r="D664" s="53"/>
      <c r="E664" s="53"/>
      <c r="F664" s="53"/>
      <c r="G664" s="53"/>
      <c r="H664" s="53"/>
      <c r="I664" s="53"/>
      <c r="J664" s="53"/>
      <c r="K664" s="53"/>
      <c r="L664" s="53"/>
      <c r="M664" s="53"/>
      <c r="N664" s="53"/>
      <c r="O664" s="53"/>
      <c r="P664" s="53"/>
    </row>
    <row r="665" spans="1:16" ht="7.15" customHeight="1">
      <c r="A665" s="53"/>
      <c r="B665" s="53"/>
      <c r="C665" s="53"/>
      <c r="D665" s="53"/>
      <c r="E665" s="53"/>
      <c r="F665" s="53"/>
      <c r="G665" s="53"/>
      <c r="H665" s="53"/>
      <c r="I665" s="53"/>
      <c r="J665" s="53"/>
      <c r="K665" s="53"/>
      <c r="L665" s="53"/>
      <c r="M665" s="53"/>
      <c r="N665" s="53"/>
      <c r="O665" s="53"/>
      <c r="P665" s="53"/>
    </row>
    <row r="666" spans="1:16" ht="7.15" customHeight="1">
      <c r="A666" s="53"/>
      <c r="B666" s="53"/>
      <c r="C666" s="53"/>
      <c r="D666" s="53"/>
      <c r="E666" s="53"/>
      <c r="F666" s="53"/>
      <c r="G666" s="53"/>
      <c r="H666" s="53"/>
      <c r="I666" s="53"/>
      <c r="J666" s="53"/>
      <c r="K666" s="53"/>
      <c r="L666" s="53"/>
      <c r="M666" s="53"/>
      <c r="N666" s="53"/>
      <c r="O666" s="53"/>
      <c r="P666" s="53"/>
    </row>
    <row r="667" spans="1:16" ht="7.15" customHeight="1">
      <c r="A667" s="53"/>
      <c r="B667" s="53"/>
      <c r="C667" s="53"/>
      <c r="D667" s="53"/>
      <c r="E667" s="53"/>
      <c r="F667" s="53"/>
      <c r="G667" s="53"/>
      <c r="H667" s="53"/>
      <c r="I667" s="53"/>
      <c r="J667" s="53"/>
      <c r="K667" s="53"/>
      <c r="L667" s="53"/>
      <c r="M667" s="53"/>
      <c r="N667" s="53"/>
      <c r="O667" s="53"/>
      <c r="P667" s="53"/>
    </row>
    <row r="668" spans="1:16" ht="7.15" customHeight="1">
      <c r="A668" s="53"/>
      <c r="B668" s="53"/>
      <c r="C668" s="53"/>
      <c r="D668" s="53"/>
      <c r="E668" s="53"/>
      <c r="F668" s="53"/>
      <c r="G668" s="53"/>
      <c r="H668" s="53"/>
      <c r="I668" s="53"/>
      <c r="J668" s="53"/>
      <c r="K668" s="53"/>
      <c r="L668" s="53"/>
      <c r="M668" s="53"/>
      <c r="N668" s="53"/>
      <c r="O668" s="53"/>
      <c r="P668" s="53"/>
    </row>
    <row r="669" spans="1:16" ht="7.15" customHeight="1">
      <c r="A669" s="53"/>
      <c r="B669" s="53"/>
      <c r="C669" s="53"/>
      <c r="D669" s="53"/>
      <c r="E669" s="53"/>
      <c r="F669" s="53"/>
      <c r="G669" s="53"/>
      <c r="H669" s="53"/>
      <c r="I669" s="53"/>
      <c r="J669" s="53"/>
      <c r="K669" s="53"/>
      <c r="L669" s="53"/>
      <c r="M669" s="53"/>
      <c r="N669" s="53"/>
      <c r="O669" s="53"/>
      <c r="P669" s="53"/>
    </row>
    <row r="670" spans="1:16" ht="7.15" customHeight="1">
      <c r="A670" s="53"/>
      <c r="B670" s="53"/>
      <c r="C670" s="53"/>
      <c r="D670" s="53"/>
      <c r="E670" s="53"/>
      <c r="F670" s="53"/>
      <c r="G670" s="53"/>
      <c r="H670" s="53"/>
      <c r="I670" s="53"/>
      <c r="J670" s="53"/>
      <c r="K670" s="53"/>
      <c r="L670" s="53"/>
      <c r="M670" s="53"/>
      <c r="N670" s="53"/>
      <c r="O670" s="53"/>
      <c r="P670" s="53"/>
    </row>
    <row r="671" spans="1:16" ht="7.15" customHeight="1">
      <c r="A671" s="53"/>
      <c r="B671" s="53"/>
      <c r="C671" s="53"/>
      <c r="D671" s="53"/>
      <c r="E671" s="53"/>
      <c r="F671" s="53"/>
      <c r="G671" s="53"/>
      <c r="H671" s="53"/>
      <c r="I671" s="53"/>
      <c r="J671" s="53"/>
      <c r="K671" s="53"/>
      <c r="L671" s="53"/>
      <c r="M671" s="53"/>
      <c r="N671" s="53"/>
      <c r="O671" s="53"/>
      <c r="P671" s="53"/>
    </row>
    <row r="672" spans="1:16" ht="7.15" customHeight="1">
      <c r="A672" s="53"/>
      <c r="B672" s="53"/>
      <c r="C672" s="53"/>
      <c r="D672" s="53"/>
      <c r="E672" s="53"/>
      <c r="F672" s="53"/>
      <c r="G672" s="53"/>
      <c r="H672" s="53"/>
      <c r="I672" s="53"/>
      <c r="J672" s="53"/>
      <c r="K672" s="53"/>
      <c r="L672" s="53"/>
      <c r="M672" s="53"/>
      <c r="N672" s="53"/>
      <c r="O672" s="53"/>
      <c r="P672" s="53"/>
    </row>
    <row r="673" spans="1:16" ht="7.15" customHeight="1">
      <c r="A673" s="53"/>
      <c r="B673" s="53"/>
      <c r="C673" s="53"/>
      <c r="D673" s="53"/>
      <c r="E673" s="53"/>
      <c r="F673" s="53"/>
      <c r="G673" s="53"/>
      <c r="H673" s="53"/>
      <c r="I673" s="53"/>
      <c r="J673" s="53"/>
      <c r="K673" s="53"/>
      <c r="L673" s="53"/>
      <c r="M673" s="53"/>
      <c r="N673" s="53"/>
      <c r="O673" s="53"/>
      <c r="P673" s="53"/>
    </row>
    <row r="674" spans="1:16" ht="7.15" customHeight="1">
      <c r="A674" s="53"/>
      <c r="B674" s="53"/>
      <c r="C674" s="53"/>
      <c r="D674" s="53"/>
      <c r="E674" s="53"/>
      <c r="F674" s="53"/>
      <c r="G674" s="53"/>
      <c r="H674" s="53"/>
      <c r="I674" s="53"/>
      <c r="J674" s="53"/>
      <c r="K674" s="53"/>
      <c r="L674" s="53"/>
      <c r="M674" s="53"/>
      <c r="N674" s="53"/>
      <c r="O674" s="53"/>
      <c r="P674" s="53"/>
    </row>
    <row r="675" spans="1:16" ht="7.15" customHeight="1">
      <c r="A675" s="53"/>
      <c r="B675" s="53"/>
      <c r="C675" s="53"/>
      <c r="D675" s="53"/>
      <c r="E675" s="53"/>
      <c r="F675" s="53"/>
      <c r="G675" s="53"/>
      <c r="H675" s="53"/>
      <c r="I675" s="53"/>
      <c r="J675" s="53"/>
      <c r="K675" s="53"/>
      <c r="L675" s="53"/>
      <c r="M675" s="53"/>
      <c r="N675" s="53"/>
      <c r="O675" s="53"/>
      <c r="P675" s="53"/>
    </row>
    <row r="676" spans="1:16" ht="7.15" customHeight="1">
      <c r="A676" s="53"/>
      <c r="B676" s="53"/>
      <c r="C676" s="53"/>
      <c r="D676" s="53"/>
      <c r="E676" s="53"/>
      <c r="F676" s="53"/>
      <c r="G676" s="53"/>
      <c r="H676" s="53"/>
      <c r="I676" s="53"/>
      <c r="J676" s="53"/>
      <c r="K676" s="53"/>
      <c r="L676" s="53"/>
      <c r="M676" s="53"/>
      <c r="N676" s="53"/>
      <c r="O676" s="53"/>
      <c r="P676" s="53"/>
    </row>
    <row r="677" spans="1:16" ht="7.15" customHeight="1">
      <c r="A677" s="53"/>
      <c r="B677" s="53"/>
      <c r="C677" s="53"/>
      <c r="D677" s="53"/>
      <c r="E677" s="53"/>
      <c r="F677" s="53"/>
      <c r="G677" s="53"/>
      <c r="H677" s="53"/>
      <c r="I677" s="53"/>
      <c r="J677" s="53"/>
      <c r="K677" s="53"/>
      <c r="L677" s="53"/>
      <c r="M677" s="53"/>
      <c r="N677" s="53"/>
      <c r="O677" s="53"/>
      <c r="P677" s="53"/>
    </row>
    <row r="678" spans="1:16" ht="7.15" customHeight="1">
      <c r="A678" s="53"/>
      <c r="B678" s="53"/>
      <c r="C678" s="53"/>
      <c r="D678" s="53"/>
      <c r="E678" s="53"/>
      <c r="F678" s="53"/>
      <c r="G678" s="53"/>
      <c r="H678" s="53"/>
      <c r="I678" s="53"/>
      <c r="J678" s="53"/>
      <c r="K678" s="53"/>
      <c r="L678" s="53"/>
      <c r="M678" s="53"/>
      <c r="N678" s="53"/>
      <c r="O678" s="53"/>
      <c r="P678" s="53"/>
    </row>
    <row r="679" spans="1:16" ht="7.15" customHeight="1">
      <c r="A679" s="53"/>
      <c r="B679" s="53"/>
      <c r="C679" s="53"/>
      <c r="D679" s="53"/>
      <c r="E679" s="53"/>
      <c r="F679" s="53"/>
      <c r="G679" s="53"/>
      <c r="H679" s="53"/>
      <c r="I679" s="53"/>
      <c r="J679" s="53"/>
      <c r="K679" s="53"/>
      <c r="L679" s="53"/>
      <c r="M679" s="53"/>
      <c r="N679" s="53"/>
      <c r="O679" s="53"/>
      <c r="P679" s="53"/>
    </row>
    <row r="680" spans="1:16" ht="7.15" customHeight="1">
      <c r="A680" s="53"/>
      <c r="B680" s="53"/>
      <c r="C680" s="53"/>
      <c r="D680" s="53"/>
      <c r="E680" s="53"/>
      <c r="F680" s="53"/>
      <c r="G680" s="53"/>
      <c r="H680" s="53"/>
      <c r="I680" s="53"/>
      <c r="J680" s="53"/>
      <c r="K680" s="53"/>
      <c r="L680" s="53"/>
      <c r="M680" s="53"/>
      <c r="N680" s="53"/>
      <c r="O680" s="53"/>
      <c r="P680" s="53"/>
    </row>
    <row r="681" spans="1:16" ht="7.15" customHeight="1">
      <c r="A681" s="53"/>
      <c r="B681" s="53"/>
      <c r="C681" s="53"/>
      <c r="D681" s="53"/>
      <c r="E681" s="53"/>
      <c r="F681" s="53"/>
      <c r="G681" s="53"/>
      <c r="H681" s="53"/>
      <c r="I681" s="53"/>
      <c r="J681" s="53"/>
      <c r="K681" s="53"/>
      <c r="L681" s="53"/>
      <c r="M681" s="53"/>
      <c r="N681" s="53"/>
      <c r="O681" s="53"/>
      <c r="P681" s="53"/>
    </row>
    <row r="682" spans="1:16" ht="7.15" customHeight="1">
      <c r="A682" s="53"/>
      <c r="B682" s="53"/>
      <c r="C682" s="53"/>
      <c r="D682" s="53"/>
      <c r="E682" s="53"/>
      <c r="F682" s="53"/>
      <c r="G682" s="53"/>
      <c r="H682" s="53"/>
      <c r="I682" s="53"/>
      <c r="J682" s="53"/>
      <c r="K682" s="53"/>
      <c r="L682" s="53"/>
      <c r="M682" s="53"/>
      <c r="N682" s="53"/>
      <c r="O682" s="53"/>
      <c r="P682" s="53"/>
    </row>
    <row r="683" spans="1:16" ht="7.15" customHeight="1">
      <c r="A683" s="53"/>
      <c r="B683" s="53"/>
      <c r="C683" s="53"/>
      <c r="D683" s="53"/>
      <c r="E683" s="53"/>
      <c r="F683" s="53"/>
      <c r="G683" s="53"/>
      <c r="H683" s="53"/>
      <c r="I683" s="53"/>
      <c r="J683" s="53"/>
      <c r="K683" s="53"/>
      <c r="L683" s="53"/>
      <c r="M683" s="53"/>
      <c r="N683" s="53"/>
      <c r="O683" s="53"/>
      <c r="P683" s="53"/>
    </row>
    <row r="684" spans="1:16" ht="7.15" customHeight="1">
      <c r="A684" s="53"/>
      <c r="B684" s="53"/>
      <c r="C684" s="53"/>
      <c r="D684" s="53"/>
      <c r="E684" s="53"/>
      <c r="F684" s="53"/>
      <c r="G684" s="53"/>
      <c r="H684" s="53"/>
      <c r="I684" s="53"/>
      <c r="J684" s="53"/>
      <c r="K684" s="53"/>
      <c r="L684" s="53"/>
      <c r="M684" s="53"/>
      <c r="N684" s="53"/>
      <c r="O684" s="53"/>
      <c r="P684" s="53"/>
    </row>
    <row r="685" spans="1:16" ht="7.15" customHeight="1">
      <c r="A685" s="53"/>
      <c r="B685" s="53"/>
      <c r="C685" s="53"/>
      <c r="D685" s="53"/>
      <c r="E685" s="53"/>
      <c r="F685" s="53"/>
      <c r="G685" s="53"/>
      <c r="H685" s="53"/>
      <c r="I685" s="53"/>
      <c r="J685" s="53"/>
      <c r="K685" s="53"/>
      <c r="L685" s="53"/>
      <c r="M685" s="53"/>
      <c r="N685" s="53"/>
      <c r="O685" s="53"/>
      <c r="P685" s="53"/>
    </row>
    <row r="686" spans="1:16" ht="7.15" customHeight="1">
      <c r="A686" s="53"/>
      <c r="B686" s="53"/>
      <c r="C686" s="53"/>
      <c r="D686" s="53"/>
      <c r="E686" s="53"/>
      <c r="F686" s="53"/>
      <c r="G686" s="53"/>
      <c r="H686" s="53"/>
      <c r="I686" s="53"/>
      <c r="J686" s="53"/>
      <c r="K686" s="53"/>
      <c r="L686" s="53"/>
      <c r="M686" s="53"/>
      <c r="N686" s="53"/>
      <c r="O686" s="53"/>
      <c r="P686" s="53"/>
    </row>
    <row r="687" spans="1:16" ht="7.15" customHeight="1">
      <c r="A687" s="53"/>
      <c r="B687" s="53"/>
      <c r="C687" s="53"/>
      <c r="D687" s="53"/>
      <c r="E687" s="53"/>
      <c r="F687" s="53"/>
      <c r="G687" s="53"/>
      <c r="H687" s="53"/>
      <c r="I687" s="53"/>
      <c r="J687" s="53"/>
      <c r="K687" s="53"/>
      <c r="L687" s="53"/>
      <c r="M687" s="53"/>
      <c r="N687" s="53"/>
      <c r="O687" s="53"/>
      <c r="P687" s="53"/>
    </row>
    <row r="688" spans="1:16" ht="7.15" customHeight="1">
      <c r="A688" s="53"/>
      <c r="B688" s="53"/>
      <c r="C688" s="53"/>
      <c r="D688" s="53"/>
      <c r="E688" s="53"/>
      <c r="F688" s="53"/>
      <c r="G688" s="53"/>
      <c r="H688" s="53"/>
      <c r="I688" s="53"/>
      <c r="J688" s="53"/>
      <c r="K688" s="53"/>
      <c r="L688" s="53"/>
      <c r="M688" s="53"/>
      <c r="N688" s="53"/>
      <c r="O688" s="53"/>
      <c r="P688" s="53"/>
    </row>
    <row r="689" spans="1:16" ht="7.15" customHeight="1">
      <c r="A689" s="53"/>
      <c r="B689" s="53"/>
      <c r="C689" s="53"/>
      <c r="D689" s="53"/>
      <c r="E689" s="53"/>
      <c r="F689" s="53"/>
      <c r="G689" s="53"/>
      <c r="H689" s="53"/>
      <c r="I689" s="53"/>
      <c r="J689" s="53"/>
      <c r="K689" s="53"/>
      <c r="L689" s="53"/>
      <c r="M689" s="53"/>
      <c r="N689" s="53"/>
      <c r="O689" s="53"/>
      <c r="P689" s="53"/>
    </row>
    <row r="690" spans="1:16" ht="7.15" customHeight="1">
      <c r="A690" s="53"/>
      <c r="B690" s="53"/>
      <c r="C690" s="53"/>
      <c r="D690" s="53"/>
      <c r="E690" s="53"/>
      <c r="F690" s="53"/>
      <c r="G690" s="53"/>
      <c r="H690" s="53"/>
      <c r="I690" s="53"/>
      <c r="J690" s="53"/>
      <c r="K690" s="53"/>
      <c r="L690" s="53"/>
      <c r="M690" s="53"/>
      <c r="N690" s="53"/>
      <c r="O690" s="53"/>
      <c r="P690" s="53"/>
    </row>
    <row r="691" spans="1:16" ht="7.15" customHeight="1">
      <c r="A691" s="53"/>
      <c r="B691" s="53"/>
      <c r="C691" s="53"/>
      <c r="D691" s="53"/>
      <c r="E691" s="53"/>
      <c r="F691" s="53"/>
      <c r="G691" s="53"/>
      <c r="H691" s="53"/>
      <c r="I691" s="53"/>
      <c r="J691" s="53"/>
      <c r="K691" s="53"/>
      <c r="L691" s="53"/>
      <c r="M691" s="53"/>
      <c r="N691" s="53"/>
      <c r="O691" s="53"/>
      <c r="P691" s="53"/>
    </row>
    <row r="692" spans="1:16" ht="7.15" customHeight="1">
      <c r="A692" s="53"/>
      <c r="B692" s="53"/>
      <c r="C692" s="53"/>
      <c r="D692" s="53"/>
      <c r="E692" s="53"/>
      <c r="F692" s="53"/>
      <c r="G692" s="53"/>
      <c r="H692" s="53"/>
      <c r="I692" s="53"/>
      <c r="J692" s="53"/>
      <c r="K692" s="53"/>
      <c r="L692" s="53"/>
      <c r="M692" s="53"/>
      <c r="N692" s="53"/>
      <c r="O692" s="53"/>
      <c r="P692" s="53"/>
    </row>
    <row r="693" spans="1:16" ht="7.15" customHeight="1">
      <c r="A693" s="53"/>
      <c r="B693" s="53"/>
      <c r="C693" s="53"/>
      <c r="D693" s="53"/>
      <c r="E693" s="53"/>
      <c r="F693" s="53"/>
      <c r="G693" s="53"/>
      <c r="H693" s="53"/>
      <c r="I693" s="53"/>
      <c r="J693" s="53"/>
      <c r="K693" s="53"/>
      <c r="L693" s="53"/>
      <c r="M693" s="53"/>
      <c r="N693" s="53"/>
      <c r="O693" s="53"/>
      <c r="P693" s="53"/>
    </row>
    <row r="694" spans="1:16" ht="7.15" customHeight="1">
      <c r="A694" s="53"/>
      <c r="B694" s="53"/>
      <c r="C694" s="53"/>
      <c r="D694" s="53"/>
      <c r="E694" s="53"/>
      <c r="F694" s="53"/>
      <c r="G694" s="53"/>
      <c r="H694" s="53"/>
      <c r="I694" s="53"/>
      <c r="J694" s="53"/>
      <c r="K694" s="53"/>
      <c r="L694" s="53"/>
      <c r="M694" s="53"/>
      <c r="N694" s="53"/>
      <c r="O694" s="53"/>
      <c r="P694" s="53"/>
    </row>
    <row r="695" spans="1:16" ht="7.15" customHeight="1">
      <c r="A695" s="53"/>
      <c r="B695" s="53"/>
      <c r="C695" s="53"/>
      <c r="D695" s="53"/>
      <c r="E695" s="53"/>
      <c r="F695" s="53"/>
      <c r="G695" s="53"/>
      <c r="H695" s="53"/>
      <c r="I695" s="53"/>
      <c r="J695" s="53"/>
      <c r="K695" s="53"/>
      <c r="L695" s="53"/>
      <c r="M695" s="53"/>
      <c r="N695" s="53"/>
      <c r="O695" s="53"/>
      <c r="P695" s="53"/>
    </row>
    <row r="696" spans="1:16" ht="7.15" customHeight="1">
      <c r="A696" s="53"/>
      <c r="B696" s="53"/>
      <c r="C696" s="53"/>
      <c r="D696" s="53"/>
      <c r="E696" s="53"/>
      <c r="F696" s="53"/>
      <c r="G696" s="53"/>
      <c r="H696" s="53"/>
      <c r="I696" s="53"/>
      <c r="J696" s="53"/>
      <c r="K696" s="53"/>
      <c r="L696" s="53"/>
      <c r="M696" s="53"/>
      <c r="N696" s="53"/>
      <c r="O696" s="53"/>
      <c r="P696" s="53"/>
    </row>
    <row r="697" spans="1:16" ht="7.15" customHeight="1">
      <c r="A697" s="53"/>
      <c r="B697" s="53"/>
      <c r="C697" s="53"/>
      <c r="D697" s="53"/>
      <c r="E697" s="53"/>
      <c r="F697" s="53"/>
      <c r="G697" s="53"/>
      <c r="H697" s="53"/>
      <c r="I697" s="53"/>
      <c r="J697" s="53"/>
      <c r="K697" s="53"/>
      <c r="L697" s="53"/>
      <c r="M697" s="53"/>
      <c r="N697" s="53"/>
      <c r="O697" s="53"/>
      <c r="P697" s="53"/>
    </row>
    <row r="698" spans="1:16" ht="7.15" customHeight="1">
      <c r="A698" s="53"/>
      <c r="B698" s="53"/>
      <c r="C698" s="53"/>
      <c r="D698" s="53"/>
      <c r="E698" s="53"/>
      <c r="F698" s="53"/>
      <c r="G698" s="53"/>
      <c r="H698" s="53"/>
      <c r="I698" s="53"/>
      <c r="J698" s="53"/>
      <c r="K698" s="53"/>
      <c r="L698" s="53"/>
      <c r="M698" s="53"/>
      <c r="N698" s="53"/>
      <c r="O698" s="53"/>
      <c r="P698" s="53"/>
    </row>
    <row r="699" spans="1:16" ht="7.15" customHeight="1">
      <c r="A699" s="53"/>
      <c r="B699" s="53"/>
      <c r="C699" s="53"/>
      <c r="D699" s="53"/>
      <c r="E699" s="53"/>
      <c r="F699" s="53"/>
      <c r="G699" s="53"/>
      <c r="H699" s="53"/>
      <c r="I699" s="53"/>
      <c r="J699" s="53"/>
      <c r="K699" s="53"/>
      <c r="L699" s="53"/>
      <c r="M699" s="53"/>
      <c r="N699" s="53"/>
      <c r="O699" s="53"/>
      <c r="P699" s="53"/>
    </row>
    <row r="700" spans="1:16" ht="7.15" customHeight="1">
      <c r="A700" s="53"/>
      <c r="B700" s="53"/>
      <c r="C700" s="53"/>
      <c r="D700" s="53"/>
      <c r="E700" s="53"/>
      <c r="F700" s="53"/>
      <c r="G700" s="53"/>
      <c r="H700" s="53"/>
      <c r="I700" s="53"/>
      <c r="J700" s="53"/>
      <c r="K700" s="53"/>
      <c r="L700" s="53"/>
      <c r="M700" s="53"/>
      <c r="N700" s="53"/>
      <c r="O700" s="53"/>
      <c r="P700" s="53"/>
    </row>
    <row r="701" spans="1:16" ht="7.15" customHeight="1">
      <c r="A701" s="53"/>
      <c r="B701" s="53"/>
      <c r="C701" s="53"/>
      <c r="D701" s="53"/>
      <c r="E701" s="53"/>
      <c r="F701" s="53"/>
      <c r="G701" s="53"/>
      <c r="H701" s="53"/>
      <c r="I701" s="53"/>
      <c r="J701" s="53"/>
      <c r="K701" s="53"/>
      <c r="L701" s="53"/>
      <c r="M701" s="53"/>
      <c r="N701" s="53"/>
      <c r="O701" s="53"/>
      <c r="P701" s="53"/>
    </row>
    <row r="702" spans="1:16" ht="7.15" customHeight="1">
      <c r="A702" s="53"/>
      <c r="B702" s="53"/>
      <c r="C702" s="53"/>
      <c r="D702" s="53"/>
      <c r="E702" s="53"/>
      <c r="F702" s="53"/>
      <c r="G702" s="53"/>
      <c r="H702" s="53"/>
      <c r="I702" s="53"/>
      <c r="J702" s="53"/>
      <c r="K702" s="53"/>
      <c r="L702" s="53"/>
      <c r="M702" s="53"/>
      <c r="N702" s="53"/>
      <c r="O702" s="53"/>
      <c r="P702" s="53"/>
    </row>
    <row r="703" spans="1:16" ht="7.15" customHeight="1">
      <c r="A703" s="53"/>
      <c r="B703" s="53"/>
      <c r="C703" s="53"/>
      <c r="D703" s="53"/>
      <c r="E703" s="53"/>
      <c r="F703" s="53"/>
      <c r="G703" s="53"/>
      <c r="H703" s="53"/>
      <c r="I703" s="53"/>
      <c r="J703" s="53"/>
      <c r="K703" s="53"/>
      <c r="L703" s="53"/>
      <c r="M703" s="53"/>
      <c r="N703" s="53"/>
      <c r="O703" s="53"/>
      <c r="P703" s="53"/>
    </row>
    <row r="704" spans="1:16" ht="7.15" customHeight="1">
      <c r="A704" s="53"/>
      <c r="B704" s="53"/>
      <c r="C704" s="53"/>
      <c r="D704" s="53"/>
      <c r="E704" s="53"/>
      <c r="F704" s="53"/>
      <c r="G704" s="53"/>
      <c r="H704" s="53"/>
      <c r="I704" s="53"/>
      <c r="J704" s="53"/>
      <c r="K704" s="53"/>
      <c r="L704" s="53"/>
      <c r="M704" s="53"/>
      <c r="N704" s="53"/>
      <c r="O704" s="53"/>
      <c r="P704" s="53"/>
    </row>
    <row r="705" spans="1:16" ht="7.15" customHeight="1">
      <c r="A705" s="53"/>
      <c r="B705" s="53"/>
      <c r="C705" s="53"/>
      <c r="D705" s="53"/>
      <c r="E705" s="53"/>
      <c r="F705" s="53"/>
      <c r="G705" s="53"/>
      <c r="H705" s="53"/>
      <c r="I705" s="53"/>
      <c r="J705" s="53"/>
      <c r="K705" s="53"/>
      <c r="L705" s="53"/>
      <c r="M705" s="53"/>
      <c r="N705" s="53"/>
      <c r="O705" s="53"/>
      <c r="P705" s="53"/>
    </row>
    <row r="706" spans="1:16" ht="7.15" customHeight="1">
      <c r="A706" s="53"/>
      <c r="B706" s="53"/>
      <c r="C706" s="53"/>
      <c r="D706" s="53"/>
      <c r="E706" s="53"/>
      <c r="F706" s="53"/>
      <c r="G706" s="53"/>
      <c r="H706" s="53"/>
      <c r="I706" s="53"/>
      <c r="J706" s="53"/>
      <c r="K706" s="53"/>
      <c r="L706" s="53"/>
      <c r="M706" s="53"/>
      <c r="N706" s="53"/>
      <c r="O706" s="53"/>
      <c r="P706" s="53"/>
    </row>
    <row r="707" spans="1:16" ht="7.15" customHeight="1">
      <c r="A707" s="53"/>
      <c r="B707" s="53"/>
      <c r="C707" s="53"/>
      <c r="D707" s="53"/>
      <c r="E707" s="53"/>
      <c r="F707" s="53"/>
      <c r="G707" s="53"/>
      <c r="H707" s="53"/>
      <c r="I707" s="53"/>
      <c r="J707" s="53"/>
      <c r="K707" s="53"/>
      <c r="L707" s="53"/>
      <c r="M707" s="53"/>
      <c r="N707" s="53"/>
      <c r="O707" s="53"/>
      <c r="P707" s="53"/>
    </row>
    <row r="708" spans="1:16" ht="7.15" customHeight="1">
      <c r="A708" s="53"/>
      <c r="B708" s="53"/>
      <c r="C708" s="53"/>
      <c r="D708" s="53"/>
      <c r="E708" s="53"/>
      <c r="F708" s="53"/>
      <c r="G708" s="53"/>
      <c r="H708" s="53"/>
      <c r="I708" s="53"/>
      <c r="J708" s="53"/>
      <c r="K708" s="53"/>
      <c r="L708" s="53"/>
      <c r="M708" s="53"/>
      <c r="N708" s="53"/>
      <c r="O708" s="53"/>
      <c r="P708" s="53"/>
    </row>
    <row r="709" spans="1:16" ht="7.15" customHeight="1">
      <c r="A709" s="53"/>
      <c r="B709" s="53"/>
      <c r="C709" s="53"/>
      <c r="D709" s="53"/>
      <c r="E709" s="53"/>
      <c r="F709" s="53"/>
      <c r="G709" s="53"/>
      <c r="H709" s="53"/>
      <c r="I709" s="53"/>
      <c r="J709" s="53"/>
      <c r="K709" s="53"/>
      <c r="L709" s="53"/>
      <c r="M709" s="53"/>
      <c r="N709" s="53"/>
      <c r="O709" s="53"/>
      <c r="P709" s="53"/>
    </row>
    <row r="710" spans="1:16" ht="7.15" customHeight="1">
      <c r="A710" s="53"/>
      <c r="B710" s="53"/>
      <c r="C710" s="53"/>
      <c r="D710" s="53"/>
      <c r="E710" s="53"/>
      <c r="F710" s="53"/>
      <c r="G710" s="53"/>
      <c r="H710" s="53"/>
      <c r="I710" s="53"/>
      <c r="J710" s="53"/>
      <c r="K710" s="53"/>
      <c r="L710" s="53"/>
      <c r="M710" s="53"/>
      <c r="N710" s="53"/>
      <c r="O710" s="53"/>
      <c r="P710" s="53"/>
    </row>
    <row r="711" spans="1:16" ht="7.15" customHeight="1">
      <c r="A711" s="53"/>
      <c r="B711" s="53"/>
      <c r="C711" s="53"/>
      <c r="D711" s="53"/>
      <c r="E711" s="53"/>
      <c r="F711" s="53"/>
      <c r="G711" s="53"/>
      <c r="H711" s="53"/>
      <c r="I711" s="53"/>
      <c r="J711" s="53"/>
      <c r="K711" s="53"/>
      <c r="L711" s="53"/>
      <c r="M711" s="53"/>
      <c r="N711" s="53"/>
      <c r="O711" s="53"/>
      <c r="P711" s="53"/>
    </row>
    <row r="712" spans="1:16" ht="7.15" customHeight="1">
      <c r="A712" s="53"/>
      <c r="B712" s="53"/>
      <c r="C712" s="53"/>
      <c r="D712" s="53"/>
      <c r="E712" s="53"/>
      <c r="F712" s="53"/>
      <c r="G712" s="53"/>
      <c r="H712" s="53"/>
      <c r="I712" s="53"/>
      <c r="J712" s="53"/>
      <c r="K712" s="53"/>
      <c r="L712" s="53"/>
      <c r="M712" s="53"/>
      <c r="N712" s="53"/>
      <c r="O712" s="53"/>
      <c r="P712" s="53"/>
    </row>
    <row r="713" spans="1:16" ht="7.15" customHeight="1">
      <c r="A713" s="53"/>
      <c r="B713" s="53"/>
      <c r="C713" s="53"/>
      <c r="D713" s="53"/>
      <c r="E713" s="53"/>
      <c r="F713" s="53"/>
      <c r="G713" s="53"/>
      <c r="H713" s="53"/>
      <c r="I713" s="53"/>
      <c r="J713" s="53"/>
      <c r="K713" s="53"/>
      <c r="L713" s="53"/>
      <c r="M713" s="53"/>
      <c r="N713" s="53"/>
      <c r="O713" s="53"/>
      <c r="P713" s="53"/>
    </row>
    <row r="714" spans="1:16" ht="7.15" customHeight="1">
      <c r="A714" s="53"/>
      <c r="B714" s="53"/>
      <c r="C714" s="53"/>
      <c r="D714" s="53"/>
      <c r="E714" s="53"/>
      <c r="F714" s="53"/>
      <c r="G714" s="53"/>
      <c r="H714" s="53"/>
      <c r="I714" s="53"/>
      <c r="J714" s="53"/>
      <c r="K714" s="53"/>
      <c r="L714" s="53"/>
      <c r="M714" s="53"/>
      <c r="N714" s="53"/>
      <c r="O714" s="53"/>
      <c r="P714" s="53"/>
    </row>
    <row r="715" spans="1:16" ht="7.15" customHeight="1">
      <c r="A715" s="53"/>
      <c r="B715" s="53"/>
      <c r="C715" s="53"/>
      <c r="D715" s="53"/>
      <c r="E715" s="53"/>
      <c r="F715" s="53"/>
      <c r="G715" s="53"/>
      <c r="H715" s="53"/>
      <c r="I715" s="53"/>
      <c r="J715" s="53"/>
      <c r="K715" s="53"/>
      <c r="L715" s="53"/>
      <c r="M715" s="53"/>
      <c r="N715" s="53"/>
      <c r="O715" s="53"/>
      <c r="P715" s="53"/>
    </row>
    <row r="716" spans="1:16" ht="7.15" customHeight="1">
      <c r="A716" s="53"/>
      <c r="B716" s="53"/>
      <c r="C716" s="53"/>
      <c r="D716" s="53"/>
      <c r="E716" s="53"/>
      <c r="F716" s="53"/>
      <c r="G716" s="53"/>
      <c r="H716" s="53"/>
      <c r="I716" s="53"/>
      <c r="J716" s="53"/>
      <c r="K716" s="53"/>
      <c r="L716" s="53"/>
      <c r="M716" s="53"/>
      <c r="N716" s="53"/>
      <c r="O716" s="53"/>
      <c r="P716" s="53"/>
    </row>
    <row r="717" spans="1:16" ht="7.15" customHeight="1">
      <c r="A717" s="53"/>
      <c r="B717" s="53"/>
      <c r="C717" s="53"/>
      <c r="D717" s="53"/>
      <c r="E717" s="53"/>
      <c r="F717" s="53"/>
      <c r="G717" s="53"/>
      <c r="H717" s="53"/>
      <c r="I717" s="53"/>
      <c r="J717" s="53"/>
      <c r="K717" s="53"/>
      <c r="L717" s="53"/>
      <c r="M717" s="53"/>
      <c r="N717" s="53"/>
      <c r="O717" s="53"/>
      <c r="P717" s="53"/>
    </row>
    <row r="718" spans="1:16" ht="7.15" customHeight="1">
      <c r="A718" s="53"/>
      <c r="B718" s="53"/>
      <c r="C718" s="53"/>
      <c r="D718" s="53"/>
      <c r="E718" s="53"/>
      <c r="F718" s="53"/>
      <c r="G718" s="53"/>
      <c r="H718" s="53"/>
      <c r="I718" s="53"/>
      <c r="J718" s="53"/>
      <c r="K718" s="53"/>
      <c r="L718" s="53"/>
      <c r="M718" s="53"/>
      <c r="N718" s="53"/>
      <c r="O718" s="53"/>
      <c r="P718" s="53"/>
    </row>
    <row r="719" spans="1:16" ht="7.15" customHeight="1">
      <c r="A719" s="53"/>
      <c r="B719" s="53"/>
      <c r="C719" s="53"/>
      <c r="D719" s="53"/>
      <c r="E719" s="53"/>
      <c r="F719" s="53"/>
      <c r="G719" s="53"/>
      <c r="H719" s="53"/>
      <c r="I719" s="53"/>
      <c r="J719" s="53"/>
      <c r="K719" s="53"/>
      <c r="L719" s="53"/>
      <c r="M719" s="53"/>
      <c r="N719" s="53"/>
      <c r="O719" s="53"/>
      <c r="P719" s="53"/>
    </row>
    <row r="720" spans="1:16" ht="7.15" customHeight="1">
      <c r="A720" s="53"/>
      <c r="B720" s="53"/>
      <c r="C720" s="53"/>
      <c r="D720" s="53"/>
      <c r="E720" s="53"/>
      <c r="F720" s="53"/>
      <c r="G720" s="53"/>
      <c r="H720" s="53"/>
      <c r="I720" s="53"/>
      <c r="J720" s="53"/>
      <c r="K720" s="53"/>
      <c r="L720" s="53"/>
      <c r="M720" s="53"/>
      <c r="N720" s="53"/>
      <c r="O720" s="53"/>
      <c r="P720" s="53"/>
    </row>
    <row r="721" spans="1:16" ht="7.15" customHeight="1">
      <c r="A721" s="53"/>
      <c r="B721" s="53"/>
      <c r="C721" s="53"/>
      <c r="D721" s="53"/>
      <c r="E721" s="53"/>
      <c r="F721" s="53"/>
      <c r="G721" s="53"/>
      <c r="H721" s="53"/>
      <c r="I721" s="53"/>
      <c r="J721" s="53"/>
      <c r="K721" s="53"/>
      <c r="L721" s="53"/>
      <c r="M721" s="53"/>
      <c r="N721" s="53"/>
      <c r="O721" s="53"/>
      <c r="P721" s="53"/>
    </row>
    <row r="722" spans="1:16" ht="7.15" customHeight="1">
      <c r="A722" s="53"/>
      <c r="B722" s="53"/>
      <c r="C722" s="53"/>
      <c r="D722" s="53"/>
      <c r="E722" s="53"/>
      <c r="F722" s="53"/>
      <c r="G722" s="53"/>
      <c r="H722" s="53"/>
      <c r="I722" s="53"/>
      <c r="J722" s="53"/>
      <c r="K722" s="53"/>
      <c r="L722" s="53"/>
      <c r="M722" s="53"/>
      <c r="N722" s="53"/>
      <c r="O722" s="53"/>
      <c r="P722" s="53"/>
    </row>
    <row r="723" spans="1:16" ht="7.15" customHeight="1">
      <c r="A723" s="53"/>
      <c r="B723" s="53"/>
      <c r="C723" s="53"/>
      <c r="D723" s="53"/>
      <c r="E723" s="53"/>
      <c r="F723" s="53"/>
      <c r="G723" s="53"/>
      <c r="H723" s="53"/>
      <c r="I723" s="53"/>
      <c r="J723" s="53"/>
      <c r="K723" s="53"/>
      <c r="L723" s="53"/>
      <c r="M723" s="53"/>
      <c r="N723" s="53"/>
      <c r="O723" s="53"/>
      <c r="P723" s="53"/>
    </row>
    <row r="724" spans="1:16" ht="7.15" customHeight="1">
      <c r="A724" s="53"/>
      <c r="B724" s="53"/>
      <c r="C724" s="53"/>
      <c r="D724" s="53"/>
      <c r="E724" s="53"/>
      <c r="F724" s="53"/>
      <c r="G724" s="53"/>
      <c r="H724" s="53"/>
      <c r="I724" s="53"/>
      <c r="J724" s="53"/>
      <c r="K724" s="53"/>
      <c r="L724" s="53"/>
      <c r="M724" s="53"/>
      <c r="N724" s="53"/>
      <c r="O724" s="53"/>
      <c r="P724" s="53"/>
    </row>
    <row r="725" spans="1:16" ht="7.15" customHeight="1">
      <c r="A725" s="53"/>
      <c r="B725" s="53"/>
      <c r="C725" s="53"/>
      <c r="D725" s="53"/>
      <c r="E725" s="53"/>
      <c r="F725" s="53"/>
      <c r="G725" s="53"/>
      <c r="H725" s="53"/>
      <c r="I725" s="53"/>
      <c r="J725" s="53"/>
      <c r="K725" s="53"/>
      <c r="L725" s="53"/>
      <c r="M725" s="53"/>
      <c r="N725" s="53"/>
      <c r="O725" s="53"/>
      <c r="P725" s="53"/>
    </row>
    <row r="726" spans="1:16" ht="7.15" customHeight="1">
      <c r="A726" s="53"/>
      <c r="B726" s="53"/>
      <c r="C726" s="53"/>
      <c r="D726" s="53"/>
      <c r="E726" s="53"/>
      <c r="F726" s="53"/>
      <c r="G726" s="53"/>
      <c r="H726" s="53"/>
      <c r="I726" s="53"/>
      <c r="J726" s="53"/>
      <c r="K726" s="53"/>
      <c r="L726" s="53"/>
      <c r="M726" s="53"/>
      <c r="N726" s="53"/>
      <c r="O726" s="53"/>
      <c r="P726" s="53"/>
    </row>
    <row r="727" spans="1:16" ht="7.15" customHeight="1">
      <c r="A727" s="53"/>
      <c r="B727" s="53"/>
      <c r="C727" s="53"/>
      <c r="D727" s="53"/>
      <c r="E727" s="53"/>
      <c r="F727" s="53"/>
      <c r="G727" s="53"/>
      <c r="H727" s="53"/>
      <c r="I727" s="53"/>
      <c r="J727" s="53"/>
      <c r="K727" s="53"/>
      <c r="L727" s="53"/>
      <c r="M727" s="53"/>
      <c r="N727" s="53"/>
      <c r="O727" s="53"/>
      <c r="P727" s="53"/>
    </row>
    <row r="728" spans="1:16" ht="7.15" customHeight="1">
      <c r="A728" s="53"/>
      <c r="B728" s="53"/>
      <c r="C728" s="53"/>
      <c r="D728" s="53"/>
      <c r="E728" s="53"/>
      <c r="F728" s="53"/>
      <c r="G728" s="53"/>
      <c r="H728" s="53"/>
      <c r="I728" s="53"/>
      <c r="J728" s="53"/>
      <c r="K728" s="53"/>
      <c r="L728" s="53"/>
      <c r="M728" s="53"/>
      <c r="N728" s="53"/>
      <c r="O728" s="53"/>
      <c r="P728" s="53"/>
    </row>
    <row r="729" spans="1:16" ht="7.15" customHeight="1">
      <c r="A729" s="53"/>
      <c r="B729" s="53"/>
      <c r="C729" s="53"/>
      <c r="D729" s="53"/>
      <c r="E729" s="53"/>
      <c r="F729" s="53"/>
      <c r="G729" s="53"/>
      <c r="H729" s="53"/>
      <c r="I729" s="53"/>
      <c r="J729" s="53"/>
      <c r="K729" s="53"/>
      <c r="L729" s="53"/>
      <c r="M729" s="53"/>
      <c r="N729" s="53"/>
      <c r="O729" s="53"/>
      <c r="P729" s="53"/>
    </row>
    <row r="730" spans="1:16" ht="7.15" customHeight="1">
      <c r="A730" s="53"/>
      <c r="B730" s="53"/>
      <c r="C730" s="53"/>
      <c r="D730" s="53"/>
      <c r="E730" s="53"/>
      <c r="F730" s="53"/>
      <c r="G730" s="53"/>
      <c r="H730" s="53"/>
      <c r="I730" s="53"/>
      <c r="J730" s="53"/>
      <c r="K730" s="53"/>
      <c r="L730" s="53"/>
      <c r="M730" s="53"/>
      <c r="N730" s="53"/>
      <c r="O730" s="53"/>
      <c r="P730" s="53"/>
    </row>
    <row r="731" spans="1:16" ht="7.15" customHeight="1">
      <c r="A731" s="53"/>
      <c r="B731" s="53"/>
      <c r="C731" s="53"/>
      <c r="D731" s="53"/>
      <c r="E731" s="53"/>
      <c r="F731" s="53"/>
      <c r="G731" s="53"/>
      <c r="H731" s="53"/>
      <c r="I731" s="53"/>
      <c r="J731" s="53"/>
      <c r="K731" s="53"/>
      <c r="L731" s="53"/>
      <c r="M731" s="53"/>
      <c r="N731" s="53"/>
      <c r="O731" s="53"/>
      <c r="P731" s="53"/>
    </row>
    <row r="732" spans="1:16" ht="7.15" customHeight="1">
      <c r="A732" s="53"/>
      <c r="B732" s="53"/>
      <c r="C732" s="53"/>
      <c r="D732" s="53"/>
      <c r="E732" s="53"/>
      <c r="F732" s="53"/>
      <c r="G732" s="53"/>
      <c r="H732" s="53"/>
      <c r="I732" s="53"/>
      <c r="J732" s="53"/>
      <c r="K732" s="53"/>
      <c r="L732" s="53"/>
      <c r="M732" s="53"/>
      <c r="N732" s="53"/>
      <c r="O732" s="53"/>
      <c r="P732" s="53"/>
    </row>
    <row r="733" spans="1:16" ht="7.15" customHeight="1">
      <c r="A733" s="53"/>
      <c r="B733" s="53"/>
      <c r="C733" s="53"/>
      <c r="D733" s="53"/>
      <c r="E733" s="53"/>
      <c r="F733" s="53"/>
      <c r="G733" s="53"/>
      <c r="H733" s="53"/>
      <c r="I733" s="53"/>
      <c r="J733" s="53"/>
      <c r="K733" s="53"/>
      <c r="L733" s="53"/>
      <c r="M733" s="53"/>
      <c r="N733" s="53"/>
      <c r="O733" s="53"/>
      <c r="P733" s="53"/>
    </row>
    <row r="734" spans="1:16" ht="7.15" customHeight="1">
      <c r="A734" s="53"/>
      <c r="B734" s="53"/>
      <c r="C734" s="53"/>
      <c r="D734" s="53"/>
      <c r="E734" s="53"/>
      <c r="F734" s="53"/>
      <c r="G734" s="53"/>
      <c r="H734" s="53"/>
      <c r="I734" s="53"/>
      <c r="J734" s="53"/>
      <c r="K734" s="53"/>
      <c r="L734" s="53"/>
      <c r="M734" s="53"/>
      <c r="N734" s="53"/>
      <c r="O734" s="53"/>
      <c r="P734" s="53"/>
    </row>
    <row r="735" spans="1:16" ht="7.15" customHeight="1">
      <c r="A735" s="53"/>
      <c r="B735" s="53"/>
      <c r="C735" s="53"/>
      <c r="D735" s="53"/>
      <c r="E735" s="53"/>
      <c r="F735" s="53"/>
      <c r="G735" s="53"/>
      <c r="H735" s="53"/>
      <c r="I735" s="53"/>
      <c r="J735" s="53"/>
      <c r="K735" s="53"/>
      <c r="L735" s="53"/>
      <c r="M735" s="53"/>
      <c r="N735" s="53"/>
      <c r="O735" s="53"/>
      <c r="P735" s="53"/>
    </row>
    <row r="736" spans="1:16" ht="7.15" customHeight="1">
      <c r="A736" s="53"/>
      <c r="B736" s="53"/>
      <c r="C736" s="53"/>
      <c r="D736" s="53"/>
      <c r="E736" s="53"/>
      <c r="F736" s="53"/>
      <c r="G736" s="53"/>
      <c r="H736" s="53"/>
      <c r="I736" s="53"/>
      <c r="J736" s="53"/>
      <c r="K736" s="53"/>
      <c r="L736" s="53"/>
      <c r="M736" s="53"/>
      <c r="N736" s="53"/>
      <c r="O736" s="53"/>
      <c r="P736" s="53"/>
    </row>
    <row r="737" spans="1:16" ht="7.15" customHeight="1">
      <c r="A737" s="53"/>
      <c r="B737" s="53"/>
      <c r="C737" s="53"/>
      <c r="D737" s="53"/>
      <c r="E737" s="53"/>
      <c r="F737" s="53"/>
      <c r="G737" s="53"/>
      <c r="H737" s="53"/>
      <c r="I737" s="53"/>
      <c r="J737" s="53"/>
      <c r="K737" s="53"/>
      <c r="L737" s="53"/>
      <c r="M737" s="53"/>
      <c r="N737" s="53"/>
      <c r="O737" s="53"/>
      <c r="P737" s="53"/>
    </row>
    <row r="738" spans="1:16" ht="7.15" customHeight="1">
      <c r="A738" s="53"/>
      <c r="B738" s="53"/>
      <c r="C738" s="53"/>
      <c r="D738" s="53"/>
      <c r="E738" s="53"/>
      <c r="F738" s="53"/>
      <c r="G738" s="53"/>
      <c r="H738" s="53"/>
      <c r="I738" s="53"/>
      <c r="J738" s="53"/>
      <c r="K738" s="53"/>
      <c r="L738" s="53"/>
      <c r="M738" s="53"/>
      <c r="N738" s="53"/>
      <c r="O738" s="53"/>
      <c r="P738" s="53"/>
    </row>
    <row r="739" spans="1:16" ht="7.15" customHeight="1">
      <c r="A739" s="53"/>
      <c r="B739" s="53"/>
      <c r="C739" s="53"/>
      <c r="D739" s="53"/>
      <c r="E739" s="53"/>
      <c r="F739" s="53"/>
      <c r="G739" s="53"/>
      <c r="H739" s="53"/>
      <c r="I739" s="53"/>
      <c r="J739" s="53"/>
      <c r="K739" s="53"/>
      <c r="L739" s="53"/>
      <c r="M739" s="53"/>
      <c r="N739" s="53"/>
      <c r="O739" s="53"/>
      <c r="P739" s="53"/>
    </row>
    <row r="740" spans="1:16" ht="7.15" customHeight="1">
      <c r="A740" s="53"/>
      <c r="B740" s="53"/>
      <c r="C740" s="53"/>
      <c r="D740" s="53"/>
      <c r="E740" s="53"/>
      <c r="F740" s="53"/>
      <c r="G740" s="53"/>
      <c r="H740" s="53"/>
      <c r="I740" s="53"/>
      <c r="J740" s="53"/>
      <c r="K740" s="53"/>
      <c r="L740" s="53"/>
      <c r="M740" s="53"/>
      <c r="N740" s="53"/>
      <c r="O740" s="53"/>
      <c r="P740" s="53"/>
    </row>
    <row r="741" spans="1:16" ht="7.15" customHeight="1">
      <c r="A741" s="53"/>
      <c r="B741" s="53"/>
      <c r="C741" s="53"/>
      <c r="D741" s="53"/>
      <c r="E741" s="53"/>
      <c r="F741" s="53"/>
      <c r="G741" s="53"/>
      <c r="H741" s="53"/>
      <c r="I741" s="53"/>
      <c r="J741" s="53"/>
      <c r="K741" s="53"/>
      <c r="L741" s="53"/>
      <c r="M741" s="53"/>
      <c r="N741" s="53"/>
      <c r="O741" s="53"/>
      <c r="P741" s="53"/>
    </row>
    <row r="742" spans="1:16" ht="7.15" customHeight="1">
      <c r="A742" s="53"/>
      <c r="B742" s="53"/>
      <c r="C742" s="53"/>
      <c r="D742" s="53"/>
      <c r="E742" s="53"/>
      <c r="F742" s="53"/>
      <c r="G742" s="53"/>
      <c r="H742" s="53"/>
      <c r="I742" s="53"/>
      <c r="J742" s="53"/>
      <c r="K742" s="53"/>
      <c r="L742" s="53"/>
      <c r="M742" s="53"/>
      <c r="N742" s="53"/>
      <c r="O742" s="53"/>
      <c r="P742" s="53"/>
    </row>
    <row r="743" spans="1:16" ht="7.15" customHeight="1">
      <c r="A743" s="53"/>
      <c r="B743" s="53"/>
      <c r="C743" s="53"/>
      <c r="D743" s="53"/>
      <c r="E743" s="53"/>
      <c r="F743" s="53"/>
      <c r="G743" s="53"/>
      <c r="H743" s="53"/>
      <c r="I743" s="53"/>
      <c r="J743" s="53"/>
      <c r="K743" s="53"/>
      <c r="L743" s="53"/>
      <c r="M743" s="53"/>
      <c r="N743" s="53"/>
      <c r="O743" s="53"/>
      <c r="P743" s="53"/>
    </row>
    <row r="744" spans="1:16" ht="7.15" customHeight="1">
      <c r="A744" s="53"/>
      <c r="B744" s="53"/>
      <c r="C744" s="53"/>
      <c r="D744" s="53"/>
      <c r="E744" s="53"/>
      <c r="F744" s="53"/>
      <c r="G744" s="53"/>
      <c r="H744" s="53"/>
      <c r="I744" s="53"/>
      <c r="J744" s="53"/>
      <c r="K744" s="53"/>
      <c r="L744" s="53"/>
      <c r="M744" s="53"/>
      <c r="N744" s="53"/>
      <c r="O744" s="53"/>
      <c r="P744" s="53"/>
    </row>
    <row r="745" spans="1:16" ht="7.15" customHeight="1">
      <c r="A745" s="53"/>
      <c r="B745" s="53"/>
      <c r="C745" s="53"/>
      <c r="D745" s="53"/>
      <c r="E745" s="53"/>
      <c r="F745" s="53"/>
      <c r="G745" s="53"/>
      <c r="H745" s="53"/>
      <c r="I745" s="53"/>
      <c r="J745" s="53"/>
      <c r="K745" s="53"/>
      <c r="L745" s="53"/>
      <c r="M745" s="53"/>
      <c r="N745" s="53"/>
      <c r="O745" s="53"/>
      <c r="P745" s="53"/>
    </row>
    <row r="746" spans="1:16" ht="7.15" customHeight="1">
      <c r="A746" s="53"/>
      <c r="B746" s="53"/>
      <c r="C746" s="53"/>
      <c r="D746" s="53"/>
      <c r="E746" s="53"/>
      <c r="F746" s="53"/>
      <c r="G746" s="53"/>
      <c r="H746" s="53"/>
      <c r="I746" s="53"/>
      <c r="J746" s="53"/>
      <c r="K746" s="53"/>
      <c r="L746" s="53"/>
      <c r="M746" s="53"/>
      <c r="N746" s="53"/>
      <c r="O746" s="53"/>
      <c r="P746" s="53"/>
    </row>
    <row r="747" spans="1:16" ht="7.15" customHeight="1">
      <c r="A747" s="53"/>
      <c r="B747" s="53"/>
      <c r="C747" s="53"/>
      <c r="D747" s="53"/>
      <c r="E747" s="53"/>
      <c r="F747" s="53"/>
      <c r="G747" s="53"/>
      <c r="H747" s="53"/>
      <c r="I747" s="53"/>
      <c r="J747" s="53"/>
      <c r="K747" s="53"/>
      <c r="L747" s="53"/>
      <c r="M747" s="53"/>
      <c r="N747" s="53"/>
      <c r="O747" s="53"/>
      <c r="P747" s="53"/>
    </row>
    <row r="748" spans="1:16" ht="7.15" customHeight="1">
      <c r="A748" s="53"/>
      <c r="B748" s="53"/>
      <c r="C748" s="53"/>
      <c r="D748" s="53"/>
      <c r="E748" s="53"/>
      <c r="F748" s="53"/>
      <c r="G748" s="53"/>
      <c r="H748" s="53"/>
      <c r="I748" s="53"/>
      <c r="J748" s="53"/>
      <c r="K748" s="53"/>
      <c r="L748" s="53"/>
      <c r="M748" s="53"/>
      <c r="N748" s="53"/>
      <c r="O748" s="53"/>
      <c r="P748" s="53"/>
    </row>
    <row r="749" spans="1:16" ht="7.15" customHeight="1">
      <c r="A749" s="53"/>
      <c r="B749" s="53"/>
      <c r="C749" s="53"/>
      <c r="D749" s="53"/>
      <c r="E749" s="53"/>
      <c r="F749" s="53"/>
      <c r="G749" s="53"/>
      <c r="H749" s="53"/>
      <c r="I749" s="53"/>
      <c r="J749" s="53"/>
      <c r="K749" s="53"/>
      <c r="L749" s="53"/>
      <c r="M749" s="53"/>
      <c r="N749" s="53"/>
      <c r="O749" s="53"/>
      <c r="P749" s="53"/>
    </row>
    <row r="750" spans="1:16" ht="7.15" customHeight="1">
      <c r="A750" s="53"/>
      <c r="B750" s="53"/>
      <c r="C750" s="53"/>
      <c r="D750" s="53"/>
      <c r="E750" s="53"/>
      <c r="F750" s="53"/>
      <c r="G750" s="53"/>
      <c r="H750" s="53"/>
      <c r="I750" s="53"/>
      <c r="J750" s="53"/>
      <c r="K750" s="53"/>
      <c r="L750" s="53"/>
      <c r="M750" s="53"/>
      <c r="N750" s="53"/>
      <c r="O750" s="53"/>
      <c r="P750" s="53"/>
    </row>
    <row r="751" spans="1:16" ht="7.15" customHeight="1">
      <c r="A751" s="53"/>
      <c r="B751" s="53"/>
      <c r="C751" s="53"/>
      <c r="D751" s="53"/>
      <c r="E751" s="53"/>
      <c r="F751" s="53"/>
      <c r="G751" s="53"/>
      <c r="H751" s="53"/>
      <c r="I751" s="53"/>
      <c r="J751" s="53"/>
      <c r="K751" s="53"/>
      <c r="L751" s="53"/>
      <c r="M751" s="53"/>
      <c r="N751" s="53"/>
      <c r="O751" s="53"/>
      <c r="P751" s="53"/>
    </row>
    <row r="752" spans="1:16" ht="7.15" customHeight="1">
      <c r="A752" s="53"/>
      <c r="B752" s="53"/>
      <c r="C752" s="53"/>
      <c r="D752" s="53"/>
      <c r="E752" s="53"/>
      <c r="F752" s="53"/>
      <c r="G752" s="53"/>
      <c r="H752" s="53"/>
      <c r="I752" s="53"/>
      <c r="J752" s="53"/>
      <c r="K752" s="53"/>
      <c r="L752" s="53"/>
      <c r="M752" s="53"/>
      <c r="N752" s="53"/>
      <c r="O752" s="53"/>
      <c r="P752" s="53"/>
    </row>
    <row r="753" spans="1:16" ht="7.15" customHeight="1">
      <c r="A753" s="53"/>
      <c r="B753" s="53"/>
      <c r="C753" s="53"/>
      <c r="D753" s="53"/>
      <c r="E753" s="53"/>
      <c r="F753" s="53"/>
      <c r="G753" s="53"/>
      <c r="H753" s="53"/>
      <c r="I753" s="53"/>
      <c r="J753" s="53"/>
      <c r="K753" s="53"/>
      <c r="L753" s="53"/>
      <c r="M753" s="53"/>
      <c r="N753" s="53"/>
      <c r="O753" s="53"/>
      <c r="P753" s="53"/>
    </row>
    <row r="754" spans="1:16" ht="7.15" customHeight="1">
      <c r="A754" s="53"/>
      <c r="B754" s="53"/>
      <c r="C754" s="53"/>
      <c r="D754" s="53"/>
      <c r="E754" s="53"/>
      <c r="F754" s="53"/>
      <c r="G754" s="53"/>
      <c r="H754" s="53"/>
      <c r="I754" s="53"/>
      <c r="J754" s="53"/>
      <c r="K754" s="53"/>
      <c r="L754" s="53"/>
      <c r="M754" s="53"/>
      <c r="N754" s="53"/>
      <c r="O754" s="53"/>
      <c r="P754" s="53"/>
    </row>
    <row r="755" spans="1:16" ht="7.15" customHeight="1">
      <c r="A755" s="53"/>
      <c r="B755" s="53"/>
      <c r="C755" s="53"/>
      <c r="D755" s="53"/>
      <c r="E755" s="53"/>
      <c r="F755" s="53"/>
      <c r="G755" s="53"/>
      <c r="H755" s="53"/>
      <c r="I755" s="53"/>
      <c r="J755" s="53"/>
      <c r="K755" s="53"/>
      <c r="L755" s="53"/>
      <c r="M755" s="53"/>
      <c r="N755" s="53"/>
      <c r="O755" s="53"/>
      <c r="P755" s="53"/>
    </row>
    <row r="756" spans="1:16" ht="7.15" customHeight="1">
      <c r="A756" s="53"/>
      <c r="B756" s="53"/>
      <c r="C756" s="53"/>
      <c r="D756" s="53"/>
      <c r="E756" s="53"/>
      <c r="F756" s="53"/>
      <c r="G756" s="53"/>
      <c r="H756" s="53"/>
      <c r="I756" s="53"/>
      <c r="J756" s="53"/>
      <c r="K756" s="53"/>
      <c r="L756" s="53"/>
      <c r="M756" s="53"/>
      <c r="N756" s="53"/>
      <c r="O756" s="53"/>
      <c r="P756" s="53"/>
    </row>
    <row r="757" spans="1:16" ht="7.15" customHeight="1">
      <c r="A757" s="53"/>
      <c r="B757" s="53"/>
      <c r="C757" s="53"/>
      <c r="D757" s="53"/>
      <c r="E757" s="53"/>
      <c r="F757" s="53"/>
      <c r="G757" s="53"/>
      <c r="H757" s="53"/>
      <c r="I757" s="53"/>
      <c r="J757" s="53"/>
      <c r="K757" s="53"/>
      <c r="L757" s="53"/>
      <c r="M757" s="53"/>
      <c r="N757" s="53"/>
      <c r="O757" s="53"/>
      <c r="P757" s="53"/>
    </row>
    <row r="758" spans="1:16" ht="7.15" customHeight="1">
      <c r="A758" s="53"/>
      <c r="B758" s="53"/>
      <c r="C758" s="53"/>
      <c r="D758" s="53"/>
      <c r="E758" s="53"/>
      <c r="F758" s="53"/>
      <c r="G758" s="53"/>
      <c r="H758" s="53"/>
      <c r="I758" s="53"/>
      <c r="J758" s="53"/>
      <c r="K758" s="53"/>
      <c r="L758" s="53"/>
      <c r="M758" s="53"/>
      <c r="N758" s="53"/>
      <c r="O758" s="53"/>
      <c r="P758" s="53"/>
    </row>
    <row r="759" spans="1:16" ht="7.15" customHeight="1">
      <c r="A759" s="53"/>
      <c r="B759" s="53"/>
      <c r="C759" s="53"/>
      <c r="D759" s="53"/>
      <c r="E759" s="53"/>
      <c r="F759" s="53"/>
      <c r="G759" s="53"/>
      <c r="H759" s="53"/>
      <c r="I759" s="53"/>
      <c r="J759" s="53"/>
      <c r="K759" s="53"/>
      <c r="L759" s="53"/>
      <c r="M759" s="53"/>
      <c r="N759" s="53"/>
      <c r="O759" s="53"/>
      <c r="P759" s="53"/>
    </row>
    <row r="760" spans="1:16" ht="7.15" customHeight="1">
      <c r="A760" s="53"/>
      <c r="B760" s="53"/>
      <c r="C760" s="53"/>
      <c r="D760" s="53"/>
      <c r="E760" s="53"/>
      <c r="F760" s="53"/>
      <c r="G760" s="53"/>
      <c r="H760" s="53"/>
      <c r="I760" s="53"/>
      <c r="J760" s="53"/>
      <c r="K760" s="53"/>
      <c r="L760" s="53"/>
      <c r="M760" s="53"/>
      <c r="N760" s="53"/>
      <c r="O760" s="53"/>
      <c r="P760" s="53"/>
    </row>
    <row r="761" spans="1:16" ht="7.15" customHeight="1">
      <c r="A761" s="53"/>
      <c r="B761" s="53"/>
      <c r="C761" s="53"/>
      <c r="D761" s="53"/>
      <c r="E761" s="53"/>
      <c r="F761" s="53"/>
      <c r="G761" s="53"/>
      <c r="H761" s="53"/>
      <c r="I761" s="53"/>
      <c r="J761" s="53"/>
      <c r="K761" s="53"/>
      <c r="L761" s="53"/>
      <c r="M761" s="53"/>
      <c r="N761" s="53"/>
      <c r="O761" s="53"/>
      <c r="P761" s="53"/>
    </row>
    <row r="762" spans="1:16" ht="7.15" customHeight="1">
      <c r="A762" s="53"/>
      <c r="B762" s="53"/>
      <c r="C762" s="53"/>
      <c r="D762" s="53"/>
      <c r="E762" s="53"/>
      <c r="F762" s="53"/>
      <c r="G762" s="53"/>
      <c r="H762" s="53"/>
      <c r="I762" s="53"/>
      <c r="J762" s="53"/>
      <c r="K762" s="53"/>
      <c r="L762" s="53"/>
      <c r="M762" s="53"/>
      <c r="N762" s="53"/>
      <c r="O762" s="53"/>
      <c r="P762" s="53"/>
    </row>
    <row r="763" spans="1:16" ht="7.15" customHeight="1">
      <c r="A763" s="53"/>
      <c r="B763" s="53"/>
      <c r="C763" s="53"/>
      <c r="D763" s="53"/>
      <c r="E763" s="53"/>
      <c r="F763" s="53"/>
      <c r="G763" s="53"/>
      <c r="H763" s="53"/>
      <c r="I763" s="53"/>
      <c r="J763" s="53"/>
      <c r="K763" s="53"/>
      <c r="L763" s="53"/>
      <c r="M763" s="53"/>
      <c r="N763" s="53"/>
      <c r="O763" s="53"/>
      <c r="P763" s="53"/>
    </row>
    <row r="764" spans="1:16" ht="7.15" customHeight="1">
      <c r="A764" s="53"/>
      <c r="B764" s="53"/>
      <c r="C764" s="53"/>
      <c r="D764" s="53"/>
      <c r="E764" s="53"/>
      <c r="F764" s="53"/>
      <c r="G764" s="53"/>
      <c r="H764" s="53"/>
      <c r="I764" s="53"/>
      <c r="J764" s="53"/>
      <c r="K764" s="53"/>
      <c r="L764" s="53"/>
      <c r="M764" s="53"/>
      <c r="N764" s="53"/>
      <c r="O764" s="53"/>
      <c r="P764" s="53"/>
    </row>
    <row r="765" spans="1:16" ht="7.15" customHeight="1">
      <c r="A765" s="53"/>
      <c r="B765" s="53"/>
      <c r="C765" s="53"/>
      <c r="D765" s="53"/>
      <c r="E765" s="53"/>
      <c r="F765" s="53"/>
      <c r="G765" s="53"/>
      <c r="H765" s="53"/>
      <c r="I765" s="53"/>
      <c r="J765" s="53"/>
      <c r="K765" s="53"/>
      <c r="L765" s="53"/>
      <c r="M765" s="53"/>
      <c r="N765" s="53"/>
      <c r="O765" s="53"/>
      <c r="P765" s="53"/>
    </row>
    <row r="766" spans="1:16" ht="7.15" customHeight="1">
      <c r="A766" s="53"/>
      <c r="B766" s="53"/>
      <c r="C766" s="53"/>
      <c r="D766" s="53"/>
      <c r="E766" s="53"/>
      <c r="F766" s="53"/>
      <c r="G766" s="53"/>
      <c r="H766" s="53"/>
      <c r="I766" s="53"/>
      <c r="J766" s="53"/>
      <c r="K766" s="53"/>
      <c r="L766" s="53"/>
      <c r="M766" s="53"/>
      <c r="N766" s="53"/>
      <c r="O766" s="53"/>
      <c r="P766" s="53"/>
    </row>
    <row r="767" spans="1:16" ht="7.15" customHeight="1">
      <c r="A767" s="53"/>
      <c r="B767" s="53"/>
      <c r="C767" s="53"/>
      <c r="D767" s="53"/>
      <c r="E767" s="53"/>
      <c r="F767" s="53"/>
      <c r="G767" s="53"/>
      <c r="H767" s="53"/>
      <c r="I767" s="53"/>
      <c r="J767" s="53"/>
      <c r="K767" s="53"/>
      <c r="L767" s="53"/>
      <c r="M767" s="53"/>
      <c r="N767" s="53"/>
      <c r="O767" s="53"/>
      <c r="P767" s="53"/>
    </row>
    <row r="768" spans="1:16" ht="7.15" customHeight="1">
      <c r="A768" s="53"/>
      <c r="B768" s="53"/>
      <c r="C768" s="53"/>
      <c r="D768" s="53"/>
      <c r="E768" s="53"/>
      <c r="F768" s="53"/>
      <c r="G768" s="53"/>
      <c r="H768" s="53"/>
      <c r="I768" s="53"/>
      <c r="J768" s="53"/>
      <c r="K768" s="53"/>
      <c r="L768" s="53"/>
      <c r="M768" s="53"/>
      <c r="N768" s="53"/>
      <c r="O768" s="53"/>
      <c r="P768" s="53"/>
    </row>
    <row r="769" spans="1:16" ht="7.15" customHeight="1">
      <c r="A769" s="53"/>
      <c r="B769" s="53"/>
      <c r="C769" s="53"/>
      <c r="D769" s="53"/>
      <c r="E769" s="53"/>
      <c r="F769" s="53"/>
      <c r="G769" s="53"/>
      <c r="H769" s="53"/>
      <c r="I769" s="53"/>
      <c r="J769" s="53"/>
      <c r="K769" s="53"/>
      <c r="L769" s="53"/>
      <c r="M769" s="53"/>
      <c r="N769" s="53"/>
      <c r="O769" s="53"/>
      <c r="P769" s="53"/>
    </row>
    <row r="770" spans="1:16" ht="7.15" customHeight="1">
      <c r="A770" s="53"/>
      <c r="B770" s="53"/>
      <c r="C770" s="53"/>
      <c r="D770" s="53"/>
      <c r="E770" s="53"/>
      <c r="F770" s="53"/>
      <c r="G770" s="53"/>
      <c r="H770" s="53"/>
      <c r="I770" s="53"/>
      <c r="J770" s="53"/>
      <c r="K770" s="53"/>
      <c r="L770" s="53"/>
      <c r="M770" s="53"/>
      <c r="N770" s="53"/>
      <c r="O770" s="53"/>
      <c r="P770" s="53"/>
    </row>
    <row r="771" spans="1:16" ht="7.15" customHeight="1">
      <c r="A771" s="53"/>
      <c r="B771" s="53"/>
      <c r="C771" s="53"/>
      <c r="D771" s="53"/>
      <c r="E771" s="53"/>
      <c r="F771" s="53"/>
      <c r="G771" s="53"/>
      <c r="H771" s="53"/>
      <c r="I771" s="53"/>
      <c r="J771" s="53"/>
      <c r="K771" s="53"/>
      <c r="L771" s="53"/>
      <c r="M771" s="53"/>
      <c r="N771" s="53"/>
      <c r="O771" s="53"/>
      <c r="P771" s="53"/>
    </row>
    <row r="772" spans="1:16" ht="7.15" customHeight="1">
      <c r="A772" s="53"/>
      <c r="B772" s="53"/>
      <c r="C772" s="53"/>
      <c r="D772" s="53"/>
      <c r="E772" s="53"/>
      <c r="F772" s="53"/>
      <c r="G772" s="53"/>
      <c r="H772" s="53"/>
      <c r="I772" s="53"/>
      <c r="J772" s="53"/>
      <c r="K772" s="53"/>
      <c r="L772" s="53"/>
      <c r="M772" s="53"/>
      <c r="N772" s="53"/>
      <c r="O772" s="53"/>
      <c r="P772" s="53"/>
    </row>
    <row r="773" spans="1:16" ht="7.15" customHeight="1">
      <c r="A773" s="53"/>
      <c r="B773" s="53"/>
      <c r="C773" s="53"/>
      <c r="D773" s="53"/>
      <c r="E773" s="53"/>
      <c r="F773" s="53"/>
      <c r="G773" s="53"/>
      <c r="H773" s="53"/>
      <c r="I773" s="53"/>
      <c r="J773" s="53"/>
      <c r="K773" s="53"/>
      <c r="L773" s="53"/>
      <c r="M773" s="53"/>
      <c r="N773" s="53"/>
      <c r="O773" s="53"/>
      <c r="P773" s="53"/>
    </row>
    <row r="774" spans="1:16" ht="7.15" customHeight="1">
      <c r="A774" s="53"/>
      <c r="B774" s="53"/>
      <c r="C774" s="53"/>
      <c r="D774" s="53"/>
      <c r="E774" s="53"/>
      <c r="F774" s="53"/>
      <c r="G774" s="53"/>
      <c r="H774" s="53"/>
      <c r="I774" s="53"/>
      <c r="J774" s="53"/>
      <c r="K774" s="53"/>
      <c r="L774" s="53"/>
      <c r="M774" s="53"/>
      <c r="N774" s="53"/>
      <c r="O774" s="53"/>
      <c r="P774" s="53"/>
    </row>
    <row r="775" spans="1:16" ht="7.15" customHeight="1">
      <c r="A775" s="53"/>
      <c r="B775" s="53"/>
      <c r="C775" s="53"/>
      <c r="D775" s="53"/>
      <c r="E775" s="53"/>
      <c r="F775" s="53"/>
      <c r="G775" s="53"/>
      <c r="H775" s="53"/>
      <c r="I775" s="53"/>
      <c r="J775" s="53"/>
      <c r="K775" s="53"/>
      <c r="L775" s="53"/>
      <c r="M775" s="53"/>
      <c r="N775" s="53"/>
      <c r="O775" s="53"/>
      <c r="P775" s="53"/>
    </row>
    <row r="776" spans="1:16" ht="7.15" customHeight="1">
      <c r="A776" s="53"/>
      <c r="B776" s="53"/>
      <c r="C776" s="53"/>
      <c r="D776" s="53"/>
      <c r="E776" s="53"/>
      <c r="F776" s="53"/>
      <c r="G776" s="53"/>
      <c r="H776" s="53"/>
      <c r="I776" s="53"/>
      <c r="J776" s="53"/>
      <c r="K776" s="53"/>
      <c r="L776" s="53"/>
      <c r="M776" s="53"/>
      <c r="N776" s="53"/>
      <c r="O776" s="53"/>
      <c r="P776" s="53"/>
    </row>
    <row r="777" spans="1:16" ht="7.15" customHeight="1">
      <c r="A777" s="53"/>
      <c r="B777" s="53"/>
      <c r="C777" s="53"/>
      <c r="D777" s="53"/>
      <c r="E777" s="53"/>
      <c r="F777" s="53"/>
      <c r="G777" s="53"/>
      <c r="H777" s="53"/>
      <c r="I777" s="53"/>
      <c r="J777" s="53"/>
      <c r="K777" s="53"/>
      <c r="L777" s="53"/>
      <c r="M777" s="53"/>
      <c r="N777" s="53"/>
      <c r="O777" s="53"/>
      <c r="P777" s="53"/>
    </row>
    <row r="778" spans="1:16" ht="7.15" customHeight="1">
      <c r="A778" s="53"/>
      <c r="B778" s="53"/>
      <c r="C778" s="53"/>
      <c r="D778" s="53"/>
      <c r="E778" s="53"/>
      <c r="F778" s="53"/>
      <c r="G778" s="53"/>
      <c r="H778" s="53"/>
      <c r="I778" s="53"/>
      <c r="J778" s="53"/>
      <c r="K778" s="53"/>
      <c r="L778" s="53"/>
      <c r="M778" s="53"/>
      <c r="N778" s="53"/>
      <c r="O778" s="53"/>
      <c r="P778" s="53"/>
    </row>
    <row r="779" spans="1:16" ht="7.15" customHeight="1">
      <c r="A779" s="53"/>
      <c r="B779" s="53"/>
      <c r="C779" s="53"/>
      <c r="D779" s="53"/>
      <c r="E779" s="53"/>
      <c r="F779" s="53"/>
      <c r="G779" s="53"/>
      <c r="H779" s="53"/>
      <c r="I779" s="53"/>
      <c r="J779" s="53"/>
      <c r="K779" s="53"/>
      <c r="L779" s="53"/>
      <c r="M779" s="53"/>
      <c r="N779" s="53"/>
      <c r="O779" s="53"/>
      <c r="P779" s="53"/>
    </row>
    <row r="780" spans="1:16" ht="7.15" customHeight="1">
      <c r="A780" s="53"/>
      <c r="B780" s="53"/>
      <c r="C780" s="53"/>
      <c r="D780" s="53"/>
      <c r="E780" s="53"/>
      <c r="F780" s="53"/>
      <c r="G780" s="53"/>
      <c r="H780" s="53"/>
      <c r="I780" s="53"/>
      <c r="J780" s="53"/>
      <c r="K780" s="53"/>
      <c r="L780" s="53"/>
      <c r="M780" s="53"/>
      <c r="N780" s="53"/>
      <c r="O780" s="53"/>
      <c r="P780" s="53"/>
    </row>
    <row r="781" spans="1:16" ht="7.15" customHeight="1">
      <c r="A781" s="53"/>
      <c r="B781" s="53"/>
      <c r="C781" s="53"/>
      <c r="D781" s="53"/>
      <c r="E781" s="53"/>
      <c r="F781" s="53"/>
      <c r="G781" s="53"/>
      <c r="H781" s="53"/>
      <c r="I781" s="53"/>
      <c r="J781" s="53"/>
      <c r="K781" s="53"/>
      <c r="L781" s="53"/>
      <c r="M781" s="53"/>
      <c r="N781" s="53"/>
      <c r="O781" s="53"/>
      <c r="P781" s="53"/>
    </row>
    <row r="782" spans="1:16" ht="7.15" customHeight="1">
      <c r="A782" s="53"/>
      <c r="B782" s="53"/>
      <c r="C782" s="53"/>
      <c r="D782" s="53"/>
      <c r="E782" s="53"/>
      <c r="F782" s="53"/>
      <c r="G782" s="53"/>
      <c r="H782" s="53"/>
      <c r="I782" s="53"/>
      <c r="J782" s="53"/>
      <c r="K782" s="53"/>
      <c r="L782" s="53"/>
      <c r="M782" s="53"/>
      <c r="N782" s="53"/>
      <c r="O782" s="53"/>
      <c r="P782" s="53"/>
    </row>
    <row r="783" spans="1:16" ht="7.15" customHeight="1">
      <c r="A783" s="53"/>
      <c r="B783" s="53"/>
      <c r="C783" s="53"/>
      <c r="D783" s="53"/>
      <c r="E783" s="53"/>
      <c r="F783" s="53"/>
      <c r="G783" s="53"/>
      <c r="H783" s="53"/>
      <c r="I783" s="53"/>
      <c r="J783" s="53"/>
      <c r="K783" s="53"/>
      <c r="L783" s="53"/>
      <c r="M783" s="53"/>
      <c r="N783" s="53"/>
      <c r="O783" s="53"/>
      <c r="P783" s="53"/>
    </row>
    <row r="784" spans="1:16" ht="7.15" customHeight="1">
      <c r="A784" s="53"/>
      <c r="B784" s="53"/>
      <c r="C784" s="53"/>
      <c r="D784" s="53"/>
      <c r="E784" s="53"/>
      <c r="F784" s="53"/>
      <c r="G784" s="53"/>
      <c r="H784" s="53"/>
      <c r="I784" s="53"/>
      <c r="J784" s="53"/>
      <c r="K784" s="53"/>
      <c r="L784" s="53"/>
      <c r="M784" s="53"/>
      <c r="N784" s="53"/>
      <c r="O784" s="53"/>
      <c r="P784" s="53"/>
    </row>
    <row r="785" spans="1:16" ht="7.15" customHeight="1">
      <c r="A785" s="53"/>
      <c r="B785" s="53"/>
      <c r="C785" s="53"/>
      <c r="D785" s="53"/>
      <c r="E785" s="53"/>
      <c r="F785" s="53"/>
      <c r="G785" s="53"/>
      <c r="H785" s="53"/>
      <c r="I785" s="53"/>
      <c r="J785" s="53"/>
      <c r="K785" s="53"/>
      <c r="L785" s="53"/>
      <c r="M785" s="53"/>
      <c r="N785" s="53"/>
      <c r="O785" s="53"/>
      <c r="P785" s="53"/>
    </row>
    <row r="786" spans="1:16" ht="7.15" customHeight="1">
      <c r="A786" s="53"/>
      <c r="B786" s="53"/>
      <c r="C786" s="53"/>
      <c r="D786" s="53"/>
      <c r="E786" s="53"/>
      <c r="F786" s="53"/>
      <c r="G786" s="53"/>
      <c r="H786" s="53"/>
      <c r="I786" s="53"/>
      <c r="J786" s="53"/>
      <c r="K786" s="53"/>
      <c r="L786" s="53"/>
      <c r="M786" s="53"/>
      <c r="N786" s="53"/>
      <c r="O786" s="53"/>
      <c r="P786" s="53"/>
    </row>
    <row r="787" spans="1:16" ht="7.15" customHeight="1">
      <c r="A787" s="53"/>
      <c r="B787" s="53"/>
      <c r="C787" s="53"/>
      <c r="D787" s="53"/>
      <c r="E787" s="53"/>
      <c r="F787" s="53"/>
      <c r="G787" s="53"/>
      <c r="H787" s="53"/>
      <c r="I787" s="53"/>
      <c r="J787" s="53"/>
      <c r="K787" s="53"/>
      <c r="L787" s="53"/>
      <c r="M787" s="53"/>
      <c r="N787" s="53"/>
      <c r="O787" s="53"/>
      <c r="P787" s="53"/>
    </row>
    <row r="788" spans="1:16" ht="7.15" customHeight="1">
      <c r="A788" s="53"/>
      <c r="B788" s="53"/>
      <c r="C788" s="53"/>
      <c r="D788" s="53"/>
      <c r="E788" s="53"/>
      <c r="F788" s="53"/>
      <c r="G788" s="53"/>
      <c r="H788" s="53"/>
      <c r="I788" s="53"/>
      <c r="J788" s="53"/>
      <c r="K788" s="53"/>
      <c r="L788" s="53"/>
      <c r="M788" s="53"/>
      <c r="N788" s="53"/>
      <c r="O788" s="53"/>
      <c r="P788" s="53"/>
    </row>
    <row r="789" spans="1:16" ht="7.15" customHeight="1">
      <c r="A789" s="53"/>
      <c r="B789" s="53"/>
      <c r="C789" s="53"/>
      <c r="D789" s="53"/>
      <c r="E789" s="53"/>
      <c r="F789" s="53"/>
      <c r="G789" s="53"/>
      <c r="H789" s="53"/>
      <c r="I789" s="53"/>
      <c r="J789" s="53"/>
      <c r="K789" s="53"/>
      <c r="L789" s="53"/>
      <c r="M789" s="53"/>
      <c r="N789" s="53"/>
      <c r="O789" s="53"/>
      <c r="P789" s="53"/>
    </row>
    <row r="790" spans="1:16" ht="7.15" customHeight="1">
      <c r="A790" s="53"/>
      <c r="B790" s="53"/>
      <c r="C790" s="53"/>
      <c r="D790" s="53"/>
      <c r="E790" s="53"/>
      <c r="F790" s="53"/>
      <c r="G790" s="53"/>
      <c r="H790" s="53"/>
      <c r="I790" s="53"/>
      <c r="J790" s="53"/>
      <c r="K790" s="53"/>
      <c r="L790" s="53"/>
      <c r="M790" s="53"/>
      <c r="N790" s="53"/>
      <c r="O790" s="53"/>
      <c r="P790" s="53"/>
    </row>
    <row r="791" spans="1:16" ht="7.15" customHeight="1">
      <c r="A791" s="53"/>
      <c r="B791" s="53"/>
      <c r="C791" s="53"/>
      <c r="D791" s="53"/>
      <c r="E791" s="53"/>
      <c r="F791" s="53"/>
      <c r="G791" s="53"/>
      <c r="H791" s="53"/>
      <c r="I791" s="53"/>
      <c r="J791" s="53"/>
      <c r="K791" s="53"/>
      <c r="L791" s="53"/>
      <c r="M791" s="53"/>
      <c r="N791" s="53"/>
      <c r="O791" s="53"/>
      <c r="P791" s="53"/>
    </row>
    <row r="792" spans="1:16" ht="7.15" customHeight="1">
      <c r="A792" s="53"/>
      <c r="B792" s="53"/>
      <c r="C792" s="53"/>
      <c r="D792" s="53"/>
      <c r="E792" s="53"/>
      <c r="F792" s="53"/>
      <c r="G792" s="53"/>
      <c r="H792" s="53"/>
      <c r="I792" s="53"/>
      <c r="J792" s="53"/>
      <c r="K792" s="53"/>
      <c r="L792" s="53"/>
      <c r="M792" s="53"/>
      <c r="N792" s="53"/>
      <c r="O792" s="53"/>
      <c r="P792" s="53"/>
    </row>
    <row r="793" spans="1:16" ht="7.15" customHeight="1">
      <c r="A793" s="53"/>
      <c r="B793" s="53"/>
      <c r="C793" s="53"/>
      <c r="D793" s="53"/>
      <c r="E793" s="53"/>
      <c r="F793" s="53"/>
      <c r="G793" s="53"/>
      <c r="H793" s="53"/>
      <c r="I793" s="53"/>
      <c r="J793" s="53"/>
      <c r="K793" s="53"/>
      <c r="L793" s="53"/>
      <c r="M793" s="53"/>
      <c r="N793" s="53"/>
      <c r="O793" s="53"/>
      <c r="P793" s="53"/>
    </row>
    <row r="794" spans="1:16" ht="7.15" customHeight="1">
      <c r="A794" s="53"/>
      <c r="B794" s="53"/>
      <c r="C794" s="53"/>
      <c r="D794" s="53"/>
      <c r="E794" s="53"/>
      <c r="F794" s="53"/>
      <c r="G794" s="53"/>
      <c r="H794" s="53"/>
      <c r="I794" s="53"/>
      <c r="J794" s="53"/>
      <c r="K794" s="53"/>
      <c r="L794" s="53"/>
      <c r="M794" s="53"/>
      <c r="N794" s="53"/>
      <c r="O794" s="53"/>
      <c r="P794" s="53"/>
    </row>
    <row r="795" spans="1:16" ht="7.15" customHeight="1">
      <c r="A795" s="53"/>
      <c r="B795" s="53"/>
      <c r="C795" s="53"/>
      <c r="D795" s="53"/>
      <c r="E795" s="53"/>
      <c r="F795" s="53"/>
      <c r="G795" s="53"/>
      <c r="H795" s="53"/>
      <c r="I795" s="53"/>
      <c r="J795" s="53"/>
      <c r="K795" s="53"/>
      <c r="L795" s="53"/>
      <c r="M795" s="53"/>
      <c r="N795" s="53"/>
      <c r="O795" s="53"/>
      <c r="P795" s="53"/>
    </row>
    <row r="796" spans="1:16" ht="7.15" customHeight="1">
      <c r="A796" s="53"/>
      <c r="B796" s="53"/>
      <c r="C796" s="53"/>
      <c r="D796" s="53"/>
      <c r="E796" s="53"/>
      <c r="F796" s="53"/>
      <c r="G796" s="53"/>
      <c r="H796" s="53"/>
      <c r="I796" s="53"/>
      <c r="J796" s="53"/>
      <c r="K796" s="53"/>
      <c r="L796" s="53"/>
      <c r="M796" s="53"/>
      <c r="N796" s="53"/>
      <c r="O796" s="53"/>
      <c r="P796" s="53"/>
    </row>
    <row r="797" spans="1:16" ht="7.15" customHeight="1">
      <c r="A797" s="53"/>
      <c r="B797" s="53"/>
      <c r="C797" s="53"/>
      <c r="D797" s="53"/>
      <c r="E797" s="53"/>
      <c r="F797" s="53"/>
      <c r="G797" s="53"/>
      <c r="H797" s="53"/>
      <c r="I797" s="53"/>
      <c r="J797" s="53"/>
      <c r="K797" s="53"/>
      <c r="L797" s="53"/>
      <c r="M797" s="53"/>
      <c r="N797" s="53"/>
      <c r="O797" s="53"/>
      <c r="P797" s="53"/>
    </row>
    <row r="798" spans="1:16" ht="7.15" customHeight="1">
      <c r="A798" s="53"/>
      <c r="B798" s="53"/>
      <c r="C798" s="53"/>
      <c r="D798" s="53"/>
      <c r="E798" s="53"/>
      <c r="F798" s="53"/>
      <c r="G798" s="53"/>
      <c r="H798" s="53"/>
      <c r="I798" s="53"/>
      <c r="J798" s="53"/>
      <c r="K798" s="53"/>
      <c r="L798" s="53"/>
      <c r="M798" s="53"/>
      <c r="N798" s="53"/>
      <c r="O798" s="53"/>
      <c r="P798" s="53"/>
    </row>
    <row r="799" spans="1:16" ht="7.15" customHeight="1">
      <c r="A799" s="53"/>
      <c r="B799" s="53"/>
      <c r="C799" s="53"/>
      <c r="D799" s="53"/>
      <c r="E799" s="53"/>
      <c r="F799" s="53"/>
      <c r="G799" s="53"/>
      <c r="H799" s="53"/>
      <c r="I799" s="53"/>
      <c r="J799" s="53"/>
      <c r="K799" s="53"/>
      <c r="L799" s="53"/>
      <c r="M799" s="53"/>
      <c r="N799" s="53"/>
      <c r="O799" s="53"/>
      <c r="P799" s="53"/>
    </row>
    <row r="800" spans="1:16" ht="7.15" customHeight="1">
      <c r="A800" s="53"/>
      <c r="B800" s="53"/>
      <c r="C800" s="53"/>
      <c r="D800" s="53"/>
      <c r="E800" s="53"/>
      <c r="F800" s="53"/>
      <c r="G800" s="53"/>
      <c r="H800" s="53"/>
      <c r="I800" s="53"/>
      <c r="J800" s="53"/>
      <c r="K800" s="53"/>
      <c r="L800" s="53"/>
      <c r="M800" s="53"/>
      <c r="N800" s="53"/>
      <c r="O800" s="53"/>
      <c r="P800" s="53"/>
    </row>
    <row r="801" spans="1:16" ht="7.15" customHeight="1">
      <c r="A801" s="53"/>
      <c r="B801" s="53"/>
      <c r="C801" s="53"/>
      <c r="D801" s="53"/>
      <c r="E801" s="53"/>
      <c r="F801" s="53"/>
      <c r="G801" s="53"/>
      <c r="H801" s="53"/>
      <c r="I801" s="53"/>
      <c r="J801" s="53"/>
      <c r="K801" s="53"/>
      <c r="L801" s="53"/>
      <c r="M801" s="53"/>
      <c r="N801" s="53"/>
      <c r="O801" s="53"/>
      <c r="P801" s="53"/>
    </row>
    <row r="802" spans="1:16" ht="7.15" customHeight="1">
      <c r="A802" s="53"/>
      <c r="B802" s="53"/>
      <c r="C802" s="53"/>
      <c r="D802" s="53"/>
      <c r="E802" s="53"/>
      <c r="F802" s="53"/>
      <c r="G802" s="53"/>
      <c r="H802" s="53"/>
      <c r="I802" s="53"/>
      <c r="J802" s="53"/>
      <c r="K802" s="53"/>
      <c r="L802" s="53"/>
      <c r="M802" s="53"/>
      <c r="N802" s="53"/>
      <c r="O802" s="53"/>
      <c r="P802" s="53"/>
    </row>
    <row r="803" spans="1:16" ht="7.15" customHeight="1">
      <c r="A803" s="53"/>
      <c r="B803" s="53"/>
      <c r="C803" s="53"/>
      <c r="D803" s="53"/>
      <c r="E803" s="53"/>
      <c r="F803" s="53"/>
      <c r="G803" s="53"/>
      <c r="H803" s="53"/>
      <c r="I803" s="53"/>
      <c r="J803" s="53"/>
      <c r="K803" s="53"/>
      <c r="L803" s="53"/>
      <c r="M803" s="53"/>
      <c r="N803" s="53"/>
      <c r="O803" s="53"/>
      <c r="P803" s="53"/>
    </row>
    <row r="804" spans="1:16" ht="7.15" customHeight="1">
      <c r="A804" s="53"/>
      <c r="B804" s="53"/>
      <c r="C804" s="53"/>
      <c r="D804" s="53"/>
      <c r="E804" s="53"/>
      <c r="F804" s="53"/>
      <c r="G804" s="53"/>
      <c r="H804" s="53"/>
      <c r="I804" s="53"/>
      <c r="J804" s="53"/>
      <c r="K804" s="53"/>
      <c r="L804" s="53"/>
      <c r="M804" s="53"/>
      <c r="N804" s="53"/>
      <c r="O804" s="53"/>
      <c r="P804" s="53"/>
    </row>
    <row r="805" spans="1:16" ht="7.15" customHeight="1">
      <c r="A805" s="53"/>
      <c r="B805" s="53"/>
      <c r="C805" s="53"/>
      <c r="D805" s="53"/>
      <c r="E805" s="53"/>
      <c r="F805" s="53"/>
      <c r="G805" s="53"/>
      <c r="H805" s="53"/>
      <c r="I805" s="53"/>
      <c r="J805" s="53"/>
      <c r="K805" s="53"/>
      <c r="L805" s="53"/>
      <c r="M805" s="53"/>
      <c r="N805" s="53"/>
      <c r="O805" s="53"/>
      <c r="P805" s="53"/>
    </row>
    <row r="806" spans="1:16" ht="7.15" customHeight="1">
      <c r="A806" s="53"/>
      <c r="B806" s="53"/>
      <c r="C806" s="53"/>
      <c r="D806" s="53"/>
      <c r="E806" s="53"/>
      <c r="F806" s="53"/>
      <c r="G806" s="53"/>
      <c r="H806" s="53"/>
      <c r="I806" s="53"/>
      <c r="J806" s="53"/>
      <c r="K806" s="53"/>
      <c r="L806" s="53"/>
      <c r="M806" s="53"/>
      <c r="N806" s="53"/>
      <c r="O806" s="53"/>
      <c r="P806" s="53"/>
    </row>
    <row r="807" spans="1:16" ht="7.15" customHeight="1">
      <c r="A807" s="53"/>
      <c r="B807" s="53"/>
      <c r="C807" s="53"/>
      <c r="D807" s="53"/>
      <c r="E807" s="53"/>
      <c r="F807" s="53"/>
      <c r="G807" s="53"/>
      <c r="H807" s="53"/>
      <c r="I807" s="53"/>
      <c r="J807" s="53"/>
      <c r="K807" s="53"/>
      <c r="L807" s="53"/>
      <c r="M807" s="53"/>
      <c r="N807" s="53"/>
      <c r="O807" s="53"/>
      <c r="P807" s="53"/>
    </row>
    <row r="808" spans="1:16" ht="7.15" customHeight="1">
      <c r="A808" s="53"/>
      <c r="B808" s="53"/>
      <c r="C808" s="53"/>
      <c r="D808" s="53"/>
      <c r="E808" s="53"/>
      <c r="F808" s="53"/>
      <c r="G808" s="53"/>
      <c r="H808" s="53"/>
      <c r="I808" s="53"/>
      <c r="J808" s="53"/>
      <c r="K808" s="53"/>
      <c r="L808" s="53"/>
      <c r="M808" s="53"/>
      <c r="N808" s="53"/>
      <c r="O808" s="53"/>
      <c r="P808" s="53"/>
    </row>
    <row r="809" spans="1:16" ht="7.15" customHeight="1">
      <c r="A809" s="53"/>
      <c r="B809" s="53"/>
      <c r="C809" s="53"/>
      <c r="D809" s="53"/>
      <c r="E809" s="53"/>
      <c r="F809" s="53"/>
      <c r="G809" s="53"/>
      <c r="H809" s="53"/>
      <c r="I809" s="53"/>
      <c r="J809" s="53"/>
      <c r="K809" s="53"/>
      <c r="L809" s="53"/>
      <c r="M809" s="53"/>
      <c r="N809" s="53"/>
      <c r="O809" s="53"/>
      <c r="P809" s="53"/>
    </row>
    <row r="810" spans="1:16" ht="7.15" customHeight="1">
      <c r="A810" s="53"/>
      <c r="B810" s="53"/>
      <c r="C810" s="53"/>
      <c r="D810" s="53"/>
      <c r="E810" s="53"/>
      <c r="F810" s="53"/>
      <c r="G810" s="53"/>
      <c r="H810" s="53"/>
      <c r="I810" s="53"/>
      <c r="J810" s="53"/>
      <c r="K810" s="53"/>
      <c r="L810" s="53"/>
      <c r="M810" s="53"/>
      <c r="N810" s="53"/>
      <c r="O810" s="53"/>
      <c r="P810" s="53"/>
    </row>
    <row r="811" spans="1:16" ht="7.15" customHeight="1">
      <c r="A811" s="53"/>
      <c r="B811" s="53"/>
      <c r="C811" s="53"/>
      <c r="D811" s="53"/>
      <c r="E811" s="53"/>
      <c r="F811" s="53"/>
      <c r="G811" s="53"/>
      <c r="H811" s="53"/>
      <c r="I811" s="53"/>
      <c r="J811" s="53"/>
      <c r="K811" s="53"/>
      <c r="L811" s="53"/>
      <c r="M811" s="53"/>
      <c r="N811" s="53"/>
      <c r="O811" s="53"/>
      <c r="P811" s="53"/>
    </row>
    <row r="812" spans="1:16" ht="7.15" customHeight="1">
      <c r="A812" s="53"/>
      <c r="B812" s="53"/>
      <c r="C812" s="53"/>
      <c r="D812" s="53"/>
      <c r="E812" s="53"/>
      <c r="F812" s="53"/>
      <c r="G812" s="53"/>
      <c r="H812" s="53"/>
      <c r="I812" s="53"/>
      <c r="J812" s="53"/>
      <c r="K812" s="53"/>
      <c r="L812" s="53"/>
      <c r="M812" s="53"/>
      <c r="N812" s="53"/>
      <c r="O812" s="53"/>
      <c r="P812" s="53"/>
    </row>
    <row r="813" spans="1:16" ht="7.15" customHeight="1">
      <c r="A813" s="53"/>
      <c r="B813" s="53"/>
      <c r="C813" s="53"/>
      <c r="D813" s="53"/>
      <c r="E813" s="53"/>
      <c r="F813" s="53"/>
      <c r="G813" s="53"/>
      <c r="H813" s="53"/>
      <c r="I813" s="53"/>
      <c r="J813" s="53"/>
      <c r="K813" s="53"/>
      <c r="L813" s="53"/>
      <c r="M813" s="53"/>
      <c r="N813" s="53"/>
      <c r="O813" s="53"/>
      <c r="P813" s="53"/>
    </row>
    <row r="814" spans="1:16" ht="7.15" customHeight="1">
      <c r="A814" s="53"/>
      <c r="B814" s="53"/>
      <c r="C814" s="53"/>
      <c r="D814" s="53"/>
      <c r="E814" s="53"/>
      <c r="F814" s="53"/>
      <c r="G814" s="53"/>
      <c r="H814" s="53"/>
      <c r="I814" s="53"/>
      <c r="J814" s="53"/>
      <c r="K814" s="53"/>
      <c r="L814" s="53"/>
      <c r="M814" s="53"/>
      <c r="N814" s="53"/>
      <c r="O814" s="53"/>
      <c r="P814" s="53"/>
    </row>
    <row r="815" spans="1:16" ht="7.15" customHeight="1">
      <c r="A815" s="53"/>
      <c r="B815" s="53"/>
      <c r="C815" s="53"/>
      <c r="D815" s="53"/>
      <c r="E815" s="53"/>
      <c r="F815" s="53"/>
      <c r="G815" s="53"/>
      <c r="H815" s="53"/>
      <c r="I815" s="53"/>
      <c r="J815" s="53"/>
      <c r="K815" s="53"/>
      <c r="L815" s="53"/>
      <c r="M815" s="53"/>
      <c r="N815" s="53"/>
      <c r="O815" s="53"/>
      <c r="P815" s="53"/>
    </row>
    <row r="816" spans="1:16" ht="7.15" customHeight="1">
      <c r="A816" s="53"/>
      <c r="B816" s="53"/>
      <c r="C816" s="53"/>
      <c r="D816" s="53"/>
      <c r="E816" s="53"/>
      <c r="F816" s="53"/>
      <c r="G816" s="53"/>
      <c r="H816" s="53"/>
      <c r="I816" s="53"/>
      <c r="J816" s="53"/>
      <c r="K816" s="53"/>
      <c r="L816" s="53"/>
      <c r="M816" s="53"/>
      <c r="N816" s="53"/>
      <c r="O816" s="53"/>
      <c r="P816" s="53"/>
    </row>
    <row r="817" spans="1:16" ht="7.15" customHeight="1">
      <c r="A817" s="53"/>
      <c r="B817" s="53"/>
      <c r="C817" s="53"/>
      <c r="D817" s="53"/>
      <c r="E817" s="53"/>
      <c r="F817" s="53"/>
      <c r="G817" s="53"/>
      <c r="H817" s="53"/>
      <c r="I817" s="53"/>
      <c r="J817" s="53"/>
      <c r="K817" s="53"/>
      <c r="L817" s="53"/>
      <c r="M817" s="53"/>
      <c r="N817" s="53"/>
      <c r="O817" s="53"/>
      <c r="P817" s="53"/>
    </row>
    <row r="818" spans="1:16" ht="7.15" customHeight="1">
      <c r="A818" s="53"/>
      <c r="B818" s="53"/>
      <c r="C818" s="53"/>
      <c r="D818" s="53"/>
      <c r="E818" s="53"/>
      <c r="F818" s="53"/>
      <c r="G818" s="53"/>
      <c r="H818" s="53"/>
      <c r="I818" s="53"/>
      <c r="J818" s="53"/>
      <c r="K818" s="53"/>
      <c r="L818" s="53"/>
      <c r="M818" s="53"/>
      <c r="N818" s="53"/>
      <c r="O818" s="53"/>
      <c r="P818" s="53"/>
    </row>
    <row r="819" spans="1:16" ht="7.15" customHeight="1">
      <c r="A819" s="53"/>
      <c r="B819" s="53"/>
      <c r="C819" s="53"/>
      <c r="D819" s="53"/>
      <c r="E819" s="53"/>
      <c r="F819" s="53"/>
      <c r="G819" s="53"/>
      <c r="H819" s="53"/>
      <c r="I819" s="53"/>
      <c r="J819" s="53"/>
      <c r="K819" s="53"/>
      <c r="L819" s="53"/>
      <c r="M819" s="53"/>
      <c r="N819" s="53"/>
      <c r="O819" s="53"/>
      <c r="P819" s="53"/>
    </row>
    <row r="820" spans="1:16" ht="7.15" customHeight="1">
      <c r="A820" s="53"/>
      <c r="B820" s="53"/>
      <c r="C820" s="53"/>
      <c r="D820" s="53"/>
      <c r="E820" s="53"/>
      <c r="F820" s="53"/>
      <c r="G820" s="53"/>
      <c r="H820" s="53"/>
      <c r="I820" s="53"/>
      <c r="J820" s="53"/>
      <c r="K820" s="53"/>
      <c r="L820" s="53"/>
      <c r="M820" s="53"/>
      <c r="N820" s="53"/>
      <c r="O820" s="53"/>
      <c r="P820" s="53"/>
    </row>
    <row r="821" spans="1:16" ht="7.15" customHeight="1">
      <c r="A821" s="53"/>
      <c r="B821" s="53"/>
      <c r="C821" s="53"/>
      <c r="D821" s="53"/>
      <c r="E821" s="53"/>
      <c r="F821" s="53"/>
      <c r="G821" s="53"/>
      <c r="H821" s="53"/>
      <c r="I821" s="53"/>
      <c r="J821" s="53"/>
      <c r="K821" s="53"/>
      <c r="L821" s="53"/>
      <c r="M821" s="53"/>
      <c r="N821" s="53"/>
      <c r="O821" s="53"/>
      <c r="P821" s="53"/>
    </row>
    <row r="822" spans="1:16" ht="7.15" customHeight="1">
      <c r="A822" s="53"/>
      <c r="B822" s="53"/>
      <c r="C822" s="53"/>
      <c r="D822" s="53"/>
      <c r="E822" s="53"/>
      <c r="F822" s="53"/>
      <c r="G822" s="53"/>
      <c r="H822" s="53"/>
      <c r="I822" s="53"/>
      <c r="J822" s="53"/>
      <c r="K822" s="53"/>
      <c r="L822" s="53"/>
      <c r="M822" s="53"/>
      <c r="N822" s="53"/>
      <c r="O822" s="53"/>
      <c r="P822" s="53"/>
    </row>
    <row r="823" spans="1:16" ht="7.15" customHeight="1">
      <c r="A823" s="53"/>
      <c r="B823" s="53"/>
      <c r="C823" s="53"/>
      <c r="D823" s="53"/>
      <c r="E823" s="53"/>
      <c r="F823" s="53"/>
      <c r="G823" s="53"/>
      <c r="H823" s="53"/>
      <c r="I823" s="53"/>
      <c r="J823" s="53"/>
      <c r="K823" s="53"/>
      <c r="L823" s="53"/>
      <c r="M823" s="53"/>
      <c r="N823" s="53"/>
      <c r="O823" s="53"/>
      <c r="P823" s="53"/>
    </row>
    <row r="824" spans="1:16" ht="7.15" customHeight="1">
      <c r="A824" s="53"/>
      <c r="B824" s="53"/>
      <c r="C824" s="53"/>
      <c r="D824" s="53"/>
      <c r="E824" s="53"/>
      <c r="F824" s="53"/>
      <c r="G824" s="53"/>
      <c r="H824" s="53"/>
      <c r="I824" s="53"/>
      <c r="J824" s="53"/>
      <c r="K824" s="53"/>
      <c r="L824" s="53"/>
      <c r="M824" s="53"/>
      <c r="N824" s="53"/>
      <c r="O824" s="53"/>
      <c r="P824" s="53"/>
    </row>
    <row r="825" spans="1:16" ht="7.15" customHeight="1">
      <c r="A825" s="53"/>
      <c r="B825" s="53"/>
      <c r="C825" s="53"/>
      <c r="D825" s="53"/>
      <c r="E825" s="53"/>
      <c r="F825" s="53"/>
      <c r="G825" s="53"/>
      <c r="H825" s="53"/>
      <c r="I825" s="53"/>
      <c r="J825" s="53"/>
      <c r="K825" s="53"/>
      <c r="L825" s="53"/>
      <c r="M825" s="53"/>
      <c r="N825" s="53"/>
      <c r="O825" s="53"/>
      <c r="P825" s="53"/>
    </row>
    <row r="826" spans="1:16" ht="7.15" customHeight="1">
      <c r="A826" s="53"/>
      <c r="B826" s="53"/>
      <c r="C826" s="53"/>
      <c r="D826" s="53"/>
      <c r="E826" s="53"/>
      <c r="F826" s="53"/>
      <c r="G826" s="53"/>
      <c r="H826" s="53"/>
      <c r="I826" s="53"/>
      <c r="J826" s="53"/>
      <c r="K826" s="53"/>
      <c r="L826" s="53"/>
      <c r="M826" s="53"/>
      <c r="N826" s="53"/>
      <c r="O826" s="53"/>
      <c r="P826" s="53"/>
    </row>
    <row r="827" spans="1:16" ht="7.15" customHeight="1">
      <c r="A827" s="53"/>
      <c r="B827" s="53"/>
      <c r="C827" s="53"/>
      <c r="D827" s="53"/>
      <c r="E827" s="53"/>
      <c r="F827" s="53"/>
      <c r="G827" s="53"/>
      <c r="H827" s="53"/>
      <c r="I827" s="53"/>
      <c r="J827" s="53"/>
      <c r="K827" s="53"/>
      <c r="L827" s="53"/>
      <c r="M827" s="53"/>
      <c r="N827" s="53"/>
      <c r="O827" s="53"/>
      <c r="P827" s="53"/>
    </row>
    <row r="828" spans="1:16" ht="7.15" customHeight="1">
      <c r="A828" s="53"/>
      <c r="B828" s="53"/>
      <c r="C828" s="53"/>
      <c r="D828" s="53"/>
      <c r="E828" s="53"/>
      <c r="F828" s="53"/>
      <c r="G828" s="53"/>
      <c r="H828" s="53"/>
      <c r="I828" s="53"/>
      <c r="J828" s="53"/>
      <c r="K828" s="53"/>
      <c r="L828" s="53"/>
      <c r="M828" s="53"/>
      <c r="N828" s="53"/>
      <c r="O828" s="53"/>
      <c r="P828" s="53"/>
    </row>
    <row r="829" spans="1:16" ht="7.15" customHeight="1">
      <c r="A829" s="53"/>
      <c r="B829" s="53"/>
      <c r="C829" s="53"/>
      <c r="D829" s="53"/>
      <c r="E829" s="53"/>
      <c r="F829" s="53"/>
      <c r="G829" s="53"/>
      <c r="H829" s="53"/>
      <c r="I829" s="53"/>
      <c r="J829" s="53"/>
      <c r="K829" s="53"/>
      <c r="L829" s="53"/>
      <c r="M829" s="53"/>
      <c r="N829" s="53"/>
      <c r="O829" s="53"/>
      <c r="P829" s="53"/>
    </row>
    <row r="830" spans="1:16" ht="7.15" customHeight="1">
      <c r="A830" s="53"/>
      <c r="B830" s="53"/>
      <c r="C830" s="53"/>
      <c r="D830" s="53"/>
      <c r="E830" s="53"/>
      <c r="F830" s="53"/>
      <c r="G830" s="53"/>
      <c r="H830" s="53"/>
      <c r="I830" s="53"/>
      <c r="J830" s="53"/>
      <c r="K830" s="53"/>
      <c r="L830" s="53"/>
      <c r="M830" s="53"/>
      <c r="N830" s="53"/>
      <c r="O830" s="53"/>
      <c r="P830" s="53"/>
    </row>
    <row r="831" spans="1:16" ht="7.15" customHeight="1">
      <c r="A831" s="53"/>
      <c r="B831" s="53"/>
      <c r="C831" s="53"/>
      <c r="D831" s="53"/>
      <c r="E831" s="53"/>
      <c r="F831" s="53"/>
      <c r="G831" s="53"/>
      <c r="H831" s="53"/>
      <c r="I831" s="53"/>
      <c r="J831" s="53"/>
      <c r="K831" s="53"/>
      <c r="L831" s="53"/>
      <c r="M831" s="53"/>
      <c r="N831" s="53"/>
      <c r="O831" s="53"/>
      <c r="P831" s="53"/>
    </row>
    <row r="832" spans="1:16" ht="7.15" customHeight="1">
      <c r="A832" s="53"/>
      <c r="B832" s="53"/>
      <c r="C832" s="53"/>
      <c r="D832" s="53"/>
      <c r="E832" s="53"/>
      <c r="F832" s="53"/>
      <c r="G832" s="53"/>
      <c r="H832" s="53"/>
      <c r="I832" s="53"/>
      <c r="J832" s="53"/>
      <c r="K832" s="53"/>
      <c r="L832" s="53"/>
      <c r="M832" s="53"/>
      <c r="N832" s="53"/>
      <c r="O832" s="53"/>
      <c r="P832" s="53"/>
    </row>
    <row r="833" spans="1:16" ht="7.15" customHeight="1">
      <c r="A833" s="53"/>
      <c r="B833" s="53"/>
      <c r="C833" s="53"/>
      <c r="D833" s="53"/>
      <c r="E833" s="53"/>
      <c r="F833" s="53"/>
      <c r="G833" s="53"/>
      <c r="H833" s="53"/>
      <c r="I833" s="53"/>
      <c r="J833" s="53"/>
      <c r="K833" s="53"/>
      <c r="L833" s="53"/>
      <c r="M833" s="53"/>
      <c r="N833" s="53"/>
      <c r="O833" s="53"/>
      <c r="P833" s="53"/>
    </row>
    <row r="834" spans="1:16" ht="7.15" customHeight="1">
      <c r="A834" s="53"/>
      <c r="B834" s="53"/>
      <c r="C834" s="53"/>
      <c r="D834" s="53"/>
      <c r="E834" s="53"/>
      <c r="F834" s="53"/>
      <c r="G834" s="53"/>
      <c r="H834" s="53"/>
      <c r="I834" s="53"/>
      <c r="J834" s="53"/>
      <c r="K834" s="53"/>
      <c r="L834" s="53"/>
      <c r="M834" s="53"/>
      <c r="N834" s="53"/>
      <c r="O834" s="53"/>
      <c r="P834" s="53"/>
    </row>
    <row r="835" spans="1:16" ht="7.15" customHeight="1">
      <c r="A835" s="53"/>
      <c r="B835" s="53"/>
      <c r="C835" s="53"/>
      <c r="D835" s="53"/>
      <c r="E835" s="53"/>
      <c r="F835" s="53"/>
      <c r="G835" s="53"/>
      <c r="H835" s="53"/>
      <c r="I835" s="53"/>
      <c r="J835" s="53"/>
      <c r="K835" s="53"/>
      <c r="L835" s="53"/>
      <c r="M835" s="53"/>
      <c r="N835" s="53"/>
      <c r="O835" s="53"/>
      <c r="P835" s="53"/>
    </row>
    <row r="836" spans="1:16" ht="7.15" customHeight="1">
      <c r="A836" s="53"/>
      <c r="B836" s="53"/>
      <c r="C836" s="53"/>
      <c r="D836" s="53"/>
      <c r="E836" s="53"/>
      <c r="F836" s="53"/>
      <c r="G836" s="53"/>
      <c r="H836" s="53"/>
      <c r="I836" s="53"/>
      <c r="J836" s="53"/>
      <c r="K836" s="53"/>
      <c r="L836" s="53"/>
      <c r="M836" s="53"/>
      <c r="N836" s="53"/>
      <c r="O836" s="53"/>
      <c r="P836" s="53"/>
    </row>
    <row r="837" spans="1:16" ht="7.15" customHeight="1">
      <c r="A837" s="53"/>
      <c r="B837" s="53"/>
      <c r="C837" s="53"/>
      <c r="D837" s="53"/>
      <c r="E837" s="53"/>
      <c r="F837" s="53"/>
      <c r="G837" s="53"/>
      <c r="H837" s="53"/>
      <c r="I837" s="53"/>
      <c r="J837" s="53"/>
      <c r="K837" s="53"/>
      <c r="L837" s="53"/>
      <c r="M837" s="53"/>
      <c r="N837" s="53"/>
      <c r="O837" s="53"/>
      <c r="P837" s="53"/>
    </row>
    <row r="838" spans="1:16" ht="7.15" customHeight="1">
      <c r="A838" s="53"/>
      <c r="B838" s="53"/>
      <c r="C838" s="53"/>
      <c r="D838" s="53"/>
      <c r="E838" s="53"/>
      <c r="F838" s="53"/>
      <c r="G838" s="53"/>
      <c r="H838" s="53"/>
      <c r="I838" s="53"/>
      <c r="J838" s="53"/>
      <c r="K838" s="53"/>
      <c r="L838" s="53"/>
      <c r="M838" s="53"/>
      <c r="N838" s="53"/>
      <c r="O838" s="53"/>
      <c r="P838" s="53"/>
    </row>
    <row r="839" spans="1:16" ht="7.15" customHeight="1">
      <c r="A839" s="53"/>
      <c r="B839" s="53"/>
      <c r="C839" s="53"/>
      <c r="D839" s="53"/>
      <c r="E839" s="53"/>
      <c r="F839" s="53"/>
      <c r="G839" s="53"/>
      <c r="H839" s="53"/>
      <c r="I839" s="53"/>
      <c r="J839" s="53"/>
      <c r="K839" s="53"/>
      <c r="L839" s="53"/>
      <c r="M839" s="53"/>
      <c r="N839" s="53"/>
      <c r="O839" s="53"/>
      <c r="P839" s="53"/>
    </row>
    <row r="840" spans="1:16" ht="7.15" customHeight="1">
      <c r="A840" s="53"/>
      <c r="B840" s="53"/>
      <c r="C840" s="53"/>
      <c r="D840" s="53"/>
      <c r="E840" s="53"/>
      <c r="F840" s="53"/>
      <c r="G840" s="53"/>
      <c r="H840" s="53"/>
      <c r="I840" s="53"/>
      <c r="J840" s="53"/>
      <c r="K840" s="53"/>
      <c r="L840" s="53"/>
      <c r="M840" s="53"/>
      <c r="N840" s="53"/>
      <c r="O840" s="53"/>
      <c r="P840" s="53"/>
    </row>
    <row r="841" spans="1:16" ht="7.15" customHeight="1">
      <c r="A841" s="53"/>
      <c r="B841" s="53"/>
      <c r="C841" s="53"/>
      <c r="D841" s="53"/>
      <c r="E841" s="53"/>
      <c r="F841" s="53"/>
      <c r="G841" s="53"/>
      <c r="H841" s="53"/>
      <c r="I841" s="53"/>
      <c r="J841" s="53"/>
      <c r="K841" s="53"/>
      <c r="L841" s="53"/>
      <c r="M841" s="53"/>
      <c r="N841" s="53"/>
      <c r="O841" s="53"/>
      <c r="P841" s="53"/>
    </row>
    <row r="842" spans="1:16" ht="7.15" customHeight="1">
      <c r="A842" s="53"/>
      <c r="B842" s="53"/>
      <c r="C842" s="53"/>
      <c r="D842" s="53"/>
      <c r="E842" s="53"/>
      <c r="F842" s="53"/>
      <c r="G842" s="53"/>
      <c r="H842" s="53"/>
      <c r="I842" s="53"/>
      <c r="J842" s="53"/>
      <c r="K842" s="53"/>
      <c r="L842" s="53"/>
      <c r="M842" s="53"/>
      <c r="N842" s="53"/>
      <c r="O842" s="53"/>
      <c r="P842" s="53"/>
    </row>
    <row r="843" spans="1:16" ht="7.15" customHeight="1">
      <c r="A843" s="53"/>
      <c r="B843" s="53"/>
      <c r="C843" s="53"/>
      <c r="D843" s="53"/>
      <c r="E843" s="53"/>
      <c r="F843" s="53"/>
      <c r="G843" s="53"/>
      <c r="H843" s="53"/>
      <c r="I843" s="53"/>
      <c r="J843" s="53"/>
      <c r="K843" s="53"/>
      <c r="L843" s="53"/>
      <c r="M843" s="53"/>
      <c r="N843" s="53"/>
      <c r="O843" s="53"/>
      <c r="P843" s="53"/>
    </row>
    <row r="844" spans="1:16" ht="7.15" customHeight="1">
      <c r="A844" s="53"/>
      <c r="B844" s="53"/>
      <c r="C844" s="53"/>
      <c r="D844" s="53"/>
      <c r="E844" s="53"/>
      <c r="F844" s="53"/>
      <c r="G844" s="53"/>
      <c r="H844" s="53"/>
      <c r="I844" s="53"/>
      <c r="J844" s="53"/>
      <c r="K844" s="53"/>
      <c r="L844" s="53"/>
      <c r="M844" s="53"/>
      <c r="N844" s="53"/>
      <c r="O844" s="53"/>
      <c r="P844" s="53"/>
    </row>
    <row r="845" spans="1:16" ht="7.15" customHeight="1">
      <c r="A845" s="53"/>
      <c r="B845" s="53"/>
      <c r="C845" s="53"/>
      <c r="D845" s="53"/>
      <c r="E845" s="53"/>
      <c r="F845" s="53"/>
      <c r="G845" s="53"/>
      <c r="H845" s="53"/>
      <c r="I845" s="53"/>
      <c r="J845" s="53"/>
      <c r="K845" s="53"/>
      <c r="L845" s="53"/>
      <c r="M845" s="53"/>
      <c r="N845" s="53"/>
      <c r="O845" s="53"/>
      <c r="P845" s="53"/>
    </row>
    <row r="846" spans="1:16" ht="7.15" customHeight="1">
      <c r="A846" s="53"/>
      <c r="B846" s="53"/>
      <c r="C846" s="53"/>
      <c r="D846" s="53"/>
      <c r="E846" s="53"/>
      <c r="F846" s="53"/>
      <c r="G846" s="53"/>
      <c r="H846" s="53"/>
      <c r="I846" s="53"/>
      <c r="J846" s="53"/>
      <c r="K846" s="53"/>
      <c r="L846" s="53"/>
      <c r="M846" s="53"/>
      <c r="N846" s="53"/>
      <c r="O846" s="53"/>
      <c r="P846" s="53"/>
    </row>
    <row r="847" spans="1:16" ht="7.15" customHeight="1">
      <c r="A847" s="53"/>
      <c r="B847" s="53"/>
      <c r="C847" s="53"/>
      <c r="D847" s="53"/>
      <c r="E847" s="53"/>
      <c r="F847" s="53"/>
      <c r="G847" s="53"/>
      <c r="H847" s="53"/>
      <c r="I847" s="53"/>
      <c r="J847" s="53"/>
      <c r="K847" s="53"/>
      <c r="L847" s="53"/>
      <c r="M847" s="53"/>
      <c r="N847" s="53"/>
      <c r="O847" s="53"/>
      <c r="P847" s="53"/>
    </row>
    <row r="848" spans="1:16" ht="7.15" customHeight="1">
      <c r="A848" s="53"/>
      <c r="B848" s="53"/>
      <c r="C848" s="53"/>
      <c r="D848" s="53"/>
      <c r="E848" s="53"/>
      <c r="F848" s="53"/>
      <c r="G848" s="53"/>
      <c r="H848" s="53"/>
      <c r="I848" s="53"/>
      <c r="J848" s="53"/>
      <c r="K848" s="53"/>
      <c r="L848" s="53"/>
      <c r="M848" s="53"/>
      <c r="N848" s="53"/>
      <c r="O848" s="53"/>
      <c r="P848" s="53"/>
    </row>
    <row r="849" spans="1:16" ht="7.15" customHeight="1">
      <c r="A849" s="53"/>
      <c r="B849" s="53"/>
      <c r="C849" s="53"/>
      <c r="D849" s="53"/>
      <c r="E849" s="53"/>
      <c r="F849" s="53"/>
      <c r="G849" s="53"/>
      <c r="H849" s="53"/>
      <c r="I849" s="53"/>
      <c r="J849" s="53"/>
      <c r="K849" s="53"/>
      <c r="L849" s="53"/>
      <c r="M849" s="53"/>
      <c r="N849" s="53"/>
      <c r="O849" s="53"/>
      <c r="P849" s="53"/>
    </row>
    <row r="850" spans="1:16" ht="7.15" customHeight="1">
      <c r="A850" s="53"/>
      <c r="B850" s="53"/>
      <c r="C850" s="53"/>
      <c r="D850" s="53"/>
      <c r="E850" s="53"/>
      <c r="F850" s="53"/>
      <c r="G850" s="53"/>
      <c r="H850" s="53"/>
      <c r="I850" s="53"/>
      <c r="J850" s="53"/>
      <c r="K850" s="53"/>
      <c r="L850" s="53"/>
      <c r="M850" s="53"/>
      <c r="N850" s="53"/>
      <c r="O850" s="53"/>
      <c r="P850" s="53"/>
    </row>
    <row r="851" spans="1:16" ht="7.15" customHeight="1">
      <c r="A851" s="53"/>
      <c r="B851" s="53"/>
      <c r="C851" s="53"/>
      <c r="D851" s="53"/>
      <c r="E851" s="53"/>
      <c r="F851" s="53"/>
      <c r="G851" s="53"/>
      <c r="H851" s="53"/>
      <c r="I851" s="53"/>
      <c r="J851" s="53"/>
      <c r="K851" s="53"/>
      <c r="L851" s="53"/>
      <c r="M851" s="53"/>
      <c r="N851" s="53"/>
      <c r="O851" s="53"/>
      <c r="P851" s="53"/>
    </row>
    <row r="852" spans="1:16" ht="7.15" customHeight="1">
      <c r="A852" s="53"/>
      <c r="B852" s="53"/>
      <c r="C852" s="53"/>
      <c r="D852" s="53"/>
      <c r="E852" s="53"/>
      <c r="F852" s="53"/>
      <c r="G852" s="53"/>
      <c r="H852" s="53"/>
      <c r="I852" s="53"/>
      <c r="J852" s="53"/>
      <c r="K852" s="53"/>
      <c r="L852" s="53"/>
      <c r="M852" s="53"/>
      <c r="N852" s="53"/>
      <c r="O852" s="53"/>
      <c r="P852" s="53"/>
    </row>
    <row r="853" spans="1:16" ht="7.15" customHeight="1">
      <c r="A853" s="53"/>
      <c r="B853" s="53"/>
      <c r="C853" s="53"/>
      <c r="D853" s="53"/>
      <c r="E853" s="53"/>
      <c r="F853" s="53"/>
      <c r="G853" s="53"/>
      <c r="H853" s="53"/>
      <c r="I853" s="53"/>
      <c r="J853" s="53"/>
      <c r="K853" s="53"/>
      <c r="L853" s="53"/>
      <c r="M853" s="53"/>
      <c r="N853" s="53"/>
      <c r="O853" s="53"/>
      <c r="P853" s="53"/>
    </row>
    <row r="854" spans="1:16" ht="7.15" customHeight="1">
      <c r="A854" s="53"/>
      <c r="B854" s="53"/>
      <c r="C854" s="53"/>
      <c r="D854" s="53"/>
      <c r="E854" s="53"/>
      <c r="F854" s="53"/>
      <c r="G854" s="53"/>
      <c r="H854" s="53"/>
      <c r="I854" s="53"/>
      <c r="J854" s="53"/>
      <c r="K854" s="53"/>
      <c r="L854" s="53"/>
      <c r="M854" s="53"/>
      <c r="N854" s="53"/>
      <c r="O854" s="53"/>
      <c r="P854" s="53"/>
    </row>
    <row r="855" spans="1:16" ht="7.15" customHeight="1">
      <c r="A855" s="53"/>
      <c r="B855" s="53"/>
      <c r="C855" s="53"/>
      <c r="D855" s="53"/>
      <c r="E855" s="53"/>
      <c r="F855" s="53"/>
      <c r="G855" s="53"/>
      <c r="H855" s="53"/>
      <c r="I855" s="53"/>
      <c r="J855" s="53"/>
      <c r="K855" s="53"/>
      <c r="L855" s="53"/>
      <c r="M855" s="53"/>
      <c r="N855" s="53"/>
      <c r="O855" s="53"/>
      <c r="P855" s="53"/>
    </row>
    <row r="856" spans="1:16" ht="7.15" customHeight="1">
      <c r="A856" s="53"/>
      <c r="B856" s="53"/>
      <c r="C856" s="53"/>
      <c r="D856" s="53"/>
      <c r="E856" s="53"/>
      <c r="F856" s="53"/>
      <c r="G856" s="53"/>
      <c r="H856" s="53"/>
      <c r="I856" s="53"/>
      <c r="J856" s="53"/>
      <c r="K856" s="53"/>
      <c r="L856" s="53"/>
      <c r="M856" s="53"/>
      <c r="N856" s="53"/>
      <c r="O856" s="53"/>
      <c r="P856" s="53"/>
    </row>
    <row r="857" spans="1:16" ht="7.15" customHeight="1">
      <c r="A857" s="53"/>
      <c r="B857" s="53"/>
      <c r="C857" s="53"/>
      <c r="D857" s="53"/>
      <c r="E857" s="53"/>
      <c r="F857" s="53"/>
      <c r="G857" s="53"/>
      <c r="H857" s="53"/>
      <c r="I857" s="53"/>
      <c r="J857" s="53"/>
      <c r="K857" s="53"/>
      <c r="L857" s="53"/>
      <c r="M857" s="53"/>
      <c r="N857" s="53"/>
      <c r="O857" s="53"/>
      <c r="P857" s="53"/>
    </row>
    <row r="858" spans="1:16" ht="7.15" customHeight="1">
      <c r="A858" s="53"/>
      <c r="B858" s="53"/>
      <c r="C858" s="53"/>
      <c r="D858" s="53"/>
      <c r="E858" s="53"/>
      <c r="F858" s="53"/>
      <c r="G858" s="53"/>
      <c r="H858" s="53"/>
      <c r="I858" s="53"/>
      <c r="J858" s="53"/>
      <c r="K858" s="53"/>
      <c r="L858" s="53"/>
      <c r="M858" s="53"/>
      <c r="N858" s="53"/>
      <c r="O858" s="53"/>
      <c r="P858" s="53"/>
    </row>
    <row r="859" spans="1:16" ht="7.15" customHeight="1">
      <c r="A859" s="53"/>
      <c r="B859" s="53"/>
      <c r="C859" s="53"/>
      <c r="D859" s="53"/>
      <c r="E859" s="53"/>
      <c r="F859" s="53"/>
      <c r="G859" s="53"/>
      <c r="H859" s="53"/>
      <c r="I859" s="53"/>
      <c r="J859" s="53"/>
      <c r="K859" s="53"/>
      <c r="L859" s="53"/>
      <c r="M859" s="53"/>
      <c r="N859" s="53"/>
      <c r="O859" s="53"/>
      <c r="P859" s="53"/>
    </row>
    <row r="860" spans="1:16" ht="7.15" customHeight="1">
      <c r="A860" s="53"/>
      <c r="B860" s="53"/>
      <c r="C860" s="53"/>
      <c r="D860" s="53"/>
      <c r="E860" s="53"/>
      <c r="F860" s="53"/>
      <c r="G860" s="53"/>
      <c r="H860" s="53"/>
      <c r="I860" s="53"/>
      <c r="J860" s="53"/>
      <c r="K860" s="53"/>
      <c r="L860" s="53"/>
      <c r="M860" s="53"/>
      <c r="N860" s="53"/>
      <c r="O860" s="53"/>
      <c r="P860" s="53"/>
    </row>
    <row r="861" spans="1:16" ht="7.15" customHeight="1">
      <c r="A861" s="53"/>
      <c r="B861" s="53"/>
      <c r="C861" s="53"/>
      <c r="D861" s="53"/>
      <c r="E861" s="53"/>
      <c r="F861" s="53"/>
      <c r="G861" s="53"/>
      <c r="H861" s="53"/>
      <c r="I861" s="53"/>
      <c r="J861" s="53"/>
      <c r="K861" s="53"/>
      <c r="L861" s="53"/>
      <c r="M861" s="53"/>
      <c r="N861" s="53"/>
      <c r="O861" s="53"/>
      <c r="P861" s="53"/>
    </row>
    <row r="862" spans="1:16" ht="7.15" customHeight="1">
      <c r="A862" s="53"/>
      <c r="B862" s="53"/>
      <c r="C862" s="53"/>
      <c r="D862" s="53"/>
      <c r="E862" s="53"/>
      <c r="F862" s="53"/>
      <c r="G862" s="53"/>
      <c r="H862" s="53"/>
      <c r="I862" s="53"/>
      <c r="J862" s="53"/>
      <c r="K862" s="53"/>
      <c r="L862" s="53"/>
      <c r="M862" s="53"/>
      <c r="N862" s="53"/>
      <c r="O862" s="53"/>
      <c r="P862" s="53"/>
    </row>
    <row r="863" spans="1:16" ht="7.15" customHeight="1">
      <c r="A863" s="53"/>
      <c r="B863" s="53"/>
      <c r="C863" s="53"/>
      <c r="D863" s="53"/>
      <c r="E863" s="53"/>
      <c r="F863" s="53"/>
      <c r="G863" s="53"/>
      <c r="H863" s="53"/>
      <c r="I863" s="53"/>
      <c r="J863" s="53"/>
      <c r="K863" s="53"/>
      <c r="L863" s="53"/>
      <c r="M863" s="53"/>
      <c r="N863" s="53"/>
      <c r="O863" s="53"/>
      <c r="P863" s="53"/>
    </row>
    <row r="864" spans="1:16" ht="7.15" customHeight="1">
      <c r="A864" s="53"/>
      <c r="B864" s="53"/>
      <c r="C864" s="53"/>
      <c r="D864" s="53"/>
      <c r="E864" s="53"/>
      <c r="F864" s="53"/>
      <c r="G864" s="53"/>
      <c r="H864" s="53"/>
      <c r="I864" s="53"/>
      <c r="J864" s="53"/>
      <c r="K864" s="53"/>
      <c r="L864" s="53"/>
      <c r="M864" s="53"/>
      <c r="N864" s="53"/>
      <c r="O864" s="53"/>
      <c r="P864" s="53"/>
    </row>
    <row r="865" spans="1:16" ht="7.15" customHeight="1">
      <c r="A865" s="53"/>
      <c r="B865" s="53"/>
      <c r="C865" s="53"/>
      <c r="D865" s="53"/>
      <c r="E865" s="53"/>
      <c r="F865" s="53"/>
      <c r="G865" s="53"/>
      <c r="H865" s="53"/>
      <c r="I865" s="53"/>
      <c r="J865" s="53"/>
      <c r="K865" s="53"/>
      <c r="L865" s="53"/>
      <c r="M865" s="53"/>
      <c r="N865" s="53"/>
      <c r="O865" s="53"/>
      <c r="P865" s="53"/>
    </row>
    <row r="866" spans="1:16" ht="7.15" customHeight="1">
      <c r="A866" s="53"/>
      <c r="B866" s="53"/>
      <c r="C866" s="53"/>
      <c r="D866" s="53"/>
      <c r="E866" s="53"/>
      <c r="F866" s="53"/>
      <c r="G866" s="53"/>
      <c r="H866" s="53"/>
      <c r="I866" s="53"/>
      <c r="J866" s="53"/>
      <c r="K866" s="53"/>
      <c r="L866" s="53"/>
      <c r="M866" s="53"/>
      <c r="N866" s="53"/>
      <c r="O866" s="53"/>
      <c r="P866" s="53"/>
    </row>
    <row r="867" spans="1:16" ht="7.15" customHeight="1">
      <c r="A867" s="53"/>
      <c r="B867" s="53"/>
      <c r="C867" s="53"/>
      <c r="D867" s="53"/>
      <c r="E867" s="53"/>
      <c r="F867" s="53"/>
      <c r="G867" s="53"/>
      <c r="H867" s="53"/>
      <c r="I867" s="53"/>
      <c r="J867" s="53"/>
      <c r="K867" s="53"/>
      <c r="L867" s="53"/>
      <c r="M867" s="53"/>
      <c r="N867" s="53"/>
      <c r="O867" s="53"/>
      <c r="P867" s="53"/>
    </row>
    <row r="868" spans="1:16" ht="7.15" customHeight="1">
      <c r="A868" s="53"/>
      <c r="B868" s="53"/>
      <c r="C868" s="53"/>
      <c r="D868" s="53"/>
      <c r="E868" s="53"/>
      <c r="F868" s="53"/>
      <c r="G868" s="53"/>
      <c r="H868" s="53"/>
      <c r="I868" s="53"/>
      <c r="J868" s="53"/>
      <c r="K868" s="53"/>
      <c r="L868" s="53"/>
      <c r="M868" s="53"/>
      <c r="N868" s="53"/>
      <c r="O868" s="53"/>
      <c r="P868" s="53"/>
    </row>
    <row r="869" spans="1:16" ht="7.15" customHeight="1">
      <c r="A869" s="53"/>
      <c r="B869" s="53"/>
      <c r="C869" s="53"/>
      <c r="D869" s="53"/>
      <c r="E869" s="53"/>
      <c r="F869" s="53"/>
      <c r="G869" s="53"/>
      <c r="H869" s="53"/>
      <c r="I869" s="53"/>
      <c r="J869" s="53"/>
      <c r="K869" s="53"/>
      <c r="L869" s="53"/>
      <c r="M869" s="53"/>
      <c r="N869" s="53"/>
      <c r="O869" s="53"/>
      <c r="P869" s="53"/>
    </row>
    <row r="870" spans="1:16" ht="7.15" customHeight="1">
      <c r="A870" s="53"/>
      <c r="B870" s="53"/>
      <c r="C870" s="53"/>
      <c r="D870" s="53"/>
      <c r="E870" s="53"/>
      <c r="F870" s="53"/>
      <c r="G870" s="53"/>
      <c r="H870" s="53"/>
      <c r="I870" s="53"/>
      <c r="J870" s="53"/>
      <c r="K870" s="53"/>
      <c r="L870" s="53"/>
      <c r="M870" s="53"/>
      <c r="N870" s="53"/>
      <c r="O870" s="53"/>
      <c r="P870" s="53"/>
    </row>
    <row r="871" spans="1:16" ht="7.15" customHeight="1">
      <c r="A871" s="53"/>
      <c r="B871" s="53"/>
      <c r="C871" s="53"/>
      <c r="D871" s="53"/>
      <c r="E871" s="53"/>
      <c r="F871" s="53"/>
      <c r="G871" s="53"/>
      <c r="H871" s="53"/>
      <c r="I871" s="53"/>
      <c r="J871" s="53"/>
      <c r="K871" s="53"/>
      <c r="L871" s="53"/>
      <c r="M871" s="53"/>
      <c r="N871" s="53"/>
      <c r="O871" s="53"/>
      <c r="P871" s="53"/>
    </row>
    <row r="872" spans="1:16" ht="7.15" customHeight="1">
      <c r="A872" s="53"/>
      <c r="B872" s="53"/>
      <c r="C872" s="53"/>
      <c r="D872" s="53"/>
      <c r="E872" s="53"/>
      <c r="F872" s="53"/>
      <c r="G872" s="53"/>
      <c r="H872" s="53"/>
      <c r="I872" s="53"/>
      <c r="J872" s="53"/>
      <c r="K872" s="53"/>
      <c r="L872" s="53"/>
      <c r="M872" s="53"/>
      <c r="N872" s="53"/>
      <c r="O872" s="53"/>
      <c r="P872" s="53"/>
    </row>
    <row r="873" spans="1:16" ht="7.15" customHeight="1">
      <c r="A873" s="53"/>
      <c r="B873" s="53"/>
      <c r="C873" s="53"/>
      <c r="D873" s="53"/>
      <c r="E873" s="53"/>
      <c r="F873" s="53"/>
      <c r="G873" s="53"/>
      <c r="H873" s="53"/>
      <c r="I873" s="53"/>
      <c r="J873" s="53"/>
      <c r="K873" s="53"/>
      <c r="L873" s="53"/>
      <c r="M873" s="53"/>
      <c r="N873" s="53"/>
      <c r="O873" s="53"/>
      <c r="P873" s="53"/>
    </row>
    <row r="874" spans="1:16" ht="7.15" customHeight="1">
      <c r="A874" s="53"/>
      <c r="B874" s="53"/>
      <c r="C874" s="53"/>
      <c r="D874" s="53"/>
      <c r="E874" s="53"/>
      <c r="F874" s="53"/>
      <c r="G874" s="53"/>
      <c r="H874" s="53"/>
      <c r="I874" s="53"/>
      <c r="J874" s="53"/>
      <c r="K874" s="53"/>
      <c r="L874" s="53"/>
      <c r="M874" s="53"/>
      <c r="N874" s="53"/>
      <c r="O874" s="53"/>
      <c r="P874" s="53"/>
    </row>
    <row r="875" spans="1:16" ht="7.15" customHeight="1">
      <c r="A875" s="53"/>
      <c r="B875" s="53"/>
      <c r="C875" s="53"/>
      <c r="D875" s="53"/>
      <c r="E875" s="53"/>
      <c r="F875" s="53"/>
      <c r="G875" s="53"/>
      <c r="H875" s="53"/>
      <c r="I875" s="53"/>
      <c r="J875" s="53"/>
      <c r="K875" s="53"/>
      <c r="L875" s="53"/>
      <c r="M875" s="53"/>
      <c r="N875" s="53"/>
      <c r="O875" s="53"/>
      <c r="P875" s="53"/>
    </row>
    <row r="876" spans="1:16" ht="7.15" customHeight="1">
      <c r="A876" s="53"/>
      <c r="B876" s="53"/>
      <c r="C876" s="53"/>
      <c r="D876" s="53"/>
      <c r="E876" s="53"/>
      <c r="F876" s="53"/>
      <c r="G876" s="53"/>
      <c r="H876" s="53"/>
      <c r="I876" s="53"/>
      <c r="J876" s="53"/>
      <c r="K876" s="53"/>
      <c r="L876" s="53"/>
      <c r="M876" s="53"/>
      <c r="N876" s="53"/>
      <c r="O876" s="53"/>
      <c r="P876" s="53"/>
    </row>
    <row r="877" spans="1:16" ht="7.15" customHeight="1">
      <c r="A877" s="53"/>
      <c r="B877" s="53"/>
      <c r="C877" s="53"/>
      <c r="D877" s="53"/>
      <c r="E877" s="53"/>
      <c r="F877" s="53"/>
      <c r="G877" s="53"/>
      <c r="H877" s="53"/>
      <c r="I877" s="53"/>
      <c r="J877" s="53"/>
      <c r="K877" s="53"/>
      <c r="L877" s="53"/>
      <c r="M877" s="53"/>
      <c r="N877" s="53"/>
      <c r="O877" s="53"/>
      <c r="P877" s="53"/>
    </row>
    <row r="878" spans="1:16" ht="7.15" customHeight="1">
      <c r="A878" s="53"/>
      <c r="B878" s="53"/>
      <c r="C878" s="53"/>
      <c r="D878" s="53"/>
      <c r="E878" s="53"/>
      <c r="F878" s="53"/>
      <c r="G878" s="53"/>
      <c r="H878" s="53"/>
      <c r="I878" s="53"/>
      <c r="J878" s="53"/>
      <c r="K878" s="53"/>
      <c r="L878" s="53"/>
      <c r="M878" s="53"/>
      <c r="N878" s="53"/>
      <c r="O878" s="53"/>
      <c r="P878" s="53"/>
    </row>
    <row r="879" spans="1:16" ht="7.15" customHeight="1">
      <c r="A879" s="53"/>
      <c r="B879" s="53"/>
      <c r="C879" s="53"/>
      <c r="D879" s="53"/>
      <c r="E879" s="53"/>
      <c r="F879" s="53"/>
      <c r="G879" s="53"/>
      <c r="H879" s="53"/>
      <c r="I879" s="53"/>
      <c r="J879" s="53"/>
      <c r="K879" s="53"/>
      <c r="L879" s="53"/>
      <c r="M879" s="53"/>
      <c r="N879" s="53"/>
      <c r="O879" s="53"/>
      <c r="P879" s="53"/>
    </row>
    <row r="880" spans="1:16" ht="7.15" customHeight="1">
      <c r="A880" s="53"/>
      <c r="B880" s="53"/>
      <c r="C880" s="53"/>
      <c r="D880" s="53"/>
      <c r="E880" s="53"/>
      <c r="F880" s="53"/>
      <c r="G880" s="53"/>
      <c r="H880" s="53"/>
      <c r="I880" s="53"/>
      <c r="J880" s="53"/>
      <c r="K880" s="53"/>
      <c r="L880" s="53"/>
      <c r="M880" s="53"/>
      <c r="N880" s="53"/>
      <c r="O880" s="53"/>
      <c r="P880" s="53"/>
    </row>
    <row r="881" spans="1:16" ht="7.15" customHeight="1">
      <c r="A881" s="53"/>
      <c r="B881" s="53"/>
      <c r="C881" s="53"/>
      <c r="D881" s="53"/>
      <c r="E881" s="53"/>
      <c r="F881" s="53"/>
      <c r="G881" s="53"/>
      <c r="H881" s="53"/>
      <c r="I881" s="53"/>
      <c r="J881" s="53"/>
      <c r="K881" s="53"/>
      <c r="L881" s="53"/>
      <c r="M881" s="53"/>
      <c r="N881" s="53"/>
      <c r="O881" s="53"/>
      <c r="P881" s="53"/>
    </row>
    <row r="882" spans="1:16" ht="7.15" customHeight="1">
      <c r="A882" s="53"/>
      <c r="B882" s="53"/>
      <c r="C882" s="53"/>
      <c r="D882" s="53"/>
      <c r="E882" s="53"/>
      <c r="F882" s="53"/>
      <c r="G882" s="53"/>
      <c r="H882" s="53"/>
      <c r="I882" s="53"/>
      <c r="J882" s="53"/>
      <c r="K882" s="53"/>
      <c r="L882" s="53"/>
      <c r="M882" s="53"/>
      <c r="N882" s="53"/>
      <c r="O882" s="53"/>
      <c r="P882" s="53"/>
    </row>
    <row r="883" spans="1:16" ht="7.15" customHeight="1">
      <c r="A883" s="53"/>
      <c r="B883" s="53"/>
      <c r="C883" s="53"/>
      <c r="D883" s="53"/>
      <c r="E883" s="53"/>
      <c r="F883" s="53"/>
      <c r="G883" s="53"/>
      <c r="H883" s="53"/>
      <c r="I883" s="53"/>
      <c r="J883" s="53"/>
      <c r="K883" s="53"/>
      <c r="L883" s="53"/>
      <c r="M883" s="53"/>
      <c r="N883" s="53"/>
      <c r="O883" s="53"/>
      <c r="P883" s="53"/>
    </row>
    <row r="884" spans="1:16" ht="7.15" customHeight="1">
      <c r="A884" s="53"/>
      <c r="B884" s="53"/>
      <c r="C884" s="53"/>
      <c r="D884" s="53"/>
      <c r="E884" s="53"/>
      <c r="F884" s="53"/>
      <c r="G884" s="53"/>
      <c r="H884" s="53"/>
      <c r="I884" s="53"/>
      <c r="J884" s="53"/>
      <c r="K884" s="53"/>
      <c r="L884" s="53"/>
      <c r="M884" s="53"/>
      <c r="N884" s="53"/>
      <c r="O884" s="53"/>
      <c r="P884" s="53"/>
    </row>
    <row r="885" spans="1:16" ht="7.15" customHeight="1">
      <c r="A885" s="53"/>
      <c r="B885" s="53"/>
      <c r="C885" s="53"/>
      <c r="D885" s="53"/>
      <c r="E885" s="53"/>
      <c r="F885" s="53"/>
      <c r="G885" s="53"/>
      <c r="H885" s="53"/>
      <c r="I885" s="53"/>
      <c r="J885" s="53"/>
      <c r="K885" s="53"/>
      <c r="L885" s="53"/>
      <c r="M885" s="53"/>
      <c r="N885" s="53"/>
      <c r="O885" s="53"/>
      <c r="P885" s="53"/>
    </row>
    <row r="886" spans="1:16" ht="7.15" customHeight="1">
      <c r="A886" s="53"/>
      <c r="B886" s="53"/>
      <c r="C886" s="53"/>
      <c r="D886" s="53"/>
      <c r="E886" s="53"/>
      <c r="F886" s="53"/>
      <c r="G886" s="53"/>
      <c r="H886" s="53"/>
      <c r="I886" s="53"/>
      <c r="J886" s="53"/>
      <c r="K886" s="53"/>
      <c r="L886" s="53"/>
      <c r="M886" s="53"/>
      <c r="N886" s="53"/>
      <c r="O886" s="53"/>
      <c r="P886" s="53"/>
    </row>
    <row r="887" spans="1:16" ht="7.15" customHeight="1">
      <c r="A887" s="53"/>
      <c r="B887" s="53"/>
      <c r="C887" s="53"/>
      <c r="D887" s="53"/>
      <c r="E887" s="53"/>
      <c r="F887" s="53"/>
      <c r="G887" s="53"/>
      <c r="H887" s="53"/>
      <c r="I887" s="53"/>
      <c r="J887" s="53"/>
      <c r="K887" s="53"/>
      <c r="L887" s="53"/>
      <c r="M887" s="53"/>
      <c r="N887" s="53"/>
      <c r="O887" s="53"/>
      <c r="P887" s="53"/>
    </row>
    <row r="888" spans="1:16" ht="7.15" customHeight="1">
      <c r="A888" s="53"/>
      <c r="B888" s="53"/>
      <c r="C888" s="53"/>
      <c r="D888" s="53"/>
      <c r="E888" s="53"/>
      <c r="F888" s="53"/>
      <c r="G888" s="53"/>
      <c r="H888" s="53"/>
      <c r="I888" s="53"/>
      <c r="J888" s="53"/>
      <c r="K888" s="53"/>
      <c r="L888" s="53"/>
      <c r="M888" s="53"/>
      <c r="N888" s="53"/>
      <c r="O888" s="53"/>
      <c r="P888" s="53"/>
    </row>
    <row r="889" spans="1:16" ht="7.15" customHeight="1">
      <c r="A889" s="53"/>
      <c r="B889" s="53"/>
      <c r="C889" s="53"/>
      <c r="D889" s="53"/>
      <c r="E889" s="53"/>
      <c r="F889" s="53"/>
      <c r="G889" s="53"/>
      <c r="H889" s="53"/>
      <c r="I889" s="53"/>
      <c r="J889" s="53"/>
      <c r="K889" s="53"/>
      <c r="L889" s="53"/>
      <c r="M889" s="53"/>
      <c r="N889" s="53"/>
      <c r="O889" s="53"/>
      <c r="P889" s="53"/>
    </row>
    <row r="890" spans="1:16" ht="7.15" customHeight="1">
      <c r="A890" s="53"/>
      <c r="B890" s="53"/>
      <c r="C890" s="53"/>
      <c r="D890" s="53"/>
      <c r="E890" s="53"/>
      <c r="F890" s="53"/>
      <c r="G890" s="53"/>
      <c r="H890" s="53"/>
      <c r="I890" s="53"/>
      <c r="J890" s="53"/>
      <c r="K890" s="53"/>
      <c r="L890" s="53"/>
      <c r="M890" s="53"/>
      <c r="N890" s="53"/>
      <c r="O890" s="53"/>
      <c r="P890" s="53"/>
    </row>
    <row r="891" spans="1:16" ht="7.15" customHeight="1">
      <c r="A891" s="53"/>
      <c r="B891" s="53"/>
      <c r="C891" s="53"/>
      <c r="D891" s="53"/>
      <c r="E891" s="53"/>
      <c r="F891" s="53"/>
      <c r="G891" s="53"/>
      <c r="H891" s="53"/>
      <c r="I891" s="53"/>
      <c r="J891" s="53"/>
      <c r="K891" s="53"/>
      <c r="L891" s="53"/>
      <c r="M891" s="53"/>
      <c r="N891" s="53"/>
      <c r="O891" s="53"/>
      <c r="P891" s="53"/>
    </row>
    <row r="892" spans="1:16" ht="7.15" customHeight="1">
      <c r="A892" s="53"/>
      <c r="B892" s="53"/>
      <c r="C892" s="53"/>
      <c r="D892" s="53"/>
      <c r="E892" s="53"/>
      <c r="F892" s="53"/>
      <c r="G892" s="53"/>
      <c r="H892" s="53"/>
      <c r="I892" s="53"/>
      <c r="J892" s="53"/>
      <c r="K892" s="53"/>
      <c r="L892" s="53"/>
      <c r="M892" s="53"/>
      <c r="N892" s="53"/>
      <c r="O892" s="53"/>
      <c r="P892" s="53"/>
    </row>
    <row r="893" spans="1:16" ht="7.15" customHeight="1">
      <c r="A893" s="53"/>
      <c r="B893" s="53"/>
      <c r="C893" s="53"/>
      <c r="D893" s="53"/>
      <c r="E893" s="53"/>
      <c r="F893" s="53"/>
      <c r="G893" s="53"/>
      <c r="H893" s="53"/>
      <c r="I893" s="53"/>
      <c r="J893" s="53"/>
      <c r="K893" s="53"/>
      <c r="L893" s="53"/>
      <c r="M893" s="53"/>
      <c r="N893" s="53"/>
      <c r="O893" s="53"/>
      <c r="P893" s="53"/>
    </row>
    <row r="894" spans="1:16" ht="7.15" customHeight="1">
      <c r="A894" s="53"/>
      <c r="B894" s="53"/>
      <c r="C894" s="53"/>
      <c r="D894" s="53"/>
      <c r="E894" s="53"/>
      <c r="F894" s="53"/>
      <c r="G894" s="53"/>
      <c r="H894" s="53"/>
      <c r="I894" s="53"/>
      <c r="J894" s="53"/>
      <c r="K894" s="53"/>
      <c r="L894" s="53"/>
      <c r="M894" s="53"/>
      <c r="N894" s="53"/>
      <c r="O894" s="53"/>
      <c r="P894" s="53"/>
    </row>
    <row r="895" spans="1:16" ht="7.15" customHeight="1">
      <c r="A895" s="53"/>
      <c r="B895" s="53"/>
      <c r="C895" s="53"/>
      <c r="D895" s="53"/>
      <c r="E895" s="53"/>
      <c r="F895" s="53"/>
      <c r="G895" s="53"/>
      <c r="H895" s="53"/>
      <c r="I895" s="53"/>
      <c r="J895" s="53"/>
      <c r="K895" s="53"/>
      <c r="L895" s="53"/>
      <c r="M895" s="53"/>
      <c r="N895" s="53"/>
      <c r="O895" s="53"/>
      <c r="P895" s="53"/>
    </row>
    <row r="896" spans="1:16" ht="7.15" customHeight="1">
      <c r="A896" s="53"/>
      <c r="B896" s="53"/>
      <c r="C896" s="53"/>
      <c r="D896" s="53"/>
      <c r="E896" s="53"/>
      <c r="F896" s="53"/>
      <c r="G896" s="53"/>
      <c r="H896" s="53"/>
      <c r="I896" s="53"/>
      <c r="J896" s="53"/>
      <c r="K896" s="53"/>
      <c r="L896" s="53"/>
      <c r="M896" s="53"/>
      <c r="N896" s="53"/>
      <c r="O896" s="53"/>
      <c r="P896" s="53"/>
    </row>
    <row r="897" spans="1:16" ht="7.15" customHeight="1">
      <c r="A897" s="53"/>
      <c r="B897" s="53"/>
      <c r="C897" s="53"/>
      <c r="D897" s="53"/>
      <c r="E897" s="53"/>
      <c r="F897" s="53"/>
      <c r="G897" s="53"/>
      <c r="H897" s="53"/>
      <c r="I897" s="53"/>
      <c r="J897" s="53"/>
      <c r="K897" s="53"/>
      <c r="L897" s="53"/>
      <c r="M897" s="53"/>
      <c r="N897" s="53"/>
      <c r="O897" s="53"/>
      <c r="P897" s="53"/>
    </row>
    <row r="898" spans="1:16" ht="7.15" customHeight="1">
      <c r="A898" s="53"/>
      <c r="B898" s="53"/>
      <c r="C898" s="53"/>
      <c r="D898" s="53"/>
      <c r="E898" s="53"/>
      <c r="F898" s="53"/>
      <c r="G898" s="53"/>
      <c r="H898" s="53"/>
      <c r="I898" s="53"/>
      <c r="J898" s="53"/>
      <c r="K898" s="53"/>
      <c r="L898" s="53"/>
      <c r="M898" s="53"/>
      <c r="N898" s="53"/>
      <c r="O898" s="53"/>
      <c r="P898" s="53"/>
    </row>
    <row r="899" spans="1:16" ht="7.15" customHeight="1">
      <c r="A899" s="53"/>
      <c r="B899" s="53"/>
      <c r="C899" s="53"/>
      <c r="D899" s="53"/>
      <c r="E899" s="53"/>
      <c r="F899" s="53"/>
      <c r="G899" s="53"/>
      <c r="H899" s="53"/>
      <c r="I899" s="53"/>
      <c r="J899" s="53"/>
      <c r="K899" s="53"/>
      <c r="L899" s="53"/>
      <c r="M899" s="53"/>
      <c r="N899" s="53"/>
      <c r="O899" s="53"/>
      <c r="P899" s="53"/>
    </row>
    <row r="900" spans="1:16" ht="7.15" customHeight="1">
      <c r="A900" s="53"/>
      <c r="B900" s="53"/>
      <c r="C900" s="53"/>
      <c r="D900" s="53"/>
      <c r="E900" s="53"/>
      <c r="F900" s="53"/>
      <c r="G900" s="53"/>
      <c r="H900" s="53"/>
      <c r="I900" s="53"/>
      <c r="J900" s="53"/>
      <c r="K900" s="53"/>
      <c r="L900" s="53"/>
      <c r="M900" s="53"/>
      <c r="N900" s="53"/>
      <c r="O900" s="53"/>
      <c r="P900" s="53"/>
    </row>
    <row r="901" spans="1:16" ht="7.15" customHeight="1">
      <c r="A901" s="53"/>
      <c r="B901" s="53"/>
      <c r="C901" s="53"/>
      <c r="D901" s="53"/>
      <c r="E901" s="53"/>
      <c r="F901" s="53"/>
      <c r="G901" s="53"/>
      <c r="H901" s="53"/>
      <c r="I901" s="53"/>
      <c r="J901" s="53"/>
      <c r="K901" s="53"/>
      <c r="L901" s="53"/>
      <c r="M901" s="53"/>
      <c r="N901" s="53"/>
      <c r="O901" s="53"/>
      <c r="P901" s="53"/>
    </row>
    <row r="902" spans="1:16" ht="7.15" customHeight="1">
      <c r="A902" s="53"/>
      <c r="B902" s="53"/>
      <c r="C902" s="53"/>
      <c r="D902" s="53"/>
      <c r="E902" s="53"/>
      <c r="F902" s="53"/>
      <c r="G902" s="53"/>
      <c r="H902" s="53"/>
      <c r="I902" s="53"/>
      <c r="J902" s="53"/>
      <c r="K902" s="53"/>
      <c r="L902" s="53"/>
      <c r="M902" s="53"/>
      <c r="N902" s="53"/>
      <c r="O902" s="53"/>
      <c r="P902" s="53"/>
    </row>
    <row r="903" spans="1:16" ht="7.15" customHeight="1">
      <c r="A903" s="53"/>
      <c r="B903" s="53"/>
      <c r="C903" s="53"/>
      <c r="D903" s="53"/>
      <c r="E903" s="53"/>
      <c r="F903" s="53"/>
      <c r="G903" s="53"/>
      <c r="H903" s="53"/>
      <c r="I903" s="53"/>
      <c r="J903" s="53"/>
      <c r="K903" s="53"/>
      <c r="L903" s="53"/>
      <c r="M903" s="53"/>
      <c r="N903" s="53"/>
      <c r="O903" s="53"/>
      <c r="P903" s="53"/>
    </row>
    <row r="904" spans="1:16" ht="7.15" customHeight="1">
      <c r="A904" s="53"/>
      <c r="B904" s="53"/>
      <c r="C904" s="53"/>
      <c r="D904" s="53"/>
      <c r="E904" s="53"/>
      <c r="F904" s="53"/>
      <c r="G904" s="53"/>
      <c r="H904" s="53"/>
      <c r="I904" s="53"/>
      <c r="J904" s="53"/>
      <c r="K904" s="53"/>
      <c r="L904" s="53"/>
      <c r="M904" s="53"/>
      <c r="N904" s="53"/>
      <c r="O904" s="53"/>
      <c r="P904" s="53"/>
    </row>
    <row r="905" spans="1:16" ht="7.15" customHeight="1">
      <c r="A905" s="53"/>
      <c r="B905" s="53"/>
      <c r="C905" s="53"/>
      <c r="D905" s="53"/>
      <c r="E905" s="53"/>
      <c r="F905" s="53"/>
      <c r="G905" s="53"/>
      <c r="H905" s="53"/>
      <c r="I905" s="53"/>
      <c r="J905" s="53"/>
      <c r="K905" s="53"/>
      <c r="L905" s="53"/>
      <c r="M905" s="53"/>
      <c r="N905" s="53"/>
      <c r="O905" s="53"/>
      <c r="P905" s="53"/>
    </row>
    <row r="906" spans="1:16" ht="7.15" customHeight="1">
      <c r="A906" s="53"/>
      <c r="B906" s="53"/>
      <c r="C906" s="53"/>
      <c r="D906" s="53"/>
      <c r="E906" s="53"/>
      <c r="F906" s="53"/>
      <c r="G906" s="53"/>
      <c r="H906" s="53"/>
      <c r="I906" s="53"/>
      <c r="J906" s="53"/>
      <c r="K906" s="53"/>
      <c r="L906" s="53"/>
      <c r="M906" s="53"/>
      <c r="N906" s="53"/>
      <c r="O906" s="53"/>
      <c r="P906" s="53"/>
    </row>
    <row r="907" spans="1:16" ht="7.15" customHeight="1">
      <c r="A907" s="53"/>
      <c r="B907" s="53"/>
      <c r="C907" s="53"/>
      <c r="D907" s="53"/>
      <c r="E907" s="53"/>
      <c r="F907" s="53"/>
      <c r="G907" s="53"/>
      <c r="H907" s="53"/>
      <c r="I907" s="53"/>
      <c r="J907" s="53"/>
      <c r="K907" s="53"/>
      <c r="L907" s="53"/>
      <c r="M907" s="53"/>
      <c r="N907" s="53"/>
      <c r="O907" s="53"/>
      <c r="P907" s="53"/>
    </row>
    <row r="908" spans="1:16" ht="7.15" customHeight="1">
      <c r="A908" s="53"/>
      <c r="B908" s="53"/>
      <c r="C908" s="53"/>
      <c r="D908" s="53"/>
      <c r="E908" s="53"/>
      <c r="F908" s="53"/>
      <c r="G908" s="53"/>
      <c r="H908" s="53"/>
      <c r="I908" s="53"/>
      <c r="J908" s="53"/>
      <c r="K908" s="53"/>
      <c r="L908" s="53"/>
      <c r="M908" s="53"/>
      <c r="N908" s="53"/>
      <c r="O908" s="53"/>
      <c r="P908" s="53"/>
    </row>
    <row r="909" spans="1:16" ht="7.15" customHeight="1">
      <c r="A909" s="53"/>
      <c r="B909" s="53"/>
      <c r="C909" s="53"/>
      <c r="D909" s="53"/>
      <c r="E909" s="53"/>
      <c r="F909" s="53"/>
      <c r="G909" s="53"/>
      <c r="H909" s="53"/>
      <c r="I909" s="53"/>
      <c r="J909" s="53"/>
      <c r="K909" s="53"/>
      <c r="L909" s="53"/>
      <c r="M909" s="53"/>
      <c r="N909" s="53"/>
      <c r="O909" s="53"/>
      <c r="P909" s="53"/>
    </row>
    <row r="910" spans="1:16" ht="7.15" customHeight="1">
      <c r="A910" s="53"/>
      <c r="B910" s="53"/>
      <c r="C910" s="53"/>
      <c r="D910" s="53"/>
      <c r="E910" s="53"/>
      <c r="F910" s="53"/>
      <c r="G910" s="53"/>
      <c r="H910" s="53"/>
      <c r="I910" s="53"/>
      <c r="J910" s="53"/>
      <c r="K910" s="53"/>
      <c r="L910" s="53"/>
      <c r="M910" s="53"/>
      <c r="N910" s="53"/>
      <c r="O910" s="53"/>
      <c r="P910" s="53"/>
    </row>
    <row r="911" spans="1:16" ht="7.15" customHeight="1">
      <c r="A911" s="53"/>
      <c r="B911" s="53"/>
      <c r="C911" s="53"/>
      <c r="D911" s="53"/>
      <c r="E911" s="53"/>
      <c r="F911" s="53"/>
      <c r="G911" s="53"/>
      <c r="H911" s="53"/>
      <c r="I911" s="53"/>
      <c r="J911" s="53"/>
      <c r="K911" s="53"/>
      <c r="L911" s="53"/>
      <c r="M911" s="53"/>
      <c r="N911" s="53"/>
      <c r="O911" s="53"/>
      <c r="P911" s="53"/>
    </row>
    <row r="912" spans="1:16" ht="7.15" customHeight="1">
      <c r="A912" s="53"/>
      <c r="B912" s="53"/>
      <c r="C912" s="53"/>
      <c r="D912" s="53"/>
      <c r="E912" s="53"/>
      <c r="F912" s="53"/>
      <c r="G912" s="53"/>
      <c r="H912" s="53"/>
      <c r="I912" s="53"/>
      <c r="J912" s="53"/>
      <c r="K912" s="53"/>
      <c r="L912" s="53"/>
      <c r="M912" s="53"/>
      <c r="N912" s="53"/>
      <c r="O912" s="53"/>
      <c r="P912" s="53"/>
    </row>
    <row r="913" spans="1:16" ht="7.15" customHeight="1">
      <c r="A913" s="53"/>
      <c r="B913" s="53"/>
      <c r="C913" s="53"/>
      <c r="D913" s="53"/>
      <c r="E913" s="53"/>
      <c r="F913" s="53"/>
      <c r="G913" s="53"/>
      <c r="H913" s="53"/>
      <c r="I913" s="53"/>
      <c r="J913" s="53"/>
      <c r="K913" s="53"/>
      <c r="L913" s="53"/>
      <c r="M913" s="53"/>
      <c r="N913" s="53"/>
      <c r="O913" s="53"/>
      <c r="P913" s="53"/>
    </row>
    <row r="914" spans="1:16" ht="7.15" customHeight="1">
      <c r="A914" s="53"/>
      <c r="B914" s="53"/>
      <c r="C914" s="53"/>
      <c r="D914" s="53"/>
      <c r="E914" s="53"/>
      <c r="F914" s="53"/>
      <c r="G914" s="53"/>
      <c r="H914" s="53"/>
      <c r="I914" s="53"/>
      <c r="J914" s="53"/>
      <c r="K914" s="53"/>
      <c r="L914" s="53"/>
      <c r="M914" s="53"/>
      <c r="N914" s="53"/>
      <c r="O914" s="53"/>
      <c r="P914" s="53"/>
    </row>
    <row r="915" spans="1:16" ht="7.15" customHeight="1">
      <c r="A915" s="53"/>
      <c r="B915" s="53"/>
      <c r="C915" s="53"/>
      <c r="D915" s="53"/>
      <c r="E915" s="53"/>
      <c r="F915" s="53"/>
      <c r="G915" s="53"/>
      <c r="H915" s="53"/>
      <c r="I915" s="53"/>
      <c r="J915" s="53"/>
      <c r="K915" s="53"/>
      <c r="L915" s="53"/>
      <c r="M915" s="53"/>
      <c r="N915" s="53"/>
      <c r="O915" s="53"/>
      <c r="P915" s="53"/>
    </row>
    <row r="916" spans="1:16" ht="7.15" customHeight="1">
      <c r="A916" s="53"/>
      <c r="B916" s="53"/>
      <c r="C916" s="53"/>
      <c r="D916" s="53"/>
      <c r="E916" s="53"/>
      <c r="F916" s="53"/>
      <c r="G916" s="53"/>
      <c r="H916" s="53"/>
      <c r="I916" s="53"/>
      <c r="J916" s="53"/>
      <c r="K916" s="53"/>
      <c r="L916" s="53"/>
      <c r="M916" s="53"/>
      <c r="N916" s="53"/>
      <c r="O916" s="53"/>
      <c r="P916" s="53"/>
    </row>
    <row r="917" spans="1:16" ht="7.15" customHeight="1">
      <c r="A917" s="53"/>
      <c r="B917" s="53"/>
      <c r="C917" s="53"/>
      <c r="D917" s="53"/>
      <c r="E917" s="53"/>
      <c r="F917" s="53"/>
      <c r="G917" s="53"/>
      <c r="H917" s="53"/>
      <c r="I917" s="53"/>
      <c r="J917" s="53"/>
      <c r="K917" s="53"/>
      <c r="L917" s="53"/>
      <c r="M917" s="53"/>
      <c r="N917" s="53"/>
      <c r="O917" s="53"/>
      <c r="P917" s="53"/>
    </row>
    <row r="918" spans="1:16" ht="7.15" customHeight="1">
      <c r="A918" s="53"/>
      <c r="B918" s="53"/>
      <c r="C918" s="53"/>
      <c r="D918" s="53"/>
      <c r="E918" s="53"/>
      <c r="F918" s="53"/>
      <c r="G918" s="53"/>
      <c r="H918" s="53"/>
      <c r="I918" s="53"/>
      <c r="J918" s="53"/>
      <c r="K918" s="53"/>
      <c r="L918" s="53"/>
      <c r="M918" s="53"/>
      <c r="N918" s="53"/>
      <c r="O918" s="53"/>
      <c r="P918" s="53"/>
    </row>
    <row r="919" spans="1:16" ht="7.15" customHeight="1">
      <c r="A919" s="53"/>
      <c r="B919" s="53"/>
      <c r="C919" s="53"/>
      <c r="D919" s="53"/>
      <c r="E919" s="53"/>
      <c r="F919" s="53"/>
      <c r="G919" s="53"/>
      <c r="H919" s="53"/>
      <c r="I919" s="53"/>
      <c r="J919" s="53"/>
      <c r="K919" s="53"/>
      <c r="L919" s="53"/>
      <c r="M919" s="53"/>
      <c r="N919" s="53"/>
      <c r="O919" s="53"/>
      <c r="P919" s="53"/>
    </row>
    <row r="920" spans="1:16" ht="7.15" customHeight="1">
      <c r="A920" s="53"/>
      <c r="B920" s="53"/>
      <c r="C920" s="53"/>
      <c r="D920" s="53"/>
      <c r="E920" s="53"/>
      <c r="F920" s="53"/>
      <c r="G920" s="53"/>
      <c r="H920" s="53"/>
      <c r="I920" s="53"/>
      <c r="J920" s="53"/>
      <c r="K920" s="53"/>
      <c r="L920" s="53"/>
      <c r="M920" s="53"/>
      <c r="N920" s="53"/>
      <c r="O920" s="53"/>
      <c r="P920" s="53"/>
    </row>
    <row r="921" spans="1:16" ht="7.15" customHeight="1">
      <c r="A921" s="53"/>
      <c r="B921" s="53"/>
      <c r="C921" s="53"/>
      <c r="D921" s="53"/>
      <c r="E921" s="53"/>
      <c r="F921" s="53"/>
      <c r="G921" s="53"/>
      <c r="H921" s="53"/>
      <c r="I921" s="53"/>
      <c r="J921" s="53"/>
      <c r="K921" s="53"/>
      <c r="L921" s="53"/>
      <c r="M921" s="53"/>
      <c r="N921" s="53"/>
      <c r="O921" s="53"/>
      <c r="P921" s="53"/>
    </row>
    <row r="922" spans="1:16" ht="7.15" customHeight="1">
      <c r="A922" s="53"/>
      <c r="B922" s="53"/>
      <c r="C922" s="53"/>
      <c r="D922" s="53"/>
      <c r="E922" s="53"/>
      <c r="F922" s="53"/>
      <c r="G922" s="53"/>
      <c r="H922" s="53"/>
      <c r="I922" s="53"/>
      <c r="J922" s="53"/>
      <c r="K922" s="53"/>
      <c r="L922" s="53"/>
      <c r="M922" s="53"/>
      <c r="N922" s="53"/>
      <c r="O922" s="53"/>
      <c r="P922" s="53"/>
    </row>
    <row r="923" spans="1:16" ht="7.15" customHeight="1">
      <c r="A923" s="53"/>
      <c r="B923" s="53"/>
      <c r="C923" s="53"/>
      <c r="D923" s="53"/>
      <c r="E923" s="53"/>
      <c r="F923" s="53"/>
      <c r="G923" s="53"/>
      <c r="H923" s="53"/>
      <c r="I923" s="53"/>
      <c r="J923" s="53"/>
      <c r="K923" s="53"/>
      <c r="L923" s="53"/>
      <c r="M923" s="53"/>
      <c r="N923" s="53"/>
      <c r="O923" s="53"/>
      <c r="P923" s="53"/>
    </row>
    <row r="924" spans="1:16" ht="7.15" customHeight="1">
      <c r="A924" s="53"/>
      <c r="B924" s="53"/>
      <c r="C924" s="53"/>
      <c r="D924" s="53"/>
      <c r="E924" s="53"/>
      <c r="F924" s="53"/>
      <c r="G924" s="53"/>
      <c r="H924" s="53"/>
      <c r="I924" s="53"/>
      <c r="J924" s="53"/>
      <c r="K924" s="53"/>
      <c r="L924" s="53"/>
      <c r="M924" s="53"/>
      <c r="N924" s="53"/>
      <c r="O924" s="53"/>
      <c r="P924" s="53"/>
    </row>
    <row r="925" spans="1:16" ht="7.15" customHeight="1">
      <c r="A925" s="53"/>
      <c r="B925" s="53"/>
      <c r="C925" s="53"/>
      <c r="D925" s="53"/>
      <c r="E925" s="53"/>
      <c r="F925" s="53"/>
      <c r="G925" s="53"/>
      <c r="H925" s="53"/>
      <c r="I925" s="53"/>
      <c r="J925" s="53"/>
      <c r="K925" s="53"/>
      <c r="L925" s="53"/>
      <c r="M925" s="53"/>
      <c r="N925" s="53"/>
      <c r="O925" s="53"/>
      <c r="P925" s="53"/>
    </row>
    <row r="926" spans="1:16" ht="7.15" customHeight="1">
      <c r="A926" s="53"/>
      <c r="B926" s="53"/>
      <c r="C926" s="53"/>
      <c r="D926" s="53"/>
      <c r="E926" s="53"/>
      <c r="F926" s="53"/>
      <c r="G926" s="53"/>
      <c r="H926" s="53"/>
      <c r="I926" s="53"/>
      <c r="J926" s="53"/>
      <c r="K926" s="53"/>
      <c r="L926" s="53"/>
      <c r="M926" s="53"/>
      <c r="N926" s="53"/>
      <c r="O926" s="53"/>
      <c r="P926" s="53"/>
    </row>
    <row r="927" spans="1:16" ht="7.15" customHeight="1">
      <c r="A927" s="53"/>
      <c r="B927" s="53"/>
      <c r="C927" s="53"/>
      <c r="D927" s="53"/>
      <c r="E927" s="53"/>
      <c r="F927" s="53"/>
      <c r="G927" s="53"/>
      <c r="H927" s="53"/>
      <c r="I927" s="53"/>
      <c r="J927" s="53"/>
      <c r="K927" s="53"/>
      <c r="L927" s="53"/>
      <c r="M927" s="53"/>
      <c r="N927" s="53"/>
      <c r="O927" s="53"/>
      <c r="P927" s="53"/>
    </row>
    <row r="928" spans="1:16" ht="7.15" customHeight="1">
      <c r="A928" s="53"/>
      <c r="B928" s="53"/>
      <c r="C928" s="53"/>
      <c r="D928" s="53"/>
      <c r="E928" s="53"/>
      <c r="F928" s="53"/>
      <c r="G928" s="53"/>
      <c r="H928" s="53"/>
      <c r="I928" s="53"/>
      <c r="J928" s="53"/>
      <c r="K928" s="53"/>
      <c r="L928" s="53"/>
      <c r="M928" s="53"/>
      <c r="N928" s="53"/>
      <c r="O928" s="53"/>
      <c r="P928" s="53"/>
    </row>
    <row r="929" spans="1:16" ht="7.15" customHeight="1">
      <c r="A929" s="53"/>
      <c r="B929" s="53"/>
      <c r="C929" s="53"/>
      <c r="D929" s="53"/>
      <c r="E929" s="53"/>
      <c r="F929" s="53"/>
      <c r="G929" s="53"/>
      <c r="H929" s="53"/>
      <c r="I929" s="53"/>
      <c r="J929" s="53"/>
      <c r="K929" s="53"/>
      <c r="L929" s="53"/>
      <c r="M929" s="53"/>
      <c r="N929" s="53"/>
      <c r="O929" s="53"/>
      <c r="P929" s="53"/>
    </row>
    <row r="930" spans="1:16" ht="7.15" customHeight="1">
      <c r="A930" s="53"/>
      <c r="B930" s="53"/>
      <c r="C930" s="53"/>
      <c r="D930" s="53"/>
      <c r="E930" s="53"/>
      <c r="F930" s="53"/>
      <c r="G930" s="53"/>
      <c r="H930" s="53"/>
      <c r="I930" s="53"/>
      <c r="J930" s="53"/>
      <c r="K930" s="53"/>
      <c r="L930" s="53"/>
      <c r="M930" s="53"/>
      <c r="N930" s="53"/>
      <c r="O930" s="53"/>
      <c r="P930" s="53"/>
    </row>
    <row r="931" spans="1:16" ht="7.15" customHeight="1">
      <c r="A931" s="53"/>
      <c r="B931" s="53"/>
      <c r="C931" s="53"/>
      <c r="D931" s="53"/>
      <c r="E931" s="53"/>
      <c r="F931" s="53"/>
      <c r="G931" s="53"/>
      <c r="H931" s="53"/>
      <c r="I931" s="53"/>
      <c r="J931" s="53"/>
      <c r="K931" s="53"/>
      <c r="L931" s="53"/>
      <c r="M931" s="53"/>
      <c r="N931" s="53"/>
      <c r="O931" s="53"/>
      <c r="P931" s="53"/>
    </row>
    <row r="932" spans="1:16" ht="7.15" customHeight="1">
      <c r="A932" s="53"/>
      <c r="B932" s="53"/>
      <c r="C932" s="53"/>
      <c r="D932" s="53"/>
      <c r="E932" s="53"/>
      <c r="F932" s="53"/>
      <c r="G932" s="53"/>
      <c r="H932" s="53"/>
      <c r="I932" s="53"/>
      <c r="J932" s="53"/>
      <c r="K932" s="53"/>
      <c r="L932" s="53"/>
      <c r="M932" s="53"/>
      <c r="N932" s="53"/>
      <c r="O932" s="53"/>
      <c r="P932" s="53"/>
    </row>
    <row r="933" spans="1:16" ht="7.15" customHeight="1">
      <c r="A933" s="53"/>
      <c r="B933" s="53"/>
      <c r="C933" s="53"/>
      <c r="D933" s="53"/>
      <c r="E933" s="53"/>
      <c r="F933" s="53"/>
      <c r="G933" s="53"/>
      <c r="H933" s="53"/>
      <c r="I933" s="53"/>
      <c r="J933" s="53"/>
      <c r="K933" s="53"/>
      <c r="L933" s="53"/>
      <c r="M933" s="53"/>
      <c r="N933" s="53"/>
      <c r="O933" s="53"/>
      <c r="P933" s="53"/>
    </row>
    <row r="934" spans="1:16" ht="7.15" customHeight="1">
      <c r="A934" s="53"/>
      <c r="B934" s="53"/>
      <c r="C934" s="53"/>
      <c r="D934" s="53"/>
      <c r="E934" s="53"/>
      <c r="F934" s="53"/>
      <c r="G934" s="53"/>
      <c r="H934" s="53"/>
      <c r="I934" s="53"/>
      <c r="J934" s="53"/>
      <c r="K934" s="53"/>
      <c r="L934" s="53"/>
      <c r="M934" s="53"/>
      <c r="N934" s="53"/>
      <c r="O934" s="53"/>
      <c r="P934" s="53"/>
    </row>
    <row r="935" spans="1:16" ht="7.15" customHeight="1">
      <c r="A935" s="53"/>
      <c r="B935" s="53"/>
      <c r="C935" s="53"/>
      <c r="D935" s="53"/>
      <c r="E935" s="53"/>
      <c r="F935" s="53"/>
      <c r="G935" s="53"/>
      <c r="H935" s="53"/>
      <c r="I935" s="53"/>
      <c r="J935" s="53"/>
      <c r="K935" s="53"/>
      <c r="L935" s="53"/>
      <c r="M935" s="53"/>
      <c r="N935" s="53"/>
      <c r="O935" s="53"/>
      <c r="P935" s="53"/>
    </row>
    <row r="936" spans="1:16" ht="7.15" customHeight="1">
      <c r="A936" s="53"/>
      <c r="B936" s="53"/>
      <c r="C936" s="53"/>
      <c r="D936" s="53"/>
      <c r="E936" s="53"/>
      <c r="F936" s="53"/>
      <c r="G936" s="53"/>
      <c r="H936" s="53"/>
      <c r="I936" s="53"/>
      <c r="J936" s="53"/>
      <c r="K936" s="53"/>
      <c r="L936" s="53"/>
      <c r="M936" s="53"/>
      <c r="N936" s="53"/>
      <c r="O936" s="53"/>
      <c r="P936" s="53"/>
    </row>
    <row r="937" spans="1:16" ht="7.15" customHeight="1">
      <c r="A937" s="53"/>
      <c r="B937" s="53"/>
      <c r="C937" s="53"/>
      <c r="D937" s="53"/>
      <c r="E937" s="53"/>
      <c r="F937" s="53"/>
      <c r="G937" s="53"/>
      <c r="H937" s="53"/>
      <c r="I937" s="53"/>
      <c r="J937" s="53"/>
      <c r="K937" s="53"/>
      <c r="L937" s="53"/>
      <c r="M937" s="53"/>
      <c r="N937" s="53"/>
      <c r="O937" s="53"/>
      <c r="P937" s="53"/>
    </row>
    <row r="938" spans="1:16" ht="7.15" customHeight="1">
      <c r="A938" s="53"/>
      <c r="B938" s="53"/>
      <c r="C938" s="53"/>
      <c r="D938" s="53"/>
      <c r="E938" s="53"/>
      <c r="F938" s="53"/>
      <c r="G938" s="53"/>
      <c r="H938" s="53"/>
      <c r="I938" s="53"/>
      <c r="J938" s="53"/>
      <c r="K938" s="53"/>
      <c r="L938" s="53"/>
      <c r="M938" s="53"/>
      <c r="N938" s="53"/>
      <c r="O938" s="53"/>
      <c r="P938" s="53"/>
    </row>
    <row r="939" spans="1:16" ht="7.15" customHeight="1">
      <c r="A939" s="53"/>
      <c r="B939" s="53"/>
      <c r="C939" s="53"/>
      <c r="D939" s="53"/>
      <c r="E939" s="53"/>
      <c r="F939" s="53"/>
      <c r="G939" s="53"/>
      <c r="H939" s="53"/>
      <c r="I939" s="53"/>
      <c r="J939" s="53"/>
      <c r="K939" s="53"/>
      <c r="L939" s="53"/>
      <c r="M939" s="53"/>
      <c r="N939" s="53"/>
      <c r="O939" s="53"/>
      <c r="P939" s="53"/>
    </row>
    <row r="940" spans="1:16" ht="7.15" customHeight="1">
      <c r="A940" s="53"/>
      <c r="B940" s="53"/>
      <c r="C940" s="53"/>
      <c r="D940" s="53"/>
      <c r="E940" s="53"/>
      <c r="F940" s="53"/>
      <c r="G940" s="53"/>
      <c r="H940" s="53"/>
      <c r="I940" s="53"/>
      <c r="J940" s="53"/>
      <c r="K940" s="53"/>
      <c r="L940" s="53"/>
      <c r="M940" s="53"/>
      <c r="N940" s="53"/>
      <c r="O940" s="53"/>
      <c r="P940" s="53"/>
    </row>
    <row r="941" spans="1:16" ht="7.15" customHeight="1">
      <c r="A941" s="53"/>
      <c r="B941" s="53"/>
      <c r="C941" s="53"/>
      <c r="D941" s="53"/>
      <c r="E941" s="53"/>
      <c r="F941" s="53"/>
      <c r="G941" s="53"/>
      <c r="H941" s="53"/>
      <c r="I941" s="53"/>
      <c r="J941" s="53"/>
      <c r="K941" s="53"/>
      <c r="L941" s="53"/>
      <c r="M941" s="53"/>
      <c r="N941" s="53"/>
      <c r="O941" s="53"/>
      <c r="P941" s="53"/>
    </row>
    <row r="942" spans="1:16" ht="7.15" customHeight="1">
      <c r="A942" s="53"/>
      <c r="B942" s="53"/>
      <c r="C942" s="53"/>
      <c r="D942" s="53"/>
      <c r="E942" s="53"/>
      <c r="F942" s="53"/>
      <c r="G942" s="53"/>
      <c r="H942" s="53"/>
      <c r="I942" s="53"/>
      <c r="J942" s="53"/>
      <c r="K942" s="53"/>
      <c r="L942" s="53"/>
      <c r="M942" s="53"/>
      <c r="N942" s="53"/>
      <c r="O942" s="53"/>
      <c r="P942" s="53"/>
    </row>
    <row r="943" spans="1:16" ht="7.15" customHeight="1">
      <c r="A943" s="53"/>
      <c r="B943" s="53"/>
      <c r="C943" s="53"/>
      <c r="D943" s="53"/>
      <c r="E943" s="53"/>
      <c r="F943" s="53"/>
      <c r="G943" s="53"/>
      <c r="H943" s="53"/>
      <c r="I943" s="53"/>
      <c r="J943" s="53"/>
      <c r="K943" s="53"/>
      <c r="L943" s="53"/>
      <c r="M943" s="53"/>
      <c r="N943" s="53"/>
      <c r="O943" s="53"/>
      <c r="P943" s="53"/>
    </row>
    <row r="944" spans="1:16" ht="7.15" customHeight="1">
      <c r="A944" s="53"/>
      <c r="B944" s="53"/>
      <c r="C944" s="53"/>
      <c r="D944" s="53"/>
      <c r="E944" s="53"/>
      <c r="F944" s="53"/>
      <c r="G944" s="53"/>
      <c r="H944" s="53"/>
      <c r="I944" s="53"/>
      <c r="J944" s="53"/>
      <c r="K944" s="53"/>
      <c r="L944" s="53"/>
      <c r="M944" s="53"/>
      <c r="N944" s="53"/>
      <c r="O944" s="53"/>
      <c r="P944" s="53"/>
    </row>
    <row r="945" spans="1:16" ht="7.15" customHeight="1">
      <c r="A945" s="53"/>
      <c r="B945" s="53"/>
      <c r="C945" s="53"/>
      <c r="D945" s="53"/>
      <c r="E945" s="53"/>
      <c r="F945" s="53"/>
      <c r="G945" s="53"/>
      <c r="H945" s="53"/>
      <c r="I945" s="53"/>
      <c r="J945" s="53"/>
      <c r="K945" s="53"/>
      <c r="L945" s="53"/>
      <c r="M945" s="53"/>
      <c r="N945" s="53"/>
      <c r="O945" s="53"/>
      <c r="P945" s="53"/>
    </row>
    <row r="946" spans="1:16" ht="7.15" customHeight="1">
      <c r="A946" s="53"/>
      <c r="B946" s="53"/>
      <c r="C946" s="53"/>
      <c r="D946" s="53"/>
      <c r="E946" s="53"/>
      <c r="F946" s="53"/>
      <c r="G946" s="53"/>
      <c r="H946" s="53"/>
      <c r="I946" s="53"/>
      <c r="J946" s="53"/>
      <c r="K946" s="53"/>
      <c r="L946" s="53"/>
      <c r="M946" s="53"/>
      <c r="N946" s="53"/>
      <c r="O946" s="53"/>
      <c r="P946" s="53"/>
    </row>
    <row r="947" spans="1:16" ht="7.15" customHeight="1">
      <c r="A947" s="53"/>
      <c r="B947" s="53"/>
      <c r="C947" s="53"/>
      <c r="D947" s="53"/>
      <c r="E947" s="53"/>
      <c r="F947" s="53"/>
      <c r="G947" s="53"/>
      <c r="H947" s="53"/>
      <c r="I947" s="53"/>
      <c r="J947" s="53"/>
      <c r="K947" s="53"/>
      <c r="L947" s="53"/>
      <c r="M947" s="53"/>
      <c r="N947" s="53"/>
      <c r="O947" s="53"/>
      <c r="P947" s="53"/>
    </row>
    <row r="948" spans="1:16" ht="7.15" customHeight="1">
      <c r="A948" s="53"/>
      <c r="B948" s="53"/>
      <c r="C948" s="53"/>
      <c r="D948" s="53"/>
      <c r="E948" s="53"/>
      <c r="F948" s="53"/>
      <c r="G948" s="53"/>
      <c r="H948" s="53"/>
      <c r="I948" s="53"/>
      <c r="J948" s="53"/>
      <c r="K948" s="53"/>
      <c r="L948" s="53"/>
      <c r="M948" s="53"/>
      <c r="N948" s="53"/>
      <c r="O948" s="53"/>
      <c r="P948" s="53"/>
    </row>
    <row r="949" spans="1:16" ht="7.15" customHeight="1">
      <c r="A949" s="53"/>
      <c r="B949" s="53"/>
      <c r="C949" s="53"/>
      <c r="D949" s="53"/>
      <c r="E949" s="53"/>
      <c r="F949" s="53"/>
      <c r="G949" s="53"/>
      <c r="H949" s="53"/>
      <c r="I949" s="53"/>
      <c r="J949" s="53"/>
      <c r="K949" s="53"/>
      <c r="L949" s="53"/>
      <c r="M949" s="53"/>
      <c r="N949" s="53"/>
      <c r="O949" s="53"/>
      <c r="P949" s="53"/>
    </row>
    <row r="950" spans="1:16" ht="7.15" customHeight="1">
      <c r="A950" s="53"/>
      <c r="B950" s="53"/>
      <c r="C950" s="53"/>
      <c r="D950" s="53"/>
      <c r="E950" s="53"/>
      <c r="F950" s="53"/>
      <c r="G950" s="53"/>
      <c r="H950" s="53"/>
      <c r="I950" s="53"/>
      <c r="J950" s="53"/>
      <c r="K950" s="53"/>
      <c r="L950" s="53"/>
      <c r="M950" s="53"/>
      <c r="N950" s="53"/>
      <c r="O950" s="53"/>
      <c r="P950" s="53"/>
    </row>
    <row r="951" spans="1:16" ht="7.15" customHeight="1">
      <c r="A951" s="53"/>
      <c r="B951" s="53"/>
      <c r="C951" s="53"/>
      <c r="D951" s="53"/>
      <c r="E951" s="53"/>
      <c r="F951" s="53"/>
      <c r="G951" s="53"/>
      <c r="H951" s="53"/>
      <c r="I951" s="53"/>
      <c r="J951" s="53"/>
      <c r="K951" s="53"/>
      <c r="L951" s="53"/>
      <c r="M951" s="53"/>
      <c r="N951" s="53"/>
      <c r="O951" s="53"/>
      <c r="P951" s="53"/>
    </row>
    <row r="952" spans="1:16" ht="7.15" customHeight="1">
      <c r="A952" s="53"/>
      <c r="B952" s="53"/>
      <c r="C952" s="53"/>
      <c r="D952" s="53"/>
      <c r="E952" s="53"/>
      <c r="F952" s="53"/>
      <c r="G952" s="53"/>
      <c r="H952" s="53"/>
      <c r="I952" s="53"/>
      <c r="J952" s="53"/>
      <c r="K952" s="53"/>
      <c r="L952" s="53"/>
      <c r="M952" s="53"/>
      <c r="N952" s="53"/>
      <c r="O952" s="53"/>
      <c r="P952" s="53"/>
    </row>
    <row r="953" spans="1:16" ht="7.15" customHeight="1">
      <c r="A953" s="53"/>
      <c r="B953" s="53"/>
      <c r="C953" s="53"/>
      <c r="D953" s="53"/>
      <c r="E953" s="53"/>
      <c r="F953" s="53"/>
      <c r="G953" s="53"/>
      <c r="H953" s="53"/>
      <c r="I953" s="53"/>
      <c r="J953" s="53"/>
      <c r="K953" s="53"/>
      <c r="L953" s="53"/>
      <c r="M953" s="53"/>
      <c r="N953" s="53"/>
      <c r="O953" s="53"/>
      <c r="P953" s="53"/>
    </row>
    <row r="954" spans="1:16" ht="7.15" customHeight="1">
      <c r="A954" s="53"/>
      <c r="B954" s="53"/>
      <c r="C954" s="53"/>
      <c r="D954" s="53"/>
      <c r="E954" s="53"/>
      <c r="F954" s="53"/>
      <c r="G954" s="53"/>
      <c r="H954" s="53"/>
      <c r="I954" s="53"/>
      <c r="J954" s="53"/>
      <c r="K954" s="53"/>
      <c r="L954" s="53"/>
      <c r="M954" s="53"/>
      <c r="N954" s="53"/>
      <c r="O954" s="53"/>
      <c r="P954" s="53"/>
    </row>
    <row r="955" spans="1:16" ht="7.15" customHeight="1">
      <c r="A955" s="53"/>
      <c r="B955" s="53"/>
      <c r="C955" s="53"/>
      <c r="D955" s="53"/>
      <c r="E955" s="53"/>
      <c r="F955" s="53"/>
      <c r="G955" s="53"/>
      <c r="H955" s="53"/>
      <c r="I955" s="53"/>
      <c r="J955" s="53"/>
      <c r="K955" s="53"/>
      <c r="L955" s="53"/>
      <c r="M955" s="53"/>
      <c r="N955" s="53"/>
      <c r="O955" s="53"/>
      <c r="P955" s="53"/>
    </row>
    <row r="956" spans="1:16" ht="7.15" customHeight="1">
      <c r="A956" s="53"/>
      <c r="B956" s="53"/>
      <c r="C956" s="53"/>
      <c r="D956" s="53"/>
      <c r="E956" s="53"/>
      <c r="F956" s="53"/>
      <c r="G956" s="53"/>
      <c r="H956" s="53"/>
      <c r="I956" s="53"/>
      <c r="J956" s="53"/>
      <c r="K956" s="53"/>
      <c r="L956" s="53"/>
      <c r="M956" s="53"/>
      <c r="N956" s="53"/>
      <c r="O956" s="53"/>
      <c r="P956" s="53"/>
    </row>
    <row r="957" spans="1:16" ht="7.15" customHeight="1">
      <c r="A957" s="53"/>
      <c r="B957" s="53"/>
      <c r="C957" s="53"/>
      <c r="D957" s="53"/>
      <c r="E957" s="53"/>
      <c r="F957" s="53"/>
      <c r="G957" s="53"/>
      <c r="H957" s="53"/>
      <c r="I957" s="53"/>
      <c r="J957" s="53"/>
      <c r="K957" s="53"/>
      <c r="L957" s="53"/>
      <c r="M957" s="53"/>
      <c r="N957" s="53"/>
      <c r="O957" s="53"/>
      <c r="P957" s="53"/>
    </row>
    <row r="958" spans="1:16" ht="7.15" customHeight="1">
      <c r="A958" s="53"/>
      <c r="B958" s="53"/>
      <c r="C958" s="53"/>
      <c r="D958" s="53"/>
      <c r="E958" s="53"/>
      <c r="F958" s="53"/>
      <c r="G958" s="53"/>
      <c r="H958" s="53"/>
      <c r="I958" s="53"/>
      <c r="J958" s="53"/>
      <c r="K958" s="53"/>
      <c r="L958" s="53"/>
      <c r="M958" s="53"/>
      <c r="N958" s="53"/>
      <c r="O958" s="53"/>
      <c r="P958" s="53"/>
    </row>
    <row r="959" spans="1:16" ht="7.15" customHeight="1">
      <c r="A959" s="53"/>
      <c r="B959" s="53"/>
      <c r="C959" s="53"/>
      <c r="D959" s="53"/>
      <c r="E959" s="53"/>
      <c r="F959" s="53"/>
      <c r="G959" s="53"/>
      <c r="H959" s="53"/>
      <c r="I959" s="53"/>
      <c r="J959" s="53"/>
      <c r="K959" s="53"/>
      <c r="L959" s="53"/>
      <c r="M959" s="53"/>
      <c r="N959" s="53"/>
      <c r="O959" s="53"/>
      <c r="P959" s="53"/>
    </row>
    <row r="960" spans="1:16" ht="7.15" customHeight="1">
      <c r="A960" s="53"/>
      <c r="B960" s="53"/>
      <c r="C960" s="53"/>
      <c r="D960" s="53"/>
      <c r="E960" s="53"/>
      <c r="F960" s="53"/>
      <c r="G960" s="53"/>
      <c r="H960" s="53"/>
      <c r="I960" s="53"/>
      <c r="J960" s="53"/>
      <c r="K960" s="53"/>
      <c r="L960" s="53"/>
      <c r="M960" s="53"/>
      <c r="N960" s="53"/>
      <c r="O960" s="53"/>
      <c r="P960" s="53"/>
    </row>
    <row r="961" spans="1:16" ht="7.15" customHeight="1">
      <c r="A961" s="53"/>
      <c r="B961" s="53"/>
      <c r="C961" s="53"/>
      <c r="D961" s="53"/>
      <c r="E961" s="53"/>
      <c r="F961" s="53"/>
      <c r="G961" s="53"/>
      <c r="H961" s="53"/>
      <c r="I961" s="53"/>
      <c r="J961" s="53"/>
      <c r="K961" s="53"/>
      <c r="L961" s="53"/>
      <c r="M961" s="53"/>
      <c r="N961" s="53"/>
      <c r="O961" s="53"/>
      <c r="P961" s="53"/>
    </row>
    <row r="962" spans="1:16" ht="7.15" customHeight="1">
      <c r="A962" s="53"/>
      <c r="B962" s="53"/>
      <c r="C962" s="53"/>
      <c r="D962" s="53"/>
      <c r="E962" s="53"/>
      <c r="F962" s="53"/>
      <c r="G962" s="53"/>
      <c r="H962" s="53"/>
      <c r="I962" s="53"/>
      <c r="J962" s="53"/>
      <c r="K962" s="53"/>
      <c r="L962" s="53"/>
      <c r="M962" s="53"/>
      <c r="N962" s="53"/>
      <c r="O962" s="53"/>
      <c r="P962" s="53"/>
    </row>
    <row r="963" spans="1:16" ht="7.15" customHeight="1">
      <c r="A963" s="53"/>
      <c r="B963" s="53"/>
      <c r="C963" s="53"/>
      <c r="D963" s="53"/>
      <c r="E963" s="53"/>
      <c r="F963" s="53"/>
      <c r="G963" s="53"/>
      <c r="H963" s="53"/>
      <c r="I963" s="53"/>
      <c r="J963" s="53"/>
      <c r="K963" s="53"/>
      <c r="L963" s="53"/>
      <c r="M963" s="53"/>
      <c r="N963" s="53"/>
      <c r="O963" s="53"/>
      <c r="P963" s="53"/>
    </row>
    <row r="964" spans="1:16" ht="7.15" customHeight="1">
      <c r="A964" s="53"/>
      <c r="B964" s="53"/>
      <c r="C964" s="53"/>
      <c r="D964" s="53"/>
      <c r="E964" s="53"/>
      <c r="F964" s="53"/>
      <c r="G964" s="53"/>
      <c r="H964" s="53"/>
      <c r="I964" s="53"/>
      <c r="J964" s="53"/>
      <c r="K964" s="53"/>
      <c r="L964" s="53"/>
      <c r="M964" s="53"/>
      <c r="N964" s="53"/>
      <c r="O964" s="53"/>
      <c r="P964" s="53"/>
    </row>
    <row r="965" spans="1:16" ht="7.15" customHeight="1">
      <c r="A965" s="53"/>
      <c r="B965" s="53"/>
      <c r="C965" s="53"/>
      <c r="D965" s="53"/>
      <c r="E965" s="53"/>
      <c r="F965" s="53"/>
      <c r="G965" s="53"/>
      <c r="H965" s="53"/>
      <c r="I965" s="53"/>
      <c r="J965" s="53"/>
      <c r="K965" s="53"/>
      <c r="L965" s="53"/>
      <c r="M965" s="53"/>
      <c r="N965" s="53"/>
      <c r="O965" s="53"/>
      <c r="P965" s="53"/>
    </row>
    <row r="966" spans="1:16" ht="7.15" customHeight="1">
      <c r="A966" s="53"/>
      <c r="B966" s="53"/>
      <c r="C966" s="53"/>
      <c r="D966" s="53"/>
      <c r="E966" s="53"/>
      <c r="F966" s="53"/>
      <c r="G966" s="53"/>
      <c r="H966" s="53"/>
      <c r="I966" s="53"/>
      <c r="J966" s="53"/>
      <c r="K966" s="53"/>
      <c r="L966" s="53"/>
      <c r="M966" s="53"/>
      <c r="N966" s="53"/>
      <c r="O966" s="53"/>
      <c r="P966" s="53"/>
    </row>
    <row r="967" spans="1:16" ht="7.15" customHeight="1">
      <c r="A967" s="53"/>
      <c r="B967" s="53"/>
      <c r="C967" s="53"/>
      <c r="D967" s="53"/>
      <c r="E967" s="53"/>
      <c r="F967" s="53"/>
      <c r="G967" s="53"/>
      <c r="H967" s="53"/>
      <c r="I967" s="53"/>
      <c r="J967" s="53"/>
      <c r="K967" s="53"/>
      <c r="L967" s="53"/>
      <c r="M967" s="53"/>
      <c r="N967" s="53"/>
      <c r="O967" s="53"/>
      <c r="P967" s="53"/>
    </row>
    <row r="968" spans="1:16" ht="7.15" customHeight="1">
      <c r="A968" s="53"/>
      <c r="B968" s="53"/>
      <c r="C968" s="53"/>
      <c r="D968" s="53"/>
      <c r="E968" s="53"/>
      <c r="F968" s="53"/>
      <c r="G968" s="53"/>
      <c r="H968" s="53"/>
      <c r="I968" s="53"/>
      <c r="J968" s="53"/>
      <c r="K968" s="53"/>
      <c r="L968" s="53"/>
      <c r="M968" s="53"/>
      <c r="N968" s="53"/>
      <c r="O968" s="53"/>
      <c r="P968" s="53"/>
    </row>
    <row r="969" spans="1:16" ht="7.15" customHeight="1">
      <c r="A969" s="53"/>
      <c r="B969" s="53"/>
      <c r="C969" s="53"/>
      <c r="D969" s="53"/>
      <c r="E969" s="53"/>
      <c r="F969" s="53"/>
      <c r="G969" s="53"/>
      <c r="H969" s="53"/>
      <c r="I969" s="53"/>
      <c r="J969" s="53"/>
      <c r="K969" s="53"/>
      <c r="L969" s="53"/>
      <c r="M969" s="53"/>
      <c r="N969" s="53"/>
      <c r="O969" s="53"/>
      <c r="P969" s="53"/>
    </row>
    <row r="970" spans="1:16" ht="7.15" customHeight="1">
      <c r="A970" s="53"/>
      <c r="B970" s="53"/>
      <c r="C970" s="53"/>
      <c r="D970" s="53"/>
      <c r="E970" s="53"/>
      <c r="F970" s="53"/>
      <c r="G970" s="53"/>
      <c r="H970" s="53"/>
      <c r="I970" s="53"/>
      <c r="J970" s="53"/>
      <c r="K970" s="53"/>
      <c r="L970" s="53"/>
      <c r="M970" s="53"/>
      <c r="N970" s="53"/>
      <c r="O970" s="53"/>
      <c r="P970" s="53"/>
    </row>
    <row r="971" spans="1:16" ht="7.15" customHeight="1">
      <c r="A971" s="53"/>
      <c r="B971" s="53"/>
      <c r="C971" s="53"/>
      <c r="D971" s="53"/>
      <c r="E971" s="53"/>
      <c r="F971" s="53"/>
      <c r="G971" s="53"/>
      <c r="H971" s="53"/>
      <c r="I971" s="53"/>
      <c r="J971" s="53"/>
      <c r="K971" s="53"/>
      <c r="L971" s="53"/>
      <c r="M971" s="53"/>
      <c r="N971" s="53"/>
      <c r="O971" s="53"/>
      <c r="P971" s="53"/>
    </row>
    <row r="972" spans="1:16" ht="7.15" customHeight="1">
      <c r="A972" s="53"/>
      <c r="B972" s="53"/>
      <c r="C972" s="53"/>
      <c r="D972" s="53"/>
      <c r="E972" s="53"/>
      <c r="F972" s="53"/>
      <c r="G972" s="53"/>
      <c r="H972" s="53"/>
      <c r="I972" s="53"/>
      <c r="J972" s="53"/>
      <c r="K972" s="53"/>
      <c r="L972" s="53"/>
      <c r="M972" s="53"/>
      <c r="N972" s="53"/>
      <c r="O972" s="53"/>
      <c r="P972" s="53"/>
    </row>
    <row r="973" spans="1:16" ht="7.15" customHeight="1">
      <c r="A973" s="53"/>
      <c r="B973" s="53"/>
      <c r="C973" s="53"/>
      <c r="D973" s="53"/>
      <c r="E973" s="53"/>
      <c r="F973" s="53"/>
      <c r="G973" s="53"/>
      <c r="H973" s="53"/>
      <c r="I973" s="53"/>
      <c r="J973" s="53"/>
      <c r="K973" s="53"/>
      <c r="L973" s="53"/>
      <c r="M973" s="53"/>
      <c r="N973" s="53"/>
      <c r="O973" s="53"/>
      <c r="P973" s="53"/>
    </row>
    <row r="974" spans="1:16" ht="7.15" customHeight="1">
      <c r="A974" s="53"/>
      <c r="B974" s="53"/>
      <c r="C974" s="53"/>
      <c r="D974" s="53"/>
      <c r="E974" s="53"/>
      <c r="F974" s="53"/>
      <c r="G974" s="53"/>
      <c r="H974" s="53"/>
      <c r="I974" s="53"/>
      <c r="J974" s="53"/>
      <c r="K974" s="53"/>
      <c r="L974" s="53"/>
      <c r="M974" s="53"/>
      <c r="N974" s="53"/>
      <c r="O974" s="53"/>
      <c r="P974" s="53"/>
    </row>
    <row r="975" spans="1:16" ht="7.15" customHeight="1">
      <c r="A975" s="53"/>
      <c r="B975" s="53"/>
      <c r="C975" s="53"/>
      <c r="D975" s="53"/>
      <c r="E975" s="53"/>
      <c r="F975" s="53"/>
      <c r="G975" s="53"/>
      <c r="H975" s="53"/>
      <c r="I975" s="53"/>
      <c r="J975" s="53"/>
      <c r="K975" s="53"/>
      <c r="L975" s="53"/>
      <c r="M975" s="53"/>
      <c r="N975" s="53"/>
      <c r="O975" s="53"/>
      <c r="P975" s="53"/>
    </row>
    <row r="976" spans="1:16" ht="7.15" customHeight="1">
      <c r="A976" s="53"/>
      <c r="B976" s="53"/>
      <c r="C976" s="53"/>
      <c r="D976" s="53"/>
      <c r="E976" s="53"/>
      <c r="F976" s="53"/>
      <c r="G976" s="53"/>
      <c r="H976" s="53"/>
      <c r="I976" s="53"/>
      <c r="J976" s="53"/>
      <c r="K976" s="53"/>
      <c r="L976" s="53"/>
      <c r="M976" s="53"/>
      <c r="N976" s="53"/>
      <c r="O976" s="53"/>
      <c r="P976" s="53"/>
    </row>
    <row r="977" spans="1:16" ht="7.15" customHeight="1">
      <c r="A977" s="53"/>
      <c r="B977" s="53"/>
      <c r="C977" s="53"/>
      <c r="D977" s="53"/>
      <c r="E977" s="53"/>
      <c r="F977" s="53"/>
      <c r="G977" s="53"/>
      <c r="H977" s="53"/>
      <c r="I977" s="53"/>
      <c r="J977" s="53"/>
      <c r="K977" s="53"/>
      <c r="L977" s="53"/>
      <c r="M977" s="53"/>
      <c r="N977" s="53"/>
      <c r="O977" s="53"/>
      <c r="P977" s="53"/>
    </row>
    <row r="978" spans="1:16" ht="7.15" customHeight="1">
      <c r="A978" s="53"/>
      <c r="B978" s="53"/>
      <c r="C978" s="53"/>
      <c r="D978" s="53"/>
      <c r="E978" s="53"/>
      <c r="F978" s="53"/>
      <c r="G978" s="53"/>
      <c r="H978" s="53"/>
      <c r="I978" s="53"/>
      <c r="J978" s="53"/>
      <c r="K978" s="53"/>
      <c r="L978" s="53"/>
      <c r="M978" s="53"/>
      <c r="N978" s="53"/>
      <c r="O978" s="53"/>
      <c r="P978" s="53"/>
    </row>
    <row r="979" spans="1:16" ht="7.15" customHeight="1">
      <c r="A979" s="53"/>
      <c r="B979" s="53"/>
      <c r="C979" s="53"/>
      <c r="D979" s="53"/>
      <c r="E979" s="53"/>
      <c r="F979" s="53"/>
      <c r="G979" s="53"/>
      <c r="H979" s="53"/>
      <c r="I979" s="53"/>
      <c r="J979" s="53"/>
      <c r="K979" s="53"/>
      <c r="L979" s="53"/>
      <c r="M979" s="53"/>
      <c r="N979" s="53"/>
      <c r="O979" s="53"/>
      <c r="P979" s="53"/>
    </row>
    <row r="980" spans="1:16" ht="7.15" customHeight="1">
      <c r="A980" s="53"/>
      <c r="B980" s="53"/>
      <c r="C980" s="53"/>
      <c r="D980" s="53"/>
      <c r="E980" s="53"/>
      <c r="F980" s="53"/>
      <c r="G980" s="53"/>
      <c r="H980" s="53"/>
      <c r="I980" s="53"/>
      <c r="J980" s="53"/>
      <c r="K980" s="53"/>
      <c r="L980" s="53"/>
      <c r="M980" s="53"/>
      <c r="N980" s="53"/>
      <c r="O980" s="53"/>
      <c r="P980" s="53"/>
    </row>
    <row r="981" spans="1:16" ht="7.15" customHeight="1">
      <c r="A981" s="53"/>
      <c r="B981" s="53"/>
      <c r="C981" s="53"/>
      <c r="D981" s="53"/>
      <c r="E981" s="53"/>
      <c r="F981" s="53"/>
      <c r="G981" s="53"/>
      <c r="H981" s="53"/>
      <c r="I981" s="53"/>
      <c r="J981" s="53"/>
      <c r="K981" s="53"/>
      <c r="L981" s="53"/>
      <c r="M981" s="53"/>
      <c r="N981" s="53"/>
      <c r="O981" s="53"/>
      <c r="P981" s="53"/>
    </row>
    <row r="982" spans="1:16" ht="7.15" customHeight="1">
      <c r="A982" s="53"/>
      <c r="B982" s="53"/>
      <c r="C982" s="53"/>
      <c r="D982" s="53"/>
      <c r="E982" s="53"/>
      <c r="F982" s="53"/>
      <c r="G982" s="53"/>
      <c r="H982" s="53"/>
      <c r="I982" s="53"/>
      <c r="J982" s="53"/>
      <c r="K982" s="53"/>
      <c r="L982" s="53"/>
      <c r="M982" s="53"/>
      <c r="N982" s="53"/>
      <c r="O982" s="53"/>
      <c r="P982" s="53"/>
    </row>
    <row r="983" spans="1:16" ht="7.15" customHeight="1">
      <c r="A983" s="53"/>
      <c r="B983" s="53"/>
      <c r="C983" s="53"/>
      <c r="D983" s="53"/>
      <c r="E983" s="53"/>
      <c r="F983" s="53"/>
      <c r="G983" s="53"/>
      <c r="H983" s="53"/>
      <c r="I983" s="53"/>
      <c r="J983" s="53"/>
      <c r="K983" s="53"/>
      <c r="L983" s="53"/>
      <c r="M983" s="53"/>
      <c r="N983" s="53"/>
      <c r="O983" s="53"/>
      <c r="P983" s="53"/>
    </row>
    <row r="984" spans="1:16" ht="7.15" customHeight="1">
      <c r="A984" s="53"/>
      <c r="B984" s="53"/>
      <c r="C984" s="53"/>
      <c r="D984" s="53"/>
      <c r="E984" s="53"/>
      <c r="F984" s="53"/>
      <c r="G984" s="53"/>
      <c r="H984" s="53"/>
      <c r="I984" s="53"/>
      <c r="J984" s="53"/>
      <c r="K984" s="53"/>
      <c r="L984" s="53"/>
      <c r="M984" s="53"/>
      <c r="N984" s="53"/>
      <c r="O984" s="53"/>
      <c r="P984" s="53"/>
    </row>
    <row r="985" spans="1:16" ht="7.15" customHeight="1">
      <c r="A985" s="53"/>
      <c r="B985" s="53"/>
      <c r="C985" s="53"/>
      <c r="D985" s="53"/>
      <c r="E985" s="53"/>
      <c r="F985" s="53"/>
      <c r="G985" s="53"/>
      <c r="H985" s="53"/>
      <c r="I985" s="53"/>
      <c r="J985" s="53"/>
      <c r="K985" s="53"/>
      <c r="L985" s="53"/>
      <c r="M985" s="53"/>
      <c r="N985" s="53"/>
      <c r="O985" s="53"/>
      <c r="P985" s="53"/>
    </row>
    <row r="986" spans="1:16" ht="7.15" customHeight="1">
      <c r="A986" s="53"/>
      <c r="B986" s="53"/>
      <c r="C986" s="53"/>
      <c r="D986" s="53"/>
      <c r="E986" s="53"/>
      <c r="F986" s="53"/>
      <c r="G986" s="53"/>
      <c r="H986" s="53"/>
      <c r="I986" s="53"/>
      <c r="J986" s="53"/>
      <c r="K986" s="53"/>
      <c r="L986" s="53"/>
      <c r="M986" s="53"/>
      <c r="N986" s="53"/>
      <c r="O986" s="53"/>
      <c r="P986" s="53"/>
    </row>
    <row r="987" spans="1:16" ht="7.15" customHeight="1">
      <c r="A987" s="53"/>
      <c r="B987" s="53"/>
      <c r="C987" s="53"/>
      <c r="D987" s="53"/>
      <c r="E987" s="53"/>
      <c r="F987" s="53"/>
      <c r="G987" s="53"/>
      <c r="H987" s="53"/>
      <c r="I987" s="53"/>
      <c r="J987" s="53"/>
      <c r="K987" s="53"/>
      <c r="L987" s="53"/>
      <c r="M987" s="53"/>
      <c r="N987" s="53"/>
      <c r="O987" s="53"/>
      <c r="P987" s="53"/>
    </row>
    <row r="988" spans="1:16" ht="7.15" customHeight="1">
      <c r="A988" s="53"/>
      <c r="B988" s="53"/>
      <c r="C988" s="53"/>
      <c r="D988" s="53"/>
      <c r="E988" s="53"/>
      <c r="F988" s="53"/>
      <c r="G988" s="53"/>
      <c r="H988" s="53"/>
      <c r="I988" s="53"/>
      <c r="J988" s="53"/>
      <c r="K988" s="53"/>
      <c r="L988" s="53"/>
      <c r="M988" s="53"/>
      <c r="N988" s="53"/>
      <c r="O988" s="53"/>
      <c r="P988" s="53"/>
    </row>
    <row r="989" spans="1:16" ht="7.15" customHeight="1">
      <c r="A989" s="53"/>
      <c r="B989" s="53"/>
      <c r="C989" s="53"/>
      <c r="D989" s="53"/>
      <c r="E989" s="53"/>
      <c r="F989" s="53"/>
      <c r="G989" s="53"/>
      <c r="H989" s="53"/>
      <c r="I989" s="53"/>
      <c r="J989" s="53"/>
      <c r="K989" s="53"/>
      <c r="L989" s="53"/>
      <c r="M989" s="53"/>
      <c r="N989" s="53"/>
      <c r="O989" s="53"/>
      <c r="P989" s="53"/>
    </row>
    <row r="990" spans="1:16" ht="7.15" customHeight="1">
      <c r="A990" s="53"/>
      <c r="B990" s="53"/>
      <c r="C990" s="53"/>
      <c r="D990" s="53"/>
      <c r="E990" s="53"/>
      <c r="F990" s="53"/>
      <c r="G990" s="53"/>
      <c r="H990" s="53"/>
      <c r="I990" s="53"/>
      <c r="J990" s="53"/>
      <c r="K990" s="53"/>
      <c r="L990" s="53"/>
      <c r="M990" s="53"/>
      <c r="N990" s="53"/>
      <c r="O990" s="53"/>
      <c r="P990" s="53"/>
    </row>
    <row r="991" spans="1:16" ht="7.15" customHeight="1">
      <c r="A991" s="53"/>
      <c r="B991" s="53"/>
      <c r="C991" s="53"/>
      <c r="D991" s="53"/>
      <c r="E991" s="53"/>
      <c r="F991" s="53"/>
      <c r="G991" s="53"/>
      <c r="H991" s="53"/>
      <c r="I991" s="53"/>
      <c r="J991" s="53"/>
      <c r="K991" s="53"/>
      <c r="L991" s="53"/>
      <c r="M991" s="53"/>
      <c r="N991" s="53"/>
      <c r="O991" s="53"/>
      <c r="P991" s="53"/>
    </row>
    <row r="992" spans="1:16" ht="7.15" customHeight="1">
      <c r="A992" s="53"/>
      <c r="B992" s="53"/>
      <c r="C992" s="53"/>
      <c r="D992" s="53"/>
      <c r="E992" s="53"/>
      <c r="F992" s="53"/>
      <c r="G992" s="53"/>
      <c r="H992" s="53"/>
      <c r="I992" s="53"/>
      <c r="J992" s="53"/>
      <c r="K992" s="53"/>
      <c r="L992" s="53"/>
      <c r="M992" s="53"/>
      <c r="N992" s="53"/>
      <c r="O992" s="53"/>
      <c r="P992" s="53"/>
    </row>
    <row r="993" spans="1:16" ht="7.15" customHeight="1">
      <c r="A993" s="53"/>
      <c r="B993" s="53"/>
      <c r="C993" s="53"/>
      <c r="D993" s="53"/>
      <c r="E993" s="53"/>
      <c r="F993" s="53"/>
      <c r="G993" s="53"/>
      <c r="H993" s="53"/>
      <c r="I993" s="53"/>
      <c r="J993" s="53"/>
      <c r="K993" s="53"/>
      <c r="L993" s="53"/>
      <c r="M993" s="53"/>
      <c r="N993" s="53"/>
      <c r="O993" s="53"/>
      <c r="P993" s="53"/>
    </row>
    <row r="994" spans="1:16" ht="7.15" customHeight="1">
      <c r="A994" s="53"/>
      <c r="B994" s="53"/>
      <c r="C994" s="53"/>
      <c r="D994" s="53"/>
      <c r="E994" s="53"/>
      <c r="F994" s="53"/>
      <c r="G994" s="53"/>
      <c r="H994" s="53"/>
      <c r="I994" s="53"/>
      <c r="J994" s="53"/>
      <c r="K994" s="53"/>
      <c r="L994" s="53"/>
      <c r="M994" s="53"/>
      <c r="N994" s="53"/>
      <c r="O994" s="53"/>
      <c r="P994" s="53"/>
    </row>
    <row r="995" spans="1:16" ht="7.15" customHeight="1">
      <c r="A995" s="53"/>
      <c r="B995" s="53"/>
      <c r="C995" s="53"/>
      <c r="D995" s="53"/>
      <c r="E995" s="53"/>
      <c r="F995" s="53"/>
      <c r="G995" s="53"/>
      <c r="H995" s="53"/>
      <c r="I995" s="53"/>
      <c r="J995" s="53"/>
      <c r="K995" s="53"/>
      <c r="L995" s="53"/>
      <c r="M995" s="53"/>
      <c r="N995" s="53"/>
      <c r="O995" s="53"/>
      <c r="P995" s="53"/>
    </row>
    <row r="996" spans="1:16" ht="7.15" customHeight="1">
      <c r="A996" s="53"/>
      <c r="B996" s="53"/>
      <c r="C996" s="53"/>
      <c r="D996" s="53"/>
      <c r="E996" s="53"/>
      <c r="F996" s="53"/>
      <c r="G996" s="53"/>
      <c r="H996" s="53"/>
      <c r="I996" s="53"/>
      <c r="J996" s="53"/>
      <c r="K996" s="53"/>
      <c r="L996" s="53"/>
      <c r="M996" s="53"/>
      <c r="N996" s="53"/>
      <c r="O996" s="53"/>
      <c r="P996" s="53"/>
    </row>
    <row r="997" spans="1:16" ht="7.15" customHeight="1">
      <c r="A997" s="53"/>
      <c r="B997" s="53"/>
      <c r="C997" s="53"/>
      <c r="D997" s="53"/>
      <c r="E997" s="53"/>
      <c r="F997" s="53"/>
      <c r="G997" s="53"/>
      <c r="H997" s="53"/>
      <c r="I997" s="53"/>
      <c r="J997" s="53"/>
      <c r="K997" s="53"/>
      <c r="L997" s="53"/>
      <c r="M997" s="53"/>
      <c r="N997" s="53"/>
      <c r="O997" s="53"/>
      <c r="P997" s="53"/>
    </row>
    <row r="998" spans="1:16" ht="7.15" customHeight="1">
      <c r="A998" s="53"/>
      <c r="B998" s="53"/>
      <c r="C998" s="53"/>
      <c r="D998" s="53"/>
      <c r="E998" s="53"/>
      <c r="F998" s="53"/>
      <c r="G998" s="53"/>
      <c r="H998" s="53"/>
      <c r="I998" s="53"/>
      <c r="J998" s="53"/>
      <c r="K998" s="53"/>
      <c r="L998" s="53"/>
      <c r="M998" s="53"/>
      <c r="N998" s="53"/>
      <c r="O998" s="53"/>
      <c r="P998" s="53"/>
    </row>
    <row r="999" spans="1:16" ht="7.15" customHeight="1">
      <c r="A999" s="53"/>
      <c r="B999" s="53"/>
      <c r="C999" s="53"/>
      <c r="D999" s="53"/>
      <c r="E999" s="53"/>
      <c r="F999" s="53"/>
      <c r="G999" s="53"/>
      <c r="H999" s="53"/>
      <c r="I999" s="53"/>
      <c r="J999" s="53"/>
      <c r="K999" s="53"/>
      <c r="L999" s="53"/>
      <c r="M999" s="53"/>
      <c r="N999" s="53"/>
      <c r="O999" s="53"/>
      <c r="P999" s="53"/>
    </row>
    <row r="1000" spans="1:16" ht="7.15" customHeight="1">
      <c r="A1000" s="53"/>
      <c r="B1000" s="53"/>
      <c r="C1000" s="53"/>
      <c r="D1000" s="53"/>
      <c r="E1000" s="53"/>
      <c r="F1000" s="53"/>
      <c r="G1000" s="53"/>
      <c r="H1000" s="53"/>
      <c r="I1000" s="53"/>
      <c r="J1000" s="53"/>
      <c r="K1000" s="53"/>
      <c r="L1000" s="53"/>
      <c r="M1000" s="53"/>
      <c r="N1000" s="53"/>
      <c r="O1000" s="53"/>
      <c r="P1000" s="53"/>
    </row>
    <row r="1001" spans="1:16" ht="7.15" customHeight="1">
      <c r="A1001" s="53"/>
      <c r="B1001" s="53"/>
      <c r="C1001" s="53"/>
      <c r="D1001" s="53"/>
      <c r="E1001" s="53"/>
      <c r="F1001" s="53"/>
      <c r="G1001" s="53"/>
      <c r="H1001" s="53"/>
      <c r="I1001" s="53"/>
      <c r="J1001" s="53"/>
      <c r="K1001" s="53"/>
      <c r="L1001" s="53"/>
      <c r="M1001" s="53"/>
      <c r="N1001" s="53"/>
      <c r="O1001" s="53"/>
      <c r="P1001" s="53"/>
    </row>
    <row r="1002" spans="1:16" ht="7.15" customHeight="1">
      <c r="A1002" s="53"/>
      <c r="B1002" s="53"/>
      <c r="C1002" s="53"/>
      <c r="D1002" s="53"/>
      <c r="E1002" s="53"/>
      <c r="F1002" s="53"/>
      <c r="G1002" s="53"/>
      <c r="H1002" s="53"/>
      <c r="I1002" s="53"/>
      <c r="J1002" s="53"/>
      <c r="K1002" s="53"/>
      <c r="L1002" s="53"/>
      <c r="M1002" s="53"/>
      <c r="N1002" s="53"/>
      <c r="O1002" s="53"/>
      <c r="P1002" s="53"/>
    </row>
    <row r="1003" spans="1:16" ht="7.15" customHeight="1">
      <c r="A1003" s="53"/>
      <c r="B1003" s="53"/>
      <c r="C1003" s="53"/>
      <c r="D1003" s="53"/>
      <c r="E1003" s="53"/>
      <c r="F1003" s="53"/>
      <c r="G1003" s="53"/>
      <c r="H1003" s="53"/>
      <c r="I1003" s="53"/>
      <c r="J1003" s="53"/>
      <c r="K1003" s="53"/>
      <c r="L1003" s="53"/>
      <c r="M1003" s="53"/>
      <c r="N1003" s="53"/>
      <c r="O1003" s="53"/>
      <c r="P1003" s="53"/>
    </row>
    <row r="1004" spans="1:16" ht="7.15" customHeight="1">
      <c r="A1004" s="53"/>
      <c r="B1004" s="53"/>
      <c r="C1004" s="53"/>
      <c r="D1004" s="53"/>
      <c r="E1004" s="53"/>
      <c r="F1004" s="53"/>
      <c r="G1004" s="53"/>
      <c r="H1004" s="53"/>
      <c r="I1004" s="53"/>
      <c r="J1004" s="53"/>
      <c r="K1004" s="53"/>
      <c r="L1004" s="53"/>
      <c r="M1004" s="53"/>
      <c r="N1004" s="53"/>
      <c r="O1004" s="53"/>
      <c r="P1004" s="53"/>
    </row>
    <row r="1005" spans="1:16" ht="7.15" customHeight="1">
      <c r="A1005" s="53"/>
      <c r="B1005" s="53"/>
      <c r="C1005" s="53"/>
      <c r="D1005" s="53"/>
      <c r="E1005" s="53"/>
      <c r="F1005" s="53"/>
      <c r="G1005" s="53"/>
      <c r="H1005" s="53"/>
      <c r="I1005" s="53"/>
      <c r="J1005" s="53"/>
      <c r="K1005" s="53"/>
      <c r="L1005" s="53"/>
      <c r="M1005" s="53"/>
      <c r="N1005" s="53"/>
      <c r="O1005" s="53"/>
      <c r="P1005" s="53"/>
    </row>
    <row r="1006" spans="1:16" ht="7.15" customHeight="1">
      <c r="A1006" s="53"/>
      <c r="B1006" s="53"/>
      <c r="C1006" s="53"/>
      <c r="D1006" s="53"/>
      <c r="E1006" s="53"/>
      <c r="F1006" s="53"/>
      <c r="G1006" s="53"/>
      <c r="H1006" s="53"/>
      <c r="I1006" s="53"/>
      <c r="J1006" s="53"/>
      <c r="K1006" s="53"/>
      <c r="L1006" s="53"/>
      <c r="M1006" s="53"/>
      <c r="N1006" s="53"/>
      <c r="O1006" s="53"/>
      <c r="P1006" s="53"/>
    </row>
    <row r="1007" spans="1:16" ht="7.15" customHeight="1">
      <c r="A1007" s="53"/>
      <c r="B1007" s="53"/>
      <c r="C1007" s="53"/>
      <c r="D1007" s="53"/>
      <c r="E1007" s="53"/>
      <c r="F1007" s="53"/>
      <c r="G1007" s="53"/>
      <c r="H1007" s="53"/>
      <c r="I1007" s="53"/>
      <c r="J1007" s="53"/>
      <c r="K1007" s="53"/>
      <c r="L1007" s="53"/>
      <c r="M1007" s="53"/>
      <c r="N1007" s="53"/>
      <c r="O1007" s="53"/>
      <c r="P1007" s="53"/>
    </row>
    <row r="1008" spans="1:16" ht="7.15" customHeight="1">
      <c r="A1008" s="53"/>
      <c r="B1008" s="53"/>
      <c r="C1008" s="53"/>
      <c r="D1008" s="53"/>
      <c r="E1008" s="53"/>
      <c r="F1008" s="53"/>
      <c r="G1008" s="53"/>
      <c r="H1008" s="53"/>
      <c r="I1008" s="53"/>
      <c r="J1008" s="53"/>
      <c r="K1008" s="53"/>
      <c r="L1008" s="53"/>
      <c r="M1008" s="53"/>
      <c r="N1008" s="53"/>
      <c r="O1008" s="53"/>
      <c r="P1008" s="53"/>
    </row>
    <row r="1009" spans="1:16" ht="7.15" customHeight="1">
      <c r="A1009" s="53"/>
      <c r="B1009" s="53"/>
      <c r="C1009" s="53"/>
      <c r="D1009" s="53"/>
      <c r="E1009" s="53"/>
      <c r="F1009" s="53"/>
      <c r="G1009" s="53"/>
      <c r="H1009" s="53"/>
      <c r="I1009" s="53"/>
      <c r="J1009" s="53"/>
      <c r="K1009" s="53"/>
      <c r="L1009" s="53"/>
      <c r="M1009" s="53"/>
      <c r="N1009" s="53"/>
      <c r="O1009" s="53"/>
      <c r="P1009" s="53"/>
    </row>
    <row r="1010" spans="1:16" ht="7.15" customHeight="1">
      <c r="A1010" s="53"/>
      <c r="B1010" s="53"/>
      <c r="C1010" s="53"/>
      <c r="D1010" s="53"/>
      <c r="E1010" s="53"/>
      <c r="F1010" s="53"/>
      <c r="G1010" s="53"/>
      <c r="H1010" s="53"/>
      <c r="I1010" s="53"/>
      <c r="J1010" s="53"/>
      <c r="K1010" s="53"/>
      <c r="L1010" s="53"/>
      <c r="M1010" s="53"/>
      <c r="N1010" s="53"/>
      <c r="O1010" s="53"/>
      <c r="P1010" s="53"/>
    </row>
    <row r="1011" spans="1:16" ht="7.15" customHeight="1">
      <c r="A1011" s="53"/>
      <c r="B1011" s="53"/>
      <c r="C1011" s="53"/>
      <c r="D1011" s="53"/>
      <c r="E1011" s="53"/>
      <c r="F1011" s="53"/>
      <c r="G1011" s="53"/>
      <c r="H1011" s="53"/>
      <c r="I1011" s="53"/>
      <c r="J1011" s="53"/>
      <c r="K1011" s="53"/>
      <c r="L1011" s="53"/>
      <c r="M1011" s="53"/>
      <c r="N1011" s="53"/>
      <c r="O1011" s="53"/>
      <c r="P1011" s="53"/>
    </row>
    <row r="1012" spans="1:16" ht="7.15" customHeight="1">
      <c r="A1012" s="53"/>
      <c r="B1012" s="53"/>
      <c r="C1012" s="53"/>
      <c r="D1012" s="53"/>
      <c r="E1012" s="53"/>
      <c r="F1012" s="53"/>
      <c r="G1012" s="53"/>
      <c r="H1012" s="53"/>
      <c r="I1012" s="53"/>
      <c r="J1012" s="53"/>
      <c r="K1012" s="53"/>
      <c r="L1012" s="53"/>
      <c r="M1012" s="53"/>
      <c r="N1012" s="53"/>
      <c r="O1012" s="53"/>
      <c r="P1012" s="53"/>
    </row>
    <row r="1013" spans="1:16" ht="7.15" customHeight="1">
      <c r="A1013" s="53"/>
      <c r="B1013" s="53"/>
      <c r="C1013" s="53"/>
      <c r="D1013" s="53"/>
      <c r="E1013" s="53"/>
      <c r="F1013" s="53"/>
      <c r="G1013" s="53"/>
      <c r="H1013" s="53"/>
      <c r="I1013" s="53"/>
      <c r="J1013" s="53"/>
      <c r="K1013" s="53"/>
      <c r="L1013" s="53"/>
      <c r="M1013" s="53"/>
      <c r="N1013" s="53"/>
      <c r="O1013" s="53"/>
      <c r="P1013" s="53"/>
    </row>
    <row r="1014" spans="1:16" ht="7.15" customHeight="1">
      <c r="A1014" s="53"/>
      <c r="B1014" s="53"/>
      <c r="C1014" s="53"/>
      <c r="D1014" s="53"/>
      <c r="E1014" s="53"/>
      <c r="F1014" s="53"/>
      <c r="G1014" s="53"/>
      <c r="H1014" s="53"/>
      <c r="I1014" s="53"/>
      <c r="J1014" s="53"/>
      <c r="K1014" s="53"/>
      <c r="L1014" s="53"/>
      <c r="M1014" s="53"/>
      <c r="N1014" s="53"/>
      <c r="O1014" s="53"/>
      <c r="P1014" s="53"/>
    </row>
    <row r="1015" spans="1:16" ht="7.15" customHeight="1">
      <c r="A1015" s="53"/>
      <c r="B1015" s="53"/>
      <c r="C1015" s="53"/>
      <c r="D1015" s="53"/>
      <c r="E1015" s="53"/>
      <c r="F1015" s="53"/>
      <c r="G1015" s="53"/>
      <c r="H1015" s="53"/>
      <c r="I1015" s="53"/>
      <c r="J1015" s="53"/>
      <c r="K1015" s="53"/>
      <c r="L1015" s="53"/>
      <c r="M1015" s="53"/>
      <c r="N1015" s="53"/>
      <c r="O1015" s="53"/>
      <c r="P1015" s="53"/>
    </row>
    <row r="1016" spans="1:16" ht="7.15" customHeight="1">
      <c r="A1016" s="53"/>
      <c r="B1016" s="53"/>
      <c r="C1016" s="53"/>
      <c r="D1016" s="53"/>
      <c r="E1016" s="53"/>
      <c r="F1016" s="53"/>
      <c r="G1016" s="53"/>
      <c r="H1016" s="53"/>
      <c r="I1016" s="53"/>
      <c r="J1016" s="53"/>
      <c r="K1016" s="53"/>
      <c r="L1016" s="53"/>
      <c r="M1016" s="53"/>
      <c r="N1016" s="53"/>
      <c r="O1016" s="53"/>
      <c r="P1016" s="53"/>
    </row>
    <row r="1017" spans="1:16" ht="7.15" customHeight="1">
      <c r="A1017" s="53"/>
      <c r="B1017" s="53"/>
      <c r="C1017" s="53"/>
      <c r="D1017" s="53"/>
      <c r="E1017" s="53"/>
      <c r="F1017" s="53"/>
      <c r="G1017" s="53"/>
      <c r="H1017" s="53"/>
      <c r="I1017" s="53"/>
      <c r="J1017" s="53"/>
      <c r="K1017" s="53"/>
      <c r="L1017" s="53"/>
      <c r="M1017" s="53"/>
      <c r="N1017" s="53"/>
      <c r="O1017" s="53"/>
      <c r="P1017" s="53"/>
    </row>
    <row r="1018" spans="1:16" ht="7.15" customHeight="1">
      <c r="A1018" s="53"/>
      <c r="B1018" s="53"/>
      <c r="C1018" s="53"/>
      <c r="D1018" s="53"/>
      <c r="E1018" s="53"/>
      <c r="F1018" s="53"/>
      <c r="G1018" s="53"/>
      <c r="H1018" s="53"/>
      <c r="I1018" s="53"/>
      <c r="J1018" s="53"/>
      <c r="K1018" s="53"/>
      <c r="L1018" s="53"/>
      <c r="M1018" s="53"/>
      <c r="N1018" s="53"/>
      <c r="O1018" s="53"/>
      <c r="P1018" s="53"/>
    </row>
    <row r="1019" spans="1:16" ht="7.15" customHeight="1">
      <c r="A1019" s="53"/>
      <c r="B1019" s="53"/>
      <c r="C1019" s="53"/>
      <c r="D1019" s="53"/>
      <c r="E1019" s="53"/>
      <c r="F1019" s="53"/>
      <c r="G1019" s="53"/>
      <c r="H1019" s="53"/>
      <c r="I1019" s="53"/>
      <c r="J1019" s="53"/>
      <c r="K1019" s="53"/>
      <c r="L1019" s="53"/>
      <c r="M1019" s="53"/>
      <c r="N1019" s="53"/>
      <c r="O1019" s="53"/>
      <c r="P1019" s="53"/>
    </row>
    <row r="1020" spans="1:16" ht="7.15" customHeight="1">
      <c r="A1020" s="53"/>
      <c r="B1020" s="53"/>
      <c r="C1020" s="53"/>
      <c r="D1020" s="53"/>
      <c r="E1020" s="53"/>
      <c r="F1020" s="53"/>
      <c r="G1020" s="53"/>
      <c r="H1020" s="53"/>
      <c r="I1020" s="53"/>
      <c r="J1020" s="53"/>
      <c r="K1020" s="53"/>
      <c r="L1020" s="53"/>
      <c r="M1020" s="53"/>
      <c r="N1020" s="53"/>
      <c r="O1020" s="53"/>
      <c r="P1020" s="53"/>
    </row>
    <row r="1021" spans="1:16" ht="7.15" customHeight="1">
      <c r="A1021" s="53"/>
      <c r="B1021" s="53"/>
      <c r="C1021" s="53"/>
      <c r="D1021" s="53"/>
      <c r="E1021" s="53"/>
      <c r="F1021" s="53"/>
      <c r="G1021" s="53"/>
      <c r="H1021" s="53"/>
      <c r="I1021" s="53"/>
      <c r="J1021" s="53"/>
      <c r="K1021" s="53"/>
      <c r="L1021" s="53"/>
      <c r="M1021" s="53"/>
      <c r="N1021" s="53"/>
      <c r="O1021" s="53"/>
      <c r="P1021" s="53"/>
    </row>
    <row r="1022" spans="1:16" ht="7.15" customHeight="1">
      <c r="A1022" s="53"/>
      <c r="B1022" s="53"/>
      <c r="C1022" s="53"/>
      <c r="D1022" s="53"/>
      <c r="E1022" s="53"/>
      <c r="F1022" s="53"/>
      <c r="G1022" s="53"/>
      <c r="H1022" s="53"/>
      <c r="I1022" s="53"/>
      <c r="J1022" s="53"/>
      <c r="K1022" s="53"/>
      <c r="L1022" s="53"/>
      <c r="M1022" s="53"/>
      <c r="N1022" s="53"/>
      <c r="O1022" s="53"/>
      <c r="P1022" s="53"/>
    </row>
    <row r="1023" spans="1:16" ht="7.15" customHeight="1">
      <c r="A1023" s="53"/>
      <c r="B1023" s="53"/>
      <c r="C1023" s="53"/>
      <c r="D1023" s="53"/>
      <c r="E1023" s="53"/>
      <c r="F1023" s="53"/>
      <c r="G1023" s="53"/>
      <c r="H1023" s="53"/>
      <c r="I1023" s="53"/>
      <c r="J1023" s="53"/>
      <c r="K1023" s="53"/>
      <c r="L1023" s="53"/>
      <c r="M1023" s="53"/>
      <c r="N1023" s="53"/>
      <c r="O1023" s="53"/>
      <c r="P1023" s="53"/>
    </row>
    <row r="1024" spans="1:16" ht="7.15" customHeight="1">
      <c r="A1024" s="53"/>
      <c r="B1024" s="53"/>
      <c r="C1024" s="53"/>
      <c r="D1024" s="53"/>
      <c r="E1024" s="53"/>
      <c r="F1024" s="53"/>
      <c r="G1024" s="53"/>
      <c r="H1024" s="53"/>
      <c r="I1024" s="53"/>
      <c r="J1024" s="53"/>
      <c r="K1024" s="53"/>
      <c r="L1024" s="53"/>
      <c r="M1024" s="53"/>
      <c r="N1024" s="53"/>
      <c r="O1024" s="53"/>
      <c r="P1024" s="53"/>
    </row>
    <row r="1025" spans="1:16" ht="7.15" customHeight="1">
      <c r="A1025" s="53"/>
      <c r="B1025" s="53"/>
      <c r="C1025" s="53"/>
      <c r="D1025" s="53"/>
      <c r="E1025" s="53"/>
      <c r="F1025" s="53"/>
      <c r="G1025" s="53"/>
      <c r="H1025" s="53"/>
      <c r="I1025" s="53"/>
      <c r="J1025" s="53"/>
      <c r="K1025" s="53"/>
      <c r="L1025" s="53"/>
      <c r="M1025" s="53"/>
      <c r="N1025" s="53"/>
      <c r="O1025" s="53"/>
      <c r="P1025" s="53"/>
    </row>
    <row r="1026" spans="1:16" ht="7.15" customHeight="1">
      <c r="A1026" s="53"/>
      <c r="B1026" s="53"/>
      <c r="C1026" s="53"/>
      <c r="D1026" s="53"/>
      <c r="E1026" s="53"/>
      <c r="F1026" s="53"/>
      <c r="G1026" s="53"/>
      <c r="H1026" s="53"/>
      <c r="I1026" s="53"/>
      <c r="J1026" s="53"/>
      <c r="K1026" s="53"/>
      <c r="L1026" s="53"/>
      <c r="M1026" s="53"/>
      <c r="N1026" s="53"/>
      <c r="O1026" s="53"/>
      <c r="P1026" s="53"/>
    </row>
    <row r="1027" spans="1:16" ht="7.15" customHeight="1">
      <c r="A1027" s="53"/>
      <c r="B1027" s="53"/>
      <c r="C1027" s="53"/>
      <c r="D1027" s="53"/>
      <c r="E1027" s="53"/>
      <c r="F1027" s="53"/>
      <c r="G1027" s="53"/>
      <c r="H1027" s="53"/>
      <c r="I1027" s="53"/>
      <c r="J1027" s="53"/>
      <c r="K1027" s="53"/>
      <c r="L1027" s="53"/>
      <c r="M1027" s="53"/>
      <c r="N1027" s="53"/>
      <c r="O1027" s="53"/>
      <c r="P1027" s="53"/>
    </row>
    <row r="1028" spans="1:16" ht="7.15" customHeight="1">
      <c r="A1028" s="53"/>
      <c r="B1028" s="53"/>
      <c r="C1028" s="53"/>
      <c r="D1028" s="53"/>
      <c r="E1028" s="53"/>
      <c r="F1028" s="53"/>
      <c r="G1028" s="53"/>
      <c r="H1028" s="53"/>
      <c r="I1028" s="53"/>
      <c r="J1028" s="53"/>
      <c r="K1028" s="53"/>
      <c r="L1028" s="53"/>
      <c r="M1028" s="53"/>
      <c r="N1028" s="53"/>
      <c r="O1028" s="53"/>
      <c r="P1028" s="53"/>
    </row>
    <row r="1029" spans="1:16" ht="7.15" customHeight="1">
      <c r="A1029" s="53"/>
      <c r="B1029" s="53"/>
      <c r="C1029" s="53"/>
      <c r="D1029" s="53"/>
      <c r="E1029" s="53"/>
      <c r="F1029" s="53"/>
      <c r="G1029" s="53"/>
      <c r="H1029" s="53"/>
      <c r="I1029" s="53"/>
      <c r="J1029" s="53"/>
      <c r="K1029" s="53"/>
      <c r="L1029" s="53"/>
      <c r="M1029" s="53"/>
      <c r="N1029" s="53"/>
      <c r="O1029" s="53"/>
      <c r="P1029" s="53"/>
    </row>
    <row r="1030" spans="1:16" ht="7.15" customHeight="1">
      <c r="A1030" s="53"/>
      <c r="B1030" s="53"/>
      <c r="C1030" s="53"/>
      <c r="D1030" s="53"/>
      <c r="E1030" s="53"/>
      <c r="F1030" s="53"/>
      <c r="G1030" s="53"/>
      <c r="H1030" s="53"/>
      <c r="I1030" s="53"/>
      <c r="J1030" s="53"/>
      <c r="K1030" s="53"/>
      <c r="L1030" s="53"/>
      <c r="M1030" s="53"/>
      <c r="N1030" s="53"/>
      <c r="O1030" s="53"/>
      <c r="P1030" s="53"/>
    </row>
    <row r="1031" spans="1:16" ht="7.15" customHeight="1">
      <c r="A1031" s="53"/>
      <c r="B1031" s="53"/>
      <c r="C1031" s="53"/>
      <c r="D1031" s="53"/>
      <c r="E1031" s="53"/>
      <c r="F1031" s="53"/>
      <c r="G1031" s="53"/>
      <c r="H1031" s="53"/>
      <c r="I1031" s="53"/>
      <c r="J1031" s="53"/>
      <c r="K1031" s="53"/>
      <c r="L1031" s="53"/>
      <c r="M1031" s="53"/>
      <c r="N1031" s="53"/>
      <c r="O1031" s="53"/>
      <c r="P1031" s="53"/>
    </row>
    <row r="1032" spans="1:16" ht="7.15" customHeight="1">
      <c r="A1032" s="53"/>
      <c r="B1032" s="53"/>
      <c r="C1032" s="53"/>
      <c r="D1032" s="53"/>
      <c r="E1032" s="53"/>
      <c r="F1032" s="53"/>
      <c r="G1032" s="53"/>
      <c r="H1032" s="53"/>
      <c r="I1032" s="53"/>
      <c r="J1032" s="53"/>
      <c r="K1032" s="53"/>
      <c r="L1032" s="53"/>
      <c r="M1032" s="53"/>
      <c r="N1032" s="53"/>
      <c r="O1032" s="53"/>
      <c r="P1032" s="53"/>
    </row>
    <row r="1033" spans="1:16" ht="7.15" customHeight="1">
      <c r="A1033" s="53"/>
      <c r="B1033" s="53"/>
      <c r="C1033" s="53"/>
      <c r="D1033" s="53"/>
      <c r="E1033" s="53"/>
      <c r="F1033" s="53"/>
      <c r="G1033" s="53"/>
      <c r="H1033" s="53"/>
      <c r="I1033" s="53"/>
      <c r="J1033" s="53"/>
      <c r="K1033" s="53"/>
      <c r="L1033" s="53"/>
      <c r="M1033" s="53"/>
      <c r="N1033" s="53"/>
      <c r="O1033" s="53"/>
      <c r="P1033" s="53"/>
    </row>
    <row r="1034" spans="1:16" ht="7.15" customHeight="1">
      <c r="A1034" s="53"/>
      <c r="B1034" s="53"/>
      <c r="C1034" s="53"/>
      <c r="D1034" s="53"/>
      <c r="E1034" s="53"/>
      <c r="F1034" s="53"/>
      <c r="G1034" s="53"/>
      <c r="H1034" s="53"/>
      <c r="I1034" s="53"/>
      <c r="J1034" s="53"/>
      <c r="K1034" s="53"/>
      <c r="L1034" s="53"/>
      <c r="M1034" s="53"/>
      <c r="N1034" s="53"/>
      <c r="O1034" s="53"/>
      <c r="P1034" s="53"/>
    </row>
    <row r="1035" spans="1:16" ht="7.15" customHeight="1">
      <c r="A1035" s="53"/>
      <c r="B1035" s="53"/>
      <c r="C1035" s="53"/>
      <c r="D1035" s="53"/>
      <c r="E1035" s="53"/>
      <c r="F1035" s="53"/>
      <c r="G1035" s="53"/>
      <c r="H1035" s="53"/>
      <c r="I1035" s="53"/>
      <c r="J1035" s="53"/>
      <c r="K1035" s="53"/>
      <c r="L1035" s="53"/>
      <c r="M1035" s="53"/>
      <c r="N1035" s="53"/>
      <c r="O1035" s="53"/>
      <c r="P1035" s="53"/>
    </row>
    <row r="1036" spans="1:16" ht="7.15" customHeight="1">
      <c r="A1036" s="53"/>
      <c r="B1036" s="53"/>
      <c r="C1036" s="53"/>
      <c r="D1036" s="53"/>
      <c r="E1036" s="53"/>
      <c r="F1036" s="53"/>
      <c r="G1036" s="53"/>
      <c r="H1036" s="53"/>
      <c r="I1036" s="53"/>
      <c r="J1036" s="53"/>
      <c r="K1036" s="53"/>
      <c r="L1036" s="53"/>
      <c r="M1036" s="53"/>
      <c r="N1036" s="53"/>
      <c r="O1036" s="53"/>
      <c r="P1036" s="53"/>
    </row>
    <row r="1037" spans="1:16" ht="7.15" customHeight="1">
      <c r="A1037" s="53"/>
      <c r="B1037" s="53"/>
      <c r="C1037" s="53"/>
      <c r="D1037" s="53"/>
      <c r="E1037" s="53"/>
      <c r="F1037" s="53"/>
      <c r="G1037" s="53"/>
      <c r="H1037" s="53"/>
      <c r="I1037" s="53"/>
      <c r="J1037" s="53"/>
      <c r="K1037" s="53"/>
      <c r="L1037" s="53"/>
      <c r="M1037" s="53"/>
      <c r="N1037" s="53"/>
      <c r="O1037" s="53"/>
      <c r="P1037" s="53"/>
    </row>
    <row r="1038" spans="1:16" ht="7.15" customHeight="1">
      <c r="A1038" s="53"/>
      <c r="B1038" s="53"/>
      <c r="C1038" s="53"/>
      <c r="D1038" s="53"/>
      <c r="E1038" s="53"/>
      <c r="F1038" s="53"/>
      <c r="G1038" s="53"/>
      <c r="H1038" s="53"/>
      <c r="I1038" s="53"/>
      <c r="J1038" s="53"/>
      <c r="K1038" s="53"/>
      <c r="L1038" s="53"/>
      <c r="M1038" s="53"/>
      <c r="N1038" s="53"/>
      <c r="O1038" s="53"/>
      <c r="P1038" s="53"/>
    </row>
    <row r="1039" spans="1:16" ht="7.15" customHeight="1">
      <c r="A1039" s="53"/>
      <c r="B1039" s="53"/>
      <c r="C1039" s="53"/>
      <c r="D1039" s="53"/>
      <c r="E1039" s="53"/>
      <c r="F1039" s="53"/>
      <c r="G1039" s="53"/>
      <c r="H1039" s="53"/>
      <c r="I1039" s="53"/>
      <c r="J1039" s="53"/>
      <c r="K1039" s="53"/>
      <c r="L1039" s="53"/>
      <c r="M1039" s="53"/>
      <c r="N1039" s="53"/>
      <c r="O1039" s="53"/>
      <c r="P1039" s="53"/>
    </row>
    <row r="1040" spans="1:16" ht="7.15" customHeight="1">
      <c r="A1040" s="53"/>
      <c r="B1040" s="53"/>
      <c r="C1040" s="53"/>
      <c r="D1040" s="53"/>
      <c r="E1040" s="53"/>
      <c r="F1040" s="53"/>
      <c r="G1040" s="53"/>
      <c r="H1040" s="53"/>
      <c r="I1040" s="53"/>
      <c r="J1040" s="53"/>
      <c r="K1040" s="53"/>
      <c r="L1040" s="53"/>
      <c r="M1040" s="53"/>
      <c r="N1040" s="53"/>
      <c r="O1040" s="53"/>
      <c r="P1040" s="53"/>
    </row>
    <row r="1041" spans="1:16" ht="7.15" customHeight="1">
      <c r="A1041" s="53"/>
      <c r="B1041" s="53"/>
      <c r="C1041" s="53"/>
      <c r="D1041" s="53"/>
      <c r="E1041" s="53"/>
      <c r="F1041" s="53"/>
      <c r="G1041" s="53"/>
      <c r="H1041" s="53"/>
      <c r="I1041" s="53"/>
      <c r="J1041" s="53"/>
      <c r="K1041" s="53"/>
      <c r="L1041" s="53"/>
      <c r="M1041" s="53"/>
      <c r="N1041" s="53"/>
      <c r="O1041" s="53"/>
      <c r="P1041" s="53"/>
    </row>
    <row r="1042" spans="1:16" ht="7.15" customHeight="1">
      <c r="A1042" s="53"/>
      <c r="B1042" s="53"/>
      <c r="C1042" s="53"/>
      <c r="D1042" s="53"/>
      <c r="E1042" s="53"/>
      <c r="F1042" s="53"/>
      <c r="G1042" s="53"/>
      <c r="H1042" s="53"/>
      <c r="I1042" s="53"/>
      <c r="J1042" s="53"/>
      <c r="K1042" s="53"/>
      <c r="L1042" s="53"/>
      <c r="M1042" s="53"/>
      <c r="N1042" s="53"/>
      <c r="O1042" s="53"/>
      <c r="P1042" s="53"/>
    </row>
    <row r="1043" spans="1:16" ht="7.15" customHeight="1">
      <c r="A1043" s="53"/>
      <c r="B1043" s="53"/>
      <c r="C1043" s="53"/>
      <c r="D1043" s="53"/>
      <c r="E1043" s="53"/>
      <c r="F1043" s="53"/>
      <c r="G1043" s="53"/>
      <c r="H1043" s="53"/>
      <c r="I1043" s="53"/>
      <c r="J1043" s="53"/>
      <c r="K1043" s="53"/>
      <c r="L1043" s="53"/>
      <c r="M1043" s="53"/>
      <c r="N1043" s="53"/>
      <c r="O1043" s="53"/>
      <c r="P1043" s="53"/>
    </row>
    <row r="1044" spans="1:16" ht="7.15" customHeight="1">
      <c r="A1044" s="53"/>
      <c r="B1044" s="53"/>
      <c r="C1044" s="53"/>
      <c r="D1044" s="53"/>
      <c r="E1044" s="53"/>
      <c r="F1044" s="53"/>
      <c r="G1044" s="53"/>
      <c r="H1044" s="53"/>
      <c r="I1044" s="53"/>
      <c r="J1044" s="53"/>
      <c r="K1044" s="53"/>
      <c r="L1044" s="53"/>
      <c r="M1044" s="53"/>
      <c r="N1044" s="53"/>
      <c r="O1044" s="53"/>
      <c r="P1044" s="53"/>
    </row>
    <row r="1045" spans="1:16" ht="7.15" customHeight="1">
      <c r="A1045" s="53"/>
      <c r="B1045" s="53"/>
      <c r="C1045" s="53"/>
      <c r="D1045" s="53"/>
      <c r="E1045" s="53"/>
      <c r="F1045" s="53"/>
      <c r="G1045" s="53"/>
      <c r="H1045" s="53"/>
      <c r="I1045" s="53"/>
      <c r="J1045" s="53"/>
      <c r="K1045" s="53"/>
      <c r="L1045" s="53"/>
      <c r="M1045" s="53"/>
      <c r="N1045" s="53"/>
      <c r="O1045" s="53"/>
      <c r="P1045" s="53"/>
    </row>
    <row r="1046" spans="1:16" ht="7.15" customHeight="1">
      <c r="A1046" s="53"/>
      <c r="B1046" s="53"/>
      <c r="C1046" s="53"/>
      <c r="D1046" s="53"/>
      <c r="E1046" s="53"/>
      <c r="F1046" s="53"/>
      <c r="G1046" s="53"/>
      <c r="H1046" s="53"/>
      <c r="I1046" s="53"/>
      <c r="J1046" s="53"/>
      <c r="K1046" s="53"/>
      <c r="L1046" s="53"/>
      <c r="M1046" s="53"/>
      <c r="N1046" s="53"/>
      <c r="O1046" s="53"/>
      <c r="P1046" s="53"/>
    </row>
    <row r="1047" spans="1:16" ht="7.15" customHeight="1">
      <c r="A1047" s="53"/>
      <c r="B1047" s="53"/>
      <c r="C1047" s="53"/>
      <c r="D1047" s="53"/>
      <c r="E1047" s="53"/>
      <c r="F1047" s="53"/>
      <c r="G1047" s="53"/>
      <c r="H1047" s="53"/>
      <c r="I1047" s="53"/>
      <c r="J1047" s="53"/>
      <c r="K1047" s="53"/>
      <c r="L1047" s="53"/>
      <c r="M1047" s="53"/>
      <c r="N1047" s="53"/>
      <c r="O1047" s="53"/>
      <c r="P1047" s="53"/>
    </row>
    <row r="1048" spans="1:16" ht="7.15" customHeight="1">
      <c r="A1048" s="53"/>
      <c r="B1048" s="53"/>
      <c r="C1048" s="53"/>
      <c r="D1048" s="53"/>
      <c r="E1048" s="53"/>
      <c r="F1048" s="53"/>
      <c r="G1048" s="53"/>
      <c r="H1048" s="53"/>
      <c r="I1048" s="53"/>
      <c r="J1048" s="53"/>
      <c r="K1048" s="53"/>
      <c r="L1048" s="53"/>
      <c r="M1048" s="53"/>
      <c r="N1048" s="53"/>
      <c r="O1048" s="53"/>
      <c r="P1048" s="53"/>
    </row>
    <row r="1049" spans="1:16" ht="7.15" customHeight="1">
      <c r="A1049" s="53"/>
      <c r="B1049" s="53"/>
      <c r="C1049" s="53"/>
      <c r="D1049" s="53"/>
      <c r="E1049" s="53"/>
      <c r="F1049" s="53"/>
      <c r="G1049" s="53"/>
      <c r="H1049" s="53"/>
      <c r="I1049" s="53"/>
      <c r="J1049" s="53"/>
      <c r="K1049" s="53"/>
      <c r="L1049" s="53"/>
      <c r="M1049" s="53"/>
      <c r="N1049" s="53"/>
      <c r="O1049" s="53"/>
      <c r="P1049" s="53"/>
    </row>
    <row r="1050" spans="1:16" ht="7.15" customHeight="1">
      <c r="A1050" s="53"/>
      <c r="B1050" s="53"/>
      <c r="C1050" s="53"/>
      <c r="D1050" s="53"/>
      <c r="E1050" s="53"/>
      <c r="F1050" s="53"/>
      <c r="G1050" s="53"/>
      <c r="H1050" s="53"/>
      <c r="I1050" s="53"/>
      <c r="J1050" s="53"/>
      <c r="K1050" s="53"/>
      <c r="L1050" s="53"/>
      <c r="M1050" s="53"/>
      <c r="N1050" s="53"/>
      <c r="O1050" s="53"/>
      <c r="P1050" s="53"/>
    </row>
    <row r="1051" spans="1:16" ht="7.15" customHeight="1">
      <c r="A1051" s="53"/>
      <c r="B1051" s="53"/>
      <c r="C1051" s="53"/>
      <c r="D1051" s="53"/>
      <c r="E1051" s="53"/>
      <c r="F1051" s="53"/>
      <c r="G1051" s="53"/>
      <c r="H1051" s="53"/>
      <c r="I1051" s="53"/>
      <c r="J1051" s="53"/>
      <c r="K1051" s="53"/>
      <c r="L1051" s="53"/>
      <c r="M1051" s="53"/>
      <c r="N1051" s="53"/>
      <c r="O1051" s="53"/>
      <c r="P1051" s="53"/>
    </row>
    <row r="1052" spans="1:16" ht="7.15" customHeight="1">
      <c r="A1052" s="53"/>
      <c r="B1052" s="53"/>
      <c r="C1052" s="53"/>
      <c r="D1052" s="53"/>
      <c r="E1052" s="53"/>
      <c r="F1052" s="53"/>
      <c r="G1052" s="53"/>
      <c r="H1052" s="53"/>
      <c r="I1052" s="53"/>
      <c r="J1052" s="53"/>
      <c r="K1052" s="53"/>
      <c r="L1052" s="53"/>
      <c r="M1052" s="53"/>
      <c r="N1052" s="53"/>
      <c r="O1052" s="53"/>
      <c r="P1052" s="53"/>
    </row>
    <row r="1053" spans="1:16" ht="7.15" customHeight="1">
      <c r="A1053" s="53"/>
      <c r="B1053" s="53"/>
      <c r="C1053" s="53"/>
      <c r="D1053" s="53"/>
      <c r="E1053" s="53"/>
      <c r="F1053" s="53"/>
      <c r="G1053" s="53"/>
      <c r="H1053" s="53"/>
      <c r="I1053" s="53"/>
      <c r="J1053" s="53"/>
      <c r="K1053" s="53"/>
      <c r="L1053" s="53"/>
      <c r="M1053" s="53"/>
      <c r="N1053" s="53"/>
      <c r="O1053" s="53"/>
      <c r="P1053" s="53"/>
    </row>
    <row r="1054" spans="1:16" ht="7.15" customHeight="1">
      <c r="A1054" s="53"/>
      <c r="B1054" s="53"/>
      <c r="C1054" s="53"/>
      <c r="D1054" s="53"/>
      <c r="E1054" s="53"/>
      <c r="F1054" s="53"/>
      <c r="G1054" s="53"/>
      <c r="H1054" s="53"/>
      <c r="I1054" s="53"/>
      <c r="J1054" s="53"/>
      <c r="K1054" s="53"/>
      <c r="L1054" s="53"/>
      <c r="M1054" s="53"/>
      <c r="N1054" s="53"/>
      <c r="O1054" s="53"/>
      <c r="P1054" s="53"/>
    </row>
    <row r="1055" spans="1:16" ht="7.15" customHeight="1">
      <c r="A1055" s="53"/>
      <c r="B1055" s="53"/>
      <c r="C1055" s="53"/>
      <c r="D1055" s="53"/>
      <c r="E1055" s="53"/>
      <c r="F1055" s="53"/>
      <c r="G1055" s="53"/>
      <c r="H1055" s="53"/>
      <c r="I1055" s="53"/>
      <c r="J1055" s="53"/>
      <c r="K1055" s="53"/>
      <c r="L1055" s="53"/>
      <c r="M1055" s="53"/>
      <c r="N1055" s="53"/>
      <c r="O1055" s="53"/>
      <c r="P1055" s="53"/>
    </row>
    <row r="1056" spans="1:16" ht="7.15" customHeight="1">
      <c r="A1056" s="53"/>
      <c r="B1056" s="53"/>
      <c r="C1056" s="53"/>
      <c r="D1056" s="53"/>
      <c r="E1056" s="53"/>
      <c r="F1056" s="53"/>
      <c r="G1056" s="53"/>
      <c r="H1056" s="53"/>
      <c r="I1056" s="53"/>
      <c r="J1056" s="53"/>
      <c r="K1056" s="53"/>
      <c r="L1056" s="53"/>
      <c r="M1056" s="53"/>
      <c r="N1056" s="53"/>
      <c r="O1056" s="53"/>
      <c r="P1056" s="53"/>
    </row>
    <row r="1057" spans="1:16" ht="7.15" customHeight="1">
      <c r="A1057" s="53"/>
      <c r="B1057" s="53"/>
      <c r="C1057" s="53"/>
      <c r="D1057" s="53"/>
      <c r="E1057" s="53"/>
      <c r="F1057" s="53"/>
      <c r="G1057" s="53"/>
      <c r="H1057" s="53"/>
      <c r="I1057" s="53"/>
      <c r="J1057" s="53"/>
      <c r="K1057" s="53"/>
      <c r="L1057" s="53"/>
      <c r="M1057" s="53"/>
      <c r="N1057" s="53"/>
      <c r="O1057" s="53"/>
      <c r="P1057" s="53"/>
    </row>
    <row r="1058" spans="1:16" ht="7.15" customHeight="1">
      <c r="A1058" s="53"/>
      <c r="B1058" s="53"/>
      <c r="C1058" s="53"/>
      <c r="D1058" s="53"/>
      <c r="E1058" s="53"/>
      <c r="F1058" s="53"/>
      <c r="G1058" s="53"/>
      <c r="H1058" s="53"/>
      <c r="I1058" s="53"/>
      <c r="J1058" s="53"/>
      <c r="K1058" s="53"/>
      <c r="L1058" s="53"/>
      <c r="M1058" s="53"/>
      <c r="N1058" s="53"/>
      <c r="O1058" s="53"/>
      <c r="P1058" s="53"/>
    </row>
    <row r="1059" spans="1:16" ht="7.15" customHeight="1">
      <c r="A1059" s="53"/>
      <c r="B1059" s="53"/>
      <c r="C1059" s="53"/>
      <c r="D1059" s="53"/>
      <c r="E1059" s="53"/>
      <c r="F1059" s="53"/>
      <c r="G1059" s="53"/>
      <c r="H1059" s="53"/>
      <c r="I1059" s="53"/>
      <c r="J1059" s="53"/>
      <c r="K1059" s="53"/>
      <c r="L1059" s="53"/>
      <c r="M1059" s="53"/>
      <c r="N1059" s="53"/>
      <c r="O1059" s="53"/>
      <c r="P1059" s="53"/>
    </row>
    <row r="1060" spans="1:16" ht="7.15" customHeight="1">
      <c r="A1060" s="53"/>
      <c r="B1060" s="53"/>
      <c r="C1060" s="53"/>
      <c r="D1060" s="53"/>
      <c r="E1060" s="53"/>
      <c r="F1060" s="53"/>
      <c r="G1060" s="53"/>
      <c r="H1060" s="53"/>
      <c r="I1060" s="53"/>
      <c r="J1060" s="53"/>
      <c r="K1060" s="53"/>
      <c r="L1060" s="53"/>
      <c r="M1060" s="53"/>
      <c r="N1060" s="53"/>
      <c r="O1060" s="53"/>
      <c r="P1060" s="53"/>
    </row>
    <row r="1061" spans="1:16" ht="7.15" customHeight="1">
      <c r="A1061" s="53"/>
      <c r="B1061" s="53"/>
      <c r="C1061" s="53"/>
      <c r="D1061" s="53"/>
      <c r="E1061" s="53"/>
      <c r="F1061" s="53"/>
      <c r="G1061" s="53"/>
      <c r="H1061" s="53"/>
      <c r="I1061" s="53"/>
      <c r="J1061" s="53"/>
      <c r="K1061" s="53"/>
      <c r="L1061" s="53"/>
      <c r="M1061" s="53"/>
      <c r="N1061" s="53"/>
      <c r="O1061" s="53"/>
      <c r="P1061" s="53"/>
    </row>
    <row r="1062" spans="1:16" ht="7.15" customHeight="1">
      <c r="A1062" s="53"/>
      <c r="B1062" s="53"/>
      <c r="C1062" s="53"/>
      <c r="D1062" s="53"/>
      <c r="E1062" s="53"/>
      <c r="F1062" s="53"/>
      <c r="G1062" s="53"/>
      <c r="H1062" s="53"/>
      <c r="I1062" s="53"/>
      <c r="J1062" s="53"/>
      <c r="K1062" s="53"/>
      <c r="L1062" s="53"/>
      <c r="M1062" s="53"/>
      <c r="N1062" s="53"/>
      <c r="O1062" s="53"/>
      <c r="P1062" s="53"/>
    </row>
    <row r="1063" spans="1:16" ht="7.15" customHeight="1">
      <c r="A1063" s="53"/>
      <c r="B1063" s="53"/>
      <c r="C1063" s="53"/>
      <c r="D1063" s="53"/>
      <c r="E1063" s="53"/>
      <c r="F1063" s="53"/>
      <c r="G1063" s="53"/>
      <c r="H1063" s="53"/>
      <c r="I1063" s="53"/>
      <c r="J1063" s="53"/>
      <c r="K1063" s="53"/>
      <c r="L1063" s="53"/>
      <c r="M1063" s="53"/>
      <c r="N1063" s="53"/>
      <c r="O1063" s="53"/>
      <c r="P1063" s="53"/>
    </row>
    <row r="1064" spans="1:16" ht="7.15" customHeight="1">
      <c r="A1064" s="53"/>
      <c r="B1064" s="53"/>
      <c r="C1064" s="53"/>
      <c r="D1064" s="53"/>
      <c r="E1064" s="53"/>
      <c r="F1064" s="53"/>
      <c r="G1064" s="53"/>
      <c r="H1064" s="53"/>
      <c r="I1064" s="53"/>
      <c r="J1064" s="53"/>
      <c r="K1064" s="53"/>
      <c r="L1064" s="53"/>
      <c r="M1064" s="53"/>
      <c r="N1064" s="53"/>
      <c r="O1064" s="53"/>
      <c r="P1064" s="53"/>
    </row>
    <row r="1065" spans="1:16" ht="7.15" customHeight="1">
      <c r="A1065" s="53"/>
      <c r="B1065" s="53"/>
      <c r="C1065" s="53"/>
      <c r="D1065" s="53"/>
      <c r="E1065" s="53"/>
      <c r="F1065" s="53"/>
      <c r="G1065" s="53"/>
      <c r="H1065" s="53"/>
      <c r="I1065" s="53"/>
      <c r="J1065" s="53"/>
      <c r="K1065" s="53"/>
      <c r="L1065" s="53"/>
      <c r="M1065" s="53"/>
      <c r="N1065" s="53"/>
      <c r="O1065" s="53"/>
      <c r="P1065" s="53"/>
    </row>
    <row r="1066" spans="1:16" ht="7.15" customHeight="1">
      <c r="A1066" s="53"/>
      <c r="B1066" s="53"/>
      <c r="C1066" s="53"/>
      <c r="D1066" s="53"/>
      <c r="E1066" s="53"/>
      <c r="F1066" s="53"/>
      <c r="G1066" s="53"/>
      <c r="H1066" s="53"/>
      <c r="I1066" s="53"/>
      <c r="J1066" s="53"/>
      <c r="K1066" s="53"/>
      <c r="L1066" s="53"/>
      <c r="M1066" s="53"/>
      <c r="N1066" s="53"/>
      <c r="O1066" s="53"/>
      <c r="P1066" s="53"/>
    </row>
    <row r="1067" spans="1:16" ht="7.15" customHeight="1">
      <c r="A1067" s="53"/>
      <c r="B1067" s="53"/>
      <c r="C1067" s="53"/>
      <c r="D1067" s="53"/>
      <c r="E1067" s="53"/>
      <c r="F1067" s="53"/>
      <c r="G1067" s="53"/>
      <c r="H1067" s="53"/>
      <c r="I1067" s="53"/>
      <c r="J1067" s="53"/>
      <c r="K1067" s="53"/>
      <c r="L1067" s="53"/>
      <c r="M1067" s="53"/>
      <c r="N1067" s="53"/>
      <c r="O1067" s="53"/>
      <c r="P1067" s="53"/>
    </row>
    <row r="1068" spans="1:16" ht="7.15" customHeight="1">
      <c r="A1068" s="53"/>
      <c r="B1068" s="53"/>
      <c r="C1068" s="53"/>
      <c r="D1068" s="53"/>
      <c r="E1068" s="53"/>
      <c r="F1068" s="53"/>
      <c r="G1068" s="53"/>
      <c r="H1068" s="53"/>
      <c r="I1068" s="53"/>
      <c r="J1068" s="53"/>
      <c r="K1068" s="53"/>
      <c r="L1068" s="53"/>
      <c r="M1068" s="53"/>
      <c r="N1068" s="53"/>
      <c r="O1068" s="53"/>
      <c r="P1068" s="53"/>
    </row>
    <row r="1069" spans="1:16" ht="7.15" customHeight="1">
      <c r="A1069" s="53"/>
      <c r="B1069" s="53"/>
      <c r="C1069" s="53"/>
      <c r="D1069" s="53"/>
      <c r="E1069" s="53"/>
      <c r="F1069" s="53"/>
      <c r="G1069" s="53"/>
      <c r="H1069" s="53"/>
      <c r="I1069" s="53"/>
      <c r="J1069" s="53"/>
      <c r="K1069" s="53"/>
      <c r="L1069" s="53"/>
      <c r="M1069" s="53"/>
      <c r="N1069" s="53"/>
      <c r="O1069" s="53"/>
      <c r="P1069" s="53"/>
    </row>
    <row r="1070" spans="1:16" ht="7.15" customHeight="1">
      <c r="A1070" s="53"/>
      <c r="B1070" s="53"/>
      <c r="C1070" s="53"/>
      <c r="D1070" s="53"/>
      <c r="E1070" s="53"/>
      <c r="F1070" s="53"/>
      <c r="G1070" s="53"/>
      <c r="H1070" s="53"/>
      <c r="I1070" s="53"/>
      <c r="J1070" s="53"/>
      <c r="K1070" s="53"/>
      <c r="L1070" s="53"/>
      <c r="M1070" s="53"/>
      <c r="N1070" s="53"/>
      <c r="O1070" s="53"/>
      <c r="P1070" s="53"/>
    </row>
    <row r="1071" spans="1:16" ht="7.15" customHeight="1">
      <c r="A1071" s="53"/>
      <c r="B1071" s="53"/>
      <c r="C1071" s="53"/>
      <c r="D1071" s="53"/>
      <c r="E1071" s="53"/>
      <c r="F1071" s="53"/>
      <c r="G1071" s="53"/>
      <c r="H1071" s="53"/>
      <c r="I1071" s="53"/>
      <c r="J1071" s="53"/>
      <c r="K1071" s="53"/>
      <c r="L1071" s="53"/>
      <c r="M1071" s="53"/>
      <c r="N1071" s="53"/>
      <c r="O1071" s="53"/>
      <c r="P1071" s="53"/>
    </row>
    <row r="1072" spans="1:16" ht="7.15" customHeight="1">
      <c r="A1072" s="53"/>
      <c r="B1072" s="53"/>
      <c r="C1072" s="53"/>
      <c r="D1072" s="53"/>
      <c r="E1072" s="53"/>
      <c r="F1072" s="53"/>
      <c r="G1072" s="53"/>
      <c r="H1072" s="53"/>
      <c r="I1072" s="53"/>
      <c r="J1072" s="53"/>
      <c r="K1072" s="53"/>
      <c r="L1072" s="53"/>
      <c r="M1072" s="53"/>
      <c r="N1072" s="53"/>
      <c r="O1072" s="53"/>
      <c r="P1072" s="53"/>
    </row>
    <row r="1073" spans="1:16" ht="7.15" customHeight="1">
      <c r="A1073" s="53"/>
      <c r="B1073" s="53"/>
      <c r="C1073" s="53"/>
      <c r="D1073" s="53"/>
      <c r="E1073" s="53"/>
      <c r="F1073" s="53"/>
      <c r="G1073" s="53"/>
      <c r="H1073" s="53"/>
      <c r="I1073" s="53"/>
      <c r="J1073" s="53"/>
      <c r="K1073" s="53"/>
      <c r="L1073" s="53"/>
      <c r="M1073" s="53"/>
      <c r="N1073" s="53"/>
      <c r="O1073" s="53"/>
      <c r="P1073" s="53"/>
    </row>
    <row r="1074" spans="1:16" ht="7.15" customHeight="1">
      <c r="A1074" s="53"/>
      <c r="B1074" s="53"/>
      <c r="C1074" s="53"/>
      <c r="D1074" s="53"/>
      <c r="E1074" s="53"/>
      <c r="F1074" s="53"/>
      <c r="G1074" s="53"/>
      <c r="H1074" s="53"/>
      <c r="I1074" s="53"/>
      <c r="J1074" s="53"/>
      <c r="K1074" s="53"/>
      <c r="L1074" s="53"/>
      <c r="M1074" s="53"/>
      <c r="N1074" s="53"/>
      <c r="O1074" s="53"/>
      <c r="P1074" s="53"/>
    </row>
    <row r="1075" spans="1:16" ht="7.15" customHeight="1">
      <c r="A1075" s="53"/>
      <c r="B1075" s="53"/>
      <c r="C1075" s="53"/>
      <c r="D1075" s="53"/>
      <c r="E1075" s="53"/>
      <c r="F1075" s="53"/>
      <c r="G1075" s="53"/>
      <c r="H1075" s="53"/>
      <c r="I1075" s="53"/>
      <c r="J1075" s="53"/>
      <c r="K1075" s="53"/>
      <c r="L1075" s="53"/>
      <c r="M1075" s="53"/>
      <c r="N1075" s="53"/>
      <c r="O1075" s="53"/>
      <c r="P1075" s="53"/>
    </row>
    <row r="1076" spans="1:16" ht="7.15" customHeight="1">
      <c r="A1076" s="53"/>
      <c r="B1076" s="53"/>
      <c r="C1076" s="53"/>
      <c r="D1076" s="53"/>
      <c r="E1076" s="53"/>
      <c r="F1076" s="53"/>
      <c r="G1076" s="53"/>
      <c r="H1076" s="53"/>
      <c r="I1076" s="53"/>
      <c r="J1076" s="53"/>
      <c r="K1076" s="53"/>
      <c r="L1076" s="53"/>
      <c r="M1076" s="53"/>
      <c r="N1076" s="53"/>
      <c r="O1076" s="53"/>
      <c r="P1076" s="53"/>
    </row>
    <row r="1077" spans="1:16" ht="7.15" customHeight="1">
      <c r="A1077" s="53"/>
      <c r="B1077" s="53"/>
      <c r="C1077" s="53"/>
      <c r="D1077" s="53"/>
      <c r="E1077" s="53"/>
      <c r="F1077" s="53"/>
      <c r="G1077" s="53"/>
      <c r="H1077" s="53"/>
      <c r="I1077" s="53"/>
      <c r="J1077" s="53"/>
      <c r="K1077" s="53"/>
      <c r="L1077" s="53"/>
      <c r="M1077" s="53"/>
      <c r="N1077" s="53"/>
      <c r="O1077" s="53"/>
      <c r="P1077" s="53"/>
    </row>
    <row r="1078" spans="1:16" ht="7.15" customHeight="1">
      <c r="A1078" s="53"/>
      <c r="B1078" s="53"/>
      <c r="C1078" s="53"/>
      <c r="D1078" s="53"/>
      <c r="E1078" s="53"/>
      <c r="F1078" s="53"/>
      <c r="G1078" s="53"/>
      <c r="H1078" s="53"/>
      <c r="I1078" s="53"/>
      <c r="J1078" s="53"/>
      <c r="K1078" s="53"/>
      <c r="L1078" s="53"/>
      <c r="M1078" s="53"/>
      <c r="N1078" s="53"/>
      <c r="O1078" s="53"/>
      <c r="P1078" s="53"/>
    </row>
    <row r="1079" spans="1:16" ht="7.15" customHeight="1">
      <c r="A1079" s="53"/>
      <c r="B1079" s="53"/>
      <c r="C1079" s="53"/>
      <c r="D1079" s="53"/>
      <c r="E1079" s="53"/>
      <c r="F1079" s="53"/>
      <c r="G1079" s="53"/>
      <c r="H1079" s="53"/>
      <c r="I1079" s="53"/>
      <c r="J1079" s="53"/>
      <c r="K1079" s="53"/>
      <c r="L1079" s="53"/>
      <c r="M1079" s="53"/>
      <c r="N1079" s="53"/>
      <c r="O1079" s="53"/>
      <c r="P1079" s="53"/>
    </row>
    <row r="1080" spans="1:16" ht="7.15" customHeight="1">
      <c r="A1080" s="53"/>
      <c r="B1080" s="53"/>
      <c r="C1080" s="53"/>
      <c r="D1080" s="53"/>
      <c r="E1080" s="53"/>
      <c r="F1080" s="53"/>
      <c r="G1080" s="53"/>
      <c r="H1080" s="53"/>
      <c r="I1080" s="53"/>
      <c r="J1080" s="53"/>
      <c r="K1080" s="53"/>
      <c r="L1080" s="53"/>
      <c r="M1080" s="53"/>
      <c r="N1080" s="53"/>
      <c r="O1080" s="53"/>
      <c r="P1080" s="53"/>
    </row>
    <row r="1081" spans="1:16" ht="7.15" customHeight="1">
      <c r="A1081" s="53"/>
      <c r="B1081" s="53"/>
      <c r="C1081" s="53"/>
      <c r="D1081" s="53"/>
      <c r="E1081" s="53"/>
      <c r="F1081" s="53"/>
      <c r="G1081" s="53"/>
      <c r="H1081" s="53"/>
      <c r="I1081" s="53"/>
      <c r="J1081" s="53"/>
      <c r="K1081" s="53"/>
      <c r="L1081" s="53"/>
      <c r="M1081" s="53"/>
      <c r="N1081" s="53"/>
      <c r="O1081" s="53"/>
      <c r="P1081" s="53"/>
    </row>
    <row r="1082" spans="1:16" ht="7.15" customHeight="1">
      <c r="A1082" s="53"/>
      <c r="B1082" s="53"/>
      <c r="C1082" s="53"/>
      <c r="D1082" s="53"/>
      <c r="E1082" s="53"/>
      <c r="F1082" s="53"/>
      <c r="G1082" s="53"/>
      <c r="H1082" s="53"/>
      <c r="I1082" s="53"/>
      <c r="J1082" s="53"/>
      <c r="K1082" s="53"/>
      <c r="L1082" s="53"/>
      <c r="M1082" s="53"/>
      <c r="N1082" s="53"/>
      <c r="O1082" s="53"/>
      <c r="P1082" s="53"/>
    </row>
    <row r="1083" spans="1:16" ht="7.15" customHeight="1">
      <c r="A1083" s="53"/>
      <c r="B1083" s="53"/>
      <c r="C1083" s="53"/>
      <c r="D1083" s="53"/>
      <c r="E1083" s="53"/>
      <c r="F1083" s="53"/>
      <c r="G1083" s="53"/>
      <c r="H1083" s="53"/>
      <c r="I1083" s="53"/>
      <c r="J1083" s="53"/>
      <c r="K1083" s="53"/>
      <c r="L1083" s="53"/>
      <c r="M1083" s="53"/>
      <c r="N1083" s="53"/>
      <c r="O1083" s="53"/>
      <c r="P1083" s="53"/>
    </row>
    <row r="1084" spans="1:16" ht="7.15" customHeight="1">
      <c r="A1084" s="53"/>
      <c r="B1084" s="53"/>
      <c r="C1084" s="53"/>
      <c r="D1084" s="53"/>
      <c r="E1084" s="53"/>
      <c r="F1084" s="53"/>
      <c r="G1084" s="53"/>
      <c r="H1084" s="53"/>
      <c r="I1084" s="53"/>
      <c r="J1084" s="53"/>
      <c r="K1084" s="53"/>
      <c r="L1084" s="53"/>
      <c r="M1084" s="53"/>
      <c r="N1084" s="53"/>
      <c r="O1084" s="53"/>
      <c r="P1084" s="53"/>
    </row>
    <row r="1085" spans="1:16" ht="7.15" customHeight="1">
      <c r="A1085" s="53"/>
      <c r="B1085" s="53"/>
      <c r="C1085" s="53"/>
      <c r="D1085" s="53"/>
      <c r="E1085" s="53"/>
      <c r="F1085" s="53"/>
      <c r="G1085" s="53"/>
      <c r="H1085" s="53"/>
      <c r="I1085" s="53"/>
      <c r="J1085" s="53"/>
      <c r="K1085" s="53"/>
      <c r="L1085" s="53"/>
      <c r="M1085" s="53"/>
      <c r="N1085" s="53"/>
      <c r="O1085" s="53"/>
      <c r="P1085" s="53"/>
    </row>
    <row r="1086" spans="1:16" ht="7.15" customHeight="1">
      <c r="A1086" s="53"/>
      <c r="B1086" s="53"/>
      <c r="C1086" s="53"/>
      <c r="D1086" s="53"/>
      <c r="E1086" s="53"/>
      <c r="F1086" s="53"/>
      <c r="G1086" s="53"/>
      <c r="H1086" s="53"/>
      <c r="I1086" s="53"/>
      <c r="J1086" s="53"/>
      <c r="K1086" s="53"/>
      <c r="L1086" s="53"/>
      <c r="M1086" s="53"/>
      <c r="N1086" s="53"/>
      <c r="O1086" s="53"/>
      <c r="P1086" s="53"/>
    </row>
    <row r="1087" spans="1:16" ht="7.15" customHeight="1">
      <c r="A1087" s="53"/>
      <c r="B1087" s="53"/>
      <c r="C1087" s="53"/>
      <c r="D1087" s="53"/>
      <c r="E1087" s="53"/>
      <c r="F1087" s="53"/>
      <c r="G1087" s="53"/>
      <c r="H1087" s="53"/>
      <c r="I1087" s="53"/>
      <c r="J1087" s="53"/>
      <c r="K1087" s="53"/>
      <c r="L1087" s="53"/>
      <c r="M1087" s="53"/>
      <c r="N1087" s="53"/>
      <c r="O1087" s="53"/>
      <c r="P1087" s="53"/>
    </row>
    <row r="1088" spans="1:16" ht="7.15" customHeight="1">
      <c r="A1088" s="53"/>
      <c r="B1088" s="53"/>
      <c r="C1088" s="53"/>
      <c r="D1088" s="53"/>
      <c r="E1088" s="53"/>
      <c r="F1088" s="53"/>
      <c r="G1088" s="53"/>
      <c r="H1088" s="53"/>
      <c r="I1088" s="53"/>
      <c r="J1088" s="53"/>
      <c r="K1088" s="53"/>
      <c r="L1088" s="53"/>
      <c r="M1088" s="53"/>
      <c r="N1088" s="53"/>
      <c r="O1088" s="53"/>
      <c r="P1088" s="53"/>
    </row>
    <row r="1089" spans="1:16" ht="7.15" customHeight="1">
      <c r="A1089" s="53"/>
      <c r="B1089" s="53"/>
      <c r="C1089" s="53"/>
      <c r="D1089" s="53"/>
      <c r="E1089" s="53"/>
      <c r="F1089" s="53"/>
      <c r="G1089" s="53"/>
      <c r="H1089" s="53"/>
      <c r="I1089" s="53"/>
      <c r="J1089" s="53"/>
      <c r="K1089" s="53"/>
      <c r="L1089" s="53"/>
      <c r="M1089" s="53"/>
      <c r="N1089" s="53"/>
      <c r="O1089" s="53"/>
      <c r="P1089" s="53"/>
    </row>
    <row r="1090" spans="1:16" ht="7.15" customHeight="1">
      <c r="A1090" s="53"/>
      <c r="B1090" s="53"/>
      <c r="C1090" s="53"/>
      <c r="D1090" s="53"/>
      <c r="E1090" s="53"/>
      <c r="F1090" s="53"/>
      <c r="G1090" s="53"/>
      <c r="H1090" s="53"/>
      <c r="I1090" s="53"/>
      <c r="J1090" s="53"/>
      <c r="K1090" s="53"/>
      <c r="L1090" s="53"/>
      <c r="M1090" s="53"/>
      <c r="N1090" s="53"/>
      <c r="O1090" s="53"/>
      <c r="P1090" s="53"/>
    </row>
    <row r="1091" spans="1:16" ht="7.15" customHeight="1">
      <c r="A1091" s="53"/>
      <c r="B1091" s="53"/>
      <c r="C1091" s="53"/>
      <c r="D1091" s="53"/>
      <c r="E1091" s="53"/>
      <c r="F1091" s="53"/>
      <c r="G1091" s="53"/>
      <c r="H1091" s="53"/>
      <c r="I1091" s="53"/>
      <c r="J1091" s="53"/>
      <c r="K1091" s="53"/>
      <c r="L1091" s="53"/>
      <c r="M1091" s="53"/>
      <c r="N1091" s="53"/>
      <c r="O1091" s="53"/>
      <c r="P1091" s="53"/>
    </row>
    <row r="1092" spans="1:16" ht="7.15" customHeight="1">
      <c r="A1092" s="53"/>
      <c r="B1092" s="53"/>
      <c r="C1092" s="53"/>
      <c r="D1092" s="53"/>
      <c r="E1092" s="53"/>
      <c r="F1092" s="53"/>
      <c r="G1092" s="53"/>
      <c r="H1092" s="53"/>
      <c r="I1092" s="53"/>
      <c r="J1092" s="53"/>
      <c r="K1092" s="53"/>
      <c r="L1092" s="53"/>
      <c r="M1092" s="53"/>
      <c r="N1092" s="53"/>
      <c r="O1092" s="53"/>
      <c r="P1092" s="53"/>
    </row>
    <row r="1093" spans="1:16" ht="7.15" customHeight="1">
      <c r="A1093" s="53"/>
      <c r="B1093" s="53"/>
      <c r="C1093" s="53"/>
      <c r="D1093" s="53"/>
      <c r="E1093" s="53"/>
      <c r="F1093" s="53"/>
      <c r="G1093" s="53"/>
      <c r="H1093" s="53"/>
      <c r="I1093" s="53"/>
      <c r="J1093" s="53"/>
      <c r="K1093" s="53"/>
      <c r="L1093" s="53"/>
      <c r="M1093" s="53"/>
      <c r="N1093" s="53"/>
      <c r="O1093" s="53"/>
      <c r="P1093" s="53"/>
    </row>
    <row r="1094" spans="1:16" ht="7.15" customHeight="1">
      <c r="A1094" s="53"/>
      <c r="B1094" s="53"/>
      <c r="C1094" s="53"/>
      <c r="D1094" s="53"/>
      <c r="E1094" s="53"/>
      <c r="F1094" s="53"/>
      <c r="G1094" s="53"/>
      <c r="H1094" s="53"/>
      <c r="I1094" s="53"/>
      <c r="J1094" s="53"/>
      <c r="K1094" s="53"/>
      <c r="L1094" s="53"/>
      <c r="M1094" s="53"/>
      <c r="N1094" s="53"/>
      <c r="O1094" s="53"/>
      <c r="P1094" s="53"/>
    </row>
    <row r="1095" spans="1:16" ht="7.15" customHeight="1">
      <c r="A1095" s="53"/>
      <c r="B1095" s="53"/>
      <c r="C1095" s="53"/>
      <c r="D1095" s="53"/>
      <c r="E1095" s="53"/>
      <c r="F1095" s="53"/>
      <c r="G1095" s="53"/>
      <c r="H1095" s="53"/>
      <c r="I1095" s="53"/>
      <c r="J1095" s="53"/>
      <c r="K1095" s="53"/>
      <c r="L1095" s="53"/>
      <c r="M1095" s="53"/>
      <c r="N1095" s="53"/>
      <c r="O1095" s="53"/>
      <c r="P1095" s="53"/>
    </row>
    <row r="1096" spans="1:16" ht="7.15" customHeight="1">
      <c r="A1096" s="53"/>
      <c r="B1096" s="53"/>
      <c r="C1096" s="53"/>
      <c r="D1096" s="53"/>
      <c r="E1096" s="53"/>
      <c r="F1096" s="53"/>
      <c r="G1096" s="53"/>
      <c r="H1096" s="53"/>
      <c r="I1096" s="53"/>
      <c r="J1096" s="53"/>
      <c r="K1096" s="53"/>
      <c r="L1096" s="53"/>
      <c r="M1096" s="53"/>
      <c r="N1096" s="53"/>
      <c r="O1096" s="53"/>
      <c r="P1096" s="53"/>
    </row>
    <row r="1097" spans="1:16" ht="7.15" customHeight="1">
      <c r="A1097" s="53"/>
      <c r="B1097" s="53"/>
      <c r="C1097" s="53"/>
      <c r="D1097" s="53"/>
      <c r="E1097" s="53"/>
      <c r="F1097" s="53"/>
      <c r="G1097" s="53"/>
      <c r="H1097" s="53"/>
      <c r="I1097" s="53"/>
      <c r="J1097" s="53"/>
      <c r="K1097" s="53"/>
      <c r="L1097" s="53"/>
      <c r="M1097" s="53"/>
      <c r="N1097" s="53"/>
      <c r="O1097" s="53"/>
      <c r="P1097" s="53"/>
    </row>
    <row r="1098" spans="1:16" ht="7.15" customHeight="1">
      <c r="A1098" s="53"/>
      <c r="B1098" s="53"/>
      <c r="C1098" s="53"/>
      <c r="D1098" s="53"/>
      <c r="E1098" s="53"/>
      <c r="F1098" s="53"/>
      <c r="G1098" s="53"/>
      <c r="H1098" s="53"/>
      <c r="I1098" s="53"/>
      <c r="J1098" s="53"/>
      <c r="K1098" s="53"/>
      <c r="L1098" s="53"/>
      <c r="M1098" s="53"/>
      <c r="N1098" s="53"/>
      <c r="O1098" s="53"/>
      <c r="P1098" s="53"/>
    </row>
    <row r="1099" spans="1:16" ht="7.15" customHeight="1">
      <c r="A1099" s="53"/>
      <c r="B1099" s="53"/>
      <c r="C1099" s="53"/>
      <c r="D1099" s="53"/>
      <c r="E1099" s="53"/>
      <c r="F1099" s="53"/>
      <c r="G1099" s="53"/>
      <c r="H1099" s="53"/>
      <c r="I1099" s="53"/>
      <c r="J1099" s="53"/>
      <c r="K1099" s="53"/>
      <c r="L1099" s="53"/>
      <c r="M1099" s="53"/>
      <c r="N1099" s="53"/>
      <c r="O1099" s="53"/>
      <c r="P1099" s="53"/>
    </row>
    <row r="1100" spans="1:16" ht="7.15" customHeight="1">
      <c r="A1100" s="53"/>
      <c r="B1100" s="53"/>
      <c r="C1100" s="53"/>
      <c r="D1100" s="53"/>
      <c r="E1100" s="53"/>
      <c r="F1100" s="53"/>
      <c r="G1100" s="53"/>
      <c r="H1100" s="53"/>
      <c r="I1100" s="53"/>
      <c r="J1100" s="53"/>
      <c r="K1100" s="53"/>
      <c r="L1100" s="53"/>
      <c r="M1100" s="53"/>
      <c r="N1100" s="53"/>
      <c r="O1100" s="53"/>
      <c r="P1100" s="53"/>
    </row>
    <row r="1101" spans="1:16" ht="7.15" customHeight="1">
      <c r="A1101" s="53"/>
      <c r="B1101" s="53"/>
      <c r="C1101" s="53"/>
      <c r="D1101" s="53"/>
      <c r="E1101" s="53"/>
      <c r="F1101" s="53"/>
      <c r="G1101" s="53"/>
      <c r="H1101" s="53"/>
      <c r="I1101" s="53"/>
      <c r="J1101" s="53"/>
      <c r="K1101" s="53"/>
      <c r="L1101" s="53"/>
      <c r="M1101" s="53"/>
      <c r="N1101" s="53"/>
      <c r="O1101" s="53"/>
      <c r="P1101" s="53"/>
    </row>
    <row r="1102" spans="1:16" ht="7.15" customHeight="1">
      <c r="A1102" s="53"/>
      <c r="B1102" s="53"/>
      <c r="C1102" s="53"/>
      <c r="D1102" s="53"/>
      <c r="E1102" s="53"/>
      <c r="F1102" s="53"/>
      <c r="G1102" s="53"/>
      <c r="H1102" s="53"/>
      <c r="I1102" s="53"/>
      <c r="J1102" s="53"/>
      <c r="K1102" s="53"/>
      <c r="L1102" s="53"/>
      <c r="M1102" s="53"/>
      <c r="N1102" s="53"/>
      <c r="O1102" s="53"/>
      <c r="P1102" s="53"/>
    </row>
    <row r="1103" spans="1:16" ht="7.15" customHeight="1">
      <c r="A1103" s="53"/>
      <c r="B1103" s="53"/>
      <c r="C1103" s="53"/>
      <c r="D1103" s="53"/>
      <c r="E1103" s="53"/>
      <c r="F1103" s="53"/>
      <c r="G1103" s="53"/>
      <c r="H1103" s="53"/>
      <c r="I1103" s="53"/>
      <c r="J1103" s="53"/>
      <c r="K1103" s="53"/>
      <c r="L1103" s="53"/>
      <c r="M1103" s="53"/>
      <c r="N1103" s="53"/>
      <c r="O1103" s="53"/>
      <c r="P1103" s="53"/>
    </row>
    <row r="1104" spans="1:16" ht="7.15" customHeight="1">
      <c r="A1104" s="53"/>
      <c r="B1104" s="53"/>
      <c r="C1104" s="53"/>
      <c r="D1104" s="53"/>
      <c r="E1104" s="53"/>
      <c r="F1104" s="53"/>
      <c r="G1104" s="53"/>
      <c r="H1104" s="53"/>
      <c r="I1104" s="53"/>
      <c r="J1104" s="53"/>
      <c r="K1104" s="53"/>
      <c r="L1104" s="53"/>
      <c r="M1104" s="53"/>
      <c r="N1104" s="53"/>
      <c r="O1104" s="53"/>
      <c r="P1104" s="53"/>
    </row>
    <row r="1105" spans="1:16" ht="7.15" customHeight="1">
      <c r="A1105" s="53"/>
      <c r="B1105" s="53"/>
      <c r="C1105" s="53"/>
      <c r="D1105" s="53"/>
      <c r="E1105" s="53"/>
      <c r="F1105" s="53"/>
      <c r="G1105" s="53"/>
      <c r="H1105" s="53"/>
      <c r="I1105" s="53"/>
      <c r="J1105" s="53"/>
      <c r="K1105" s="53"/>
      <c r="L1105" s="53"/>
      <c r="M1105" s="53"/>
      <c r="N1105" s="53"/>
      <c r="O1105" s="53"/>
      <c r="P1105" s="53"/>
    </row>
    <row r="1106" spans="1:16" ht="7.15" customHeight="1">
      <c r="A1106" s="53"/>
      <c r="B1106" s="53"/>
      <c r="C1106" s="53"/>
      <c r="D1106" s="53"/>
      <c r="E1106" s="53"/>
      <c r="F1106" s="53"/>
      <c r="G1106" s="53"/>
      <c r="H1106" s="53"/>
      <c r="I1106" s="53"/>
      <c r="J1106" s="53"/>
      <c r="K1106" s="53"/>
      <c r="L1106" s="53"/>
      <c r="M1106" s="53"/>
      <c r="N1106" s="53"/>
      <c r="O1106" s="53"/>
      <c r="P1106" s="53"/>
    </row>
    <row r="1107" spans="1:16" ht="7.15" customHeight="1">
      <c r="A1107" s="53"/>
      <c r="B1107" s="53"/>
      <c r="C1107" s="53"/>
      <c r="D1107" s="53"/>
      <c r="E1107" s="53"/>
      <c r="F1107" s="53"/>
      <c r="G1107" s="53"/>
      <c r="H1107" s="53"/>
      <c r="I1107" s="53"/>
      <c r="J1107" s="53"/>
      <c r="K1107" s="53"/>
      <c r="L1107" s="53"/>
      <c r="M1107" s="53"/>
      <c r="N1107" s="53"/>
      <c r="O1107" s="53"/>
      <c r="P1107" s="53"/>
    </row>
    <row r="1108" spans="1:16" ht="7.15" customHeight="1">
      <c r="A1108" s="53"/>
      <c r="B1108" s="53"/>
      <c r="C1108" s="53"/>
      <c r="D1108" s="53"/>
      <c r="E1108" s="53"/>
      <c r="F1108" s="53"/>
      <c r="G1108" s="53"/>
      <c r="H1108" s="53"/>
      <c r="I1108" s="53"/>
      <c r="J1108" s="53"/>
      <c r="K1108" s="53"/>
      <c r="L1108" s="53"/>
      <c r="M1108" s="53"/>
      <c r="N1108" s="53"/>
      <c r="O1108" s="53"/>
      <c r="P1108" s="53"/>
    </row>
    <row r="1109" spans="1:16" ht="7.15" customHeight="1">
      <c r="A1109" s="53"/>
      <c r="B1109" s="53"/>
      <c r="C1109" s="53"/>
      <c r="D1109" s="53"/>
      <c r="E1109" s="53"/>
      <c r="F1109" s="53"/>
      <c r="G1109" s="53"/>
      <c r="H1109" s="53"/>
      <c r="I1109" s="53"/>
      <c r="J1109" s="53"/>
      <c r="K1109" s="53"/>
      <c r="L1109" s="53"/>
      <c r="M1109" s="53"/>
      <c r="N1109" s="53"/>
      <c r="O1109" s="53"/>
      <c r="P1109" s="53"/>
    </row>
    <row r="1110" spans="1:16" ht="7.15" customHeight="1">
      <c r="A1110" s="53"/>
      <c r="B1110" s="53"/>
      <c r="C1110" s="53"/>
      <c r="D1110" s="53"/>
      <c r="E1110" s="53"/>
      <c r="F1110" s="53"/>
      <c r="G1110" s="53"/>
      <c r="H1110" s="53"/>
      <c r="I1110" s="53"/>
      <c r="J1110" s="53"/>
      <c r="K1110" s="53"/>
      <c r="L1110" s="53"/>
      <c r="M1110" s="53"/>
      <c r="N1110" s="53"/>
      <c r="O1110" s="53"/>
      <c r="P1110" s="53"/>
    </row>
    <row r="1111" spans="1:16" ht="7.15" customHeight="1">
      <c r="A1111" s="53"/>
      <c r="B1111" s="53"/>
      <c r="C1111" s="53"/>
      <c r="D1111" s="53"/>
      <c r="E1111" s="53"/>
      <c r="F1111" s="53"/>
      <c r="G1111" s="53"/>
      <c r="H1111" s="53"/>
      <c r="I1111" s="53"/>
      <c r="J1111" s="53"/>
      <c r="K1111" s="53"/>
      <c r="L1111" s="53"/>
      <c r="M1111" s="53"/>
      <c r="N1111" s="53"/>
      <c r="O1111" s="53"/>
      <c r="P1111" s="53"/>
    </row>
    <row r="1112" spans="1:16" ht="7.15" customHeight="1">
      <c r="A1112" s="53"/>
      <c r="B1112" s="53"/>
      <c r="C1112" s="53"/>
      <c r="D1112" s="53"/>
      <c r="E1112" s="53"/>
      <c r="F1112" s="53"/>
      <c r="G1112" s="53"/>
      <c r="H1112" s="53"/>
      <c r="I1112" s="53"/>
      <c r="J1112" s="53"/>
      <c r="K1112" s="53"/>
      <c r="L1112" s="53"/>
      <c r="M1112" s="53"/>
      <c r="N1112" s="53"/>
      <c r="O1112" s="53"/>
      <c r="P1112" s="53"/>
    </row>
    <row r="1113" spans="1:16" ht="7.15" customHeight="1">
      <c r="A1113" s="53"/>
      <c r="B1113" s="53"/>
      <c r="C1113" s="53"/>
      <c r="D1113" s="53"/>
      <c r="E1113" s="53"/>
      <c r="F1113" s="53"/>
      <c r="G1113" s="53"/>
      <c r="H1113" s="53"/>
      <c r="I1113" s="53"/>
      <c r="J1113" s="53"/>
      <c r="K1113" s="53"/>
      <c r="L1113" s="53"/>
      <c r="M1113" s="53"/>
      <c r="N1113" s="53"/>
      <c r="O1113" s="53"/>
      <c r="P1113" s="53"/>
    </row>
    <row r="1114" spans="1:16" ht="7.15" customHeight="1">
      <c r="A1114" s="53"/>
      <c r="B1114" s="53"/>
      <c r="C1114" s="53"/>
      <c r="D1114" s="53"/>
      <c r="E1114" s="53"/>
      <c r="F1114" s="53"/>
      <c r="G1114" s="53"/>
      <c r="H1114" s="53"/>
      <c r="I1114" s="53"/>
      <c r="J1114" s="53"/>
      <c r="K1114" s="53"/>
      <c r="L1114" s="53"/>
      <c r="M1114" s="53"/>
      <c r="N1114" s="53"/>
      <c r="O1114" s="53"/>
      <c r="P1114" s="53"/>
    </row>
    <row r="1115" spans="1:16" ht="7.15" customHeight="1">
      <c r="A1115" s="53"/>
      <c r="B1115" s="53"/>
      <c r="C1115" s="53"/>
      <c r="D1115" s="53"/>
      <c r="E1115" s="53"/>
      <c r="F1115" s="53"/>
      <c r="G1115" s="53"/>
      <c r="H1115" s="53"/>
      <c r="I1115" s="53"/>
      <c r="J1115" s="53"/>
      <c r="K1115" s="53"/>
      <c r="L1115" s="53"/>
      <c r="M1115" s="53"/>
      <c r="N1115" s="53"/>
      <c r="O1115" s="53"/>
      <c r="P1115" s="53"/>
    </row>
    <row r="1116" spans="1:16" ht="7.15" customHeight="1">
      <c r="A1116" s="53"/>
      <c r="B1116" s="53"/>
      <c r="C1116" s="53"/>
      <c r="D1116" s="53"/>
      <c r="E1116" s="53"/>
      <c r="F1116" s="53"/>
      <c r="G1116" s="53"/>
      <c r="H1116" s="53"/>
      <c r="I1116" s="53"/>
      <c r="J1116" s="53"/>
      <c r="K1116" s="53"/>
      <c r="L1116" s="53"/>
      <c r="M1116" s="53"/>
      <c r="N1116" s="53"/>
      <c r="O1116" s="53"/>
      <c r="P1116" s="53"/>
    </row>
    <row r="1117" spans="1:16" ht="7.15" customHeight="1">
      <c r="A1117" s="53"/>
      <c r="B1117" s="53"/>
      <c r="C1117" s="53"/>
      <c r="D1117" s="53"/>
      <c r="E1117" s="53"/>
      <c r="F1117" s="53"/>
      <c r="G1117" s="53"/>
      <c r="H1117" s="53"/>
      <c r="I1117" s="53"/>
      <c r="J1117" s="53"/>
      <c r="K1117" s="53"/>
      <c r="L1117" s="53"/>
      <c r="M1117" s="53"/>
      <c r="N1117" s="53"/>
      <c r="O1117" s="53"/>
      <c r="P1117" s="53"/>
    </row>
    <row r="1118" spans="1:16" ht="7.15" customHeight="1">
      <c r="A1118" s="53"/>
      <c r="B1118" s="53"/>
      <c r="C1118" s="53"/>
      <c r="D1118" s="53"/>
      <c r="E1118" s="53"/>
      <c r="F1118" s="53"/>
      <c r="G1118" s="53"/>
      <c r="H1118" s="53"/>
      <c r="I1118" s="53"/>
      <c r="J1118" s="53"/>
      <c r="K1118" s="53"/>
      <c r="L1118" s="53"/>
      <c r="M1118" s="53"/>
      <c r="N1118" s="53"/>
      <c r="O1118" s="53"/>
      <c r="P1118" s="53"/>
    </row>
    <row r="1119" spans="1:16" ht="7.15" customHeight="1">
      <c r="A1119" s="53"/>
      <c r="B1119" s="53"/>
      <c r="C1119" s="53"/>
      <c r="D1119" s="53"/>
      <c r="E1119" s="53"/>
      <c r="F1119" s="53"/>
      <c r="G1119" s="53"/>
      <c r="H1119" s="53"/>
      <c r="I1119" s="53"/>
      <c r="J1119" s="53"/>
      <c r="K1119" s="53"/>
      <c r="L1119" s="53"/>
      <c r="M1119" s="53"/>
      <c r="N1119" s="53"/>
      <c r="O1119" s="53"/>
      <c r="P1119" s="53"/>
    </row>
    <row r="1120" spans="1:16" ht="7.15" customHeight="1">
      <c r="A1120" s="53"/>
      <c r="B1120" s="53"/>
      <c r="C1120" s="53"/>
      <c r="D1120" s="53"/>
      <c r="E1120" s="53"/>
      <c r="F1120" s="53"/>
      <c r="G1120" s="53"/>
      <c r="H1120" s="53"/>
      <c r="I1120" s="53"/>
      <c r="J1120" s="53"/>
      <c r="K1120" s="53"/>
      <c r="L1120" s="53"/>
      <c r="M1120" s="53"/>
      <c r="N1120" s="53"/>
      <c r="O1120" s="53"/>
      <c r="P1120" s="53"/>
    </row>
    <row r="1121" spans="1:16" ht="7.15" customHeight="1">
      <c r="A1121" s="53"/>
      <c r="B1121" s="53"/>
      <c r="C1121" s="53"/>
      <c r="D1121" s="53"/>
      <c r="E1121" s="53"/>
      <c r="F1121" s="53"/>
      <c r="G1121" s="53"/>
      <c r="H1121" s="53"/>
      <c r="I1121" s="53"/>
      <c r="J1121" s="53"/>
      <c r="K1121" s="53"/>
      <c r="L1121" s="53"/>
      <c r="M1121" s="53"/>
      <c r="N1121" s="53"/>
      <c r="O1121" s="53"/>
      <c r="P1121" s="53"/>
    </row>
    <row r="1122" spans="1:16" ht="7.15" customHeight="1">
      <c r="A1122" s="53"/>
      <c r="B1122" s="53"/>
      <c r="C1122" s="53"/>
      <c r="D1122" s="53"/>
      <c r="E1122" s="53"/>
      <c r="F1122" s="53"/>
      <c r="G1122" s="53"/>
      <c r="H1122" s="53"/>
      <c r="I1122" s="53"/>
      <c r="J1122" s="53"/>
      <c r="K1122" s="53"/>
      <c r="L1122" s="53"/>
      <c r="M1122" s="53"/>
      <c r="N1122" s="53"/>
      <c r="O1122" s="53"/>
      <c r="P1122" s="53"/>
    </row>
    <row r="1123" spans="1:16" ht="7.15" customHeight="1">
      <c r="A1123" s="53"/>
      <c r="B1123" s="53"/>
      <c r="C1123" s="53"/>
      <c r="D1123" s="53"/>
      <c r="E1123" s="53"/>
      <c r="F1123" s="53"/>
      <c r="G1123" s="53"/>
      <c r="H1123" s="53"/>
      <c r="I1123" s="53"/>
      <c r="J1123" s="53"/>
      <c r="K1123" s="53"/>
      <c r="L1123" s="53"/>
      <c r="M1123" s="53"/>
      <c r="N1123" s="53"/>
      <c r="O1123" s="53"/>
      <c r="P1123" s="53"/>
    </row>
    <row r="1124" spans="1:16" ht="7.15" customHeight="1">
      <c r="A1124" s="53"/>
      <c r="B1124" s="53"/>
      <c r="C1124" s="53"/>
      <c r="D1124" s="53"/>
      <c r="E1124" s="53"/>
      <c r="F1124" s="53"/>
      <c r="G1124" s="53"/>
      <c r="H1124" s="53"/>
      <c r="I1124" s="53"/>
      <c r="J1124" s="53"/>
      <c r="K1124" s="53"/>
      <c r="L1124" s="53"/>
      <c r="M1124" s="53"/>
      <c r="N1124" s="53"/>
      <c r="O1124" s="53"/>
      <c r="P1124" s="53"/>
    </row>
    <row r="1125" spans="1:16" ht="7.15" customHeight="1">
      <c r="A1125" s="53"/>
      <c r="B1125" s="53"/>
      <c r="C1125" s="53"/>
      <c r="D1125" s="53"/>
      <c r="E1125" s="53"/>
      <c r="F1125" s="53"/>
      <c r="G1125" s="53"/>
      <c r="H1125" s="53"/>
      <c r="I1125" s="53"/>
      <c r="J1125" s="53"/>
      <c r="K1125" s="53"/>
      <c r="L1125" s="53"/>
      <c r="M1125" s="53"/>
      <c r="N1125" s="53"/>
      <c r="O1125" s="53"/>
      <c r="P1125" s="53"/>
    </row>
    <row r="1126" spans="1:16" ht="7.15" customHeight="1">
      <c r="A1126" s="53"/>
      <c r="B1126" s="53"/>
      <c r="C1126" s="53"/>
      <c r="D1126" s="53"/>
      <c r="E1126" s="53"/>
      <c r="F1126" s="53"/>
      <c r="G1126" s="53"/>
      <c r="H1126" s="53"/>
      <c r="I1126" s="53"/>
      <c r="J1126" s="53"/>
      <c r="K1126" s="53"/>
      <c r="L1126" s="53"/>
      <c r="M1126" s="53"/>
      <c r="N1126" s="53"/>
      <c r="O1126" s="53"/>
      <c r="P1126" s="53"/>
    </row>
    <row r="1127" spans="1:16" ht="7.15" customHeight="1">
      <c r="A1127" s="53"/>
      <c r="B1127" s="53"/>
      <c r="C1127" s="53"/>
      <c r="D1127" s="53"/>
      <c r="E1127" s="53"/>
      <c r="F1127" s="53"/>
      <c r="G1127" s="53"/>
      <c r="H1127" s="53"/>
      <c r="I1127" s="53"/>
      <c r="J1127" s="53"/>
      <c r="K1127" s="53"/>
      <c r="L1127" s="53"/>
      <c r="M1127" s="53"/>
      <c r="N1127" s="53"/>
      <c r="O1127" s="53"/>
      <c r="P1127" s="53"/>
    </row>
    <row r="1128" spans="1:16" ht="7.15" customHeight="1">
      <c r="A1128" s="53"/>
      <c r="B1128" s="53"/>
      <c r="C1128" s="53"/>
      <c r="D1128" s="53"/>
      <c r="E1128" s="53"/>
      <c r="F1128" s="53"/>
      <c r="G1128" s="53"/>
      <c r="H1128" s="53"/>
      <c r="I1128" s="53"/>
      <c r="J1128" s="53"/>
      <c r="K1128" s="53"/>
      <c r="L1128" s="53"/>
      <c r="M1128" s="53"/>
      <c r="N1128" s="53"/>
      <c r="O1128" s="53"/>
      <c r="P1128" s="53"/>
    </row>
    <row r="1129" spans="1:16" ht="7.15" customHeight="1">
      <c r="A1129" s="53"/>
      <c r="B1129" s="53"/>
      <c r="C1129" s="53"/>
      <c r="D1129" s="53"/>
      <c r="E1129" s="53"/>
      <c r="F1129" s="53"/>
      <c r="G1129" s="53"/>
      <c r="H1129" s="53"/>
      <c r="I1129" s="53"/>
      <c r="J1129" s="53"/>
      <c r="K1129" s="53"/>
      <c r="L1129" s="53"/>
      <c r="M1129" s="53"/>
      <c r="N1129" s="53"/>
      <c r="O1129" s="53"/>
      <c r="P1129" s="53"/>
    </row>
    <row r="1130" spans="1:16" ht="7.15" customHeight="1">
      <c r="A1130" s="53"/>
      <c r="B1130" s="53"/>
      <c r="C1130" s="53"/>
      <c r="D1130" s="53"/>
      <c r="E1130" s="53"/>
      <c r="F1130" s="53"/>
      <c r="G1130" s="53"/>
      <c r="H1130" s="53"/>
      <c r="I1130" s="53"/>
      <c r="J1130" s="53"/>
      <c r="K1130" s="53"/>
      <c r="L1130" s="53"/>
      <c r="M1130" s="53"/>
      <c r="N1130" s="53"/>
      <c r="O1130" s="53"/>
      <c r="P1130" s="53"/>
    </row>
    <row r="1131" spans="1:16" ht="7.15" customHeight="1">
      <c r="A1131" s="53"/>
      <c r="B1131" s="53"/>
      <c r="C1131" s="53"/>
      <c r="D1131" s="53"/>
      <c r="E1131" s="53"/>
      <c r="F1131" s="53"/>
      <c r="G1131" s="53"/>
      <c r="H1131" s="53"/>
      <c r="I1131" s="53"/>
      <c r="J1131" s="53"/>
      <c r="K1131" s="53"/>
      <c r="L1131" s="53"/>
      <c r="M1131" s="53"/>
      <c r="N1131" s="53"/>
      <c r="O1131" s="53"/>
      <c r="P1131" s="53"/>
    </row>
    <row r="1132" spans="1:16" ht="7.15" customHeight="1">
      <c r="A1132" s="53"/>
      <c r="B1132" s="53"/>
      <c r="C1132" s="53"/>
      <c r="D1132" s="53"/>
      <c r="E1132" s="53"/>
      <c r="F1132" s="53"/>
      <c r="G1132" s="53"/>
      <c r="H1132" s="53"/>
      <c r="I1132" s="53"/>
      <c r="J1132" s="53"/>
      <c r="K1132" s="53"/>
      <c r="L1132" s="53"/>
      <c r="M1132" s="53"/>
      <c r="N1132" s="53"/>
      <c r="O1132" s="53"/>
      <c r="P1132" s="53"/>
    </row>
    <row r="1133" spans="1:16" ht="7.15" customHeight="1">
      <c r="A1133" s="53"/>
      <c r="B1133" s="53"/>
      <c r="C1133" s="53"/>
      <c r="D1133" s="53"/>
      <c r="E1133" s="53"/>
      <c r="F1133" s="53"/>
      <c r="G1133" s="53"/>
      <c r="H1133" s="53"/>
      <c r="I1133" s="53"/>
      <c r="J1133" s="53"/>
      <c r="K1133" s="53"/>
      <c r="L1133" s="53"/>
      <c r="M1133" s="53"/>
      <c r="N1133" s="53"/>
      <c r="O1133" s="53"/>
      <c r="P1133" s="53"/>
    </row>
    <row r="1134" spans="1:16" ht="7.15" customHeight="1">
      <c r="A1134" s="53"/>
      <c r="B1134" s="53"/>
      <c r="C1134" s="53"/>
      <c r="D1134" s="53"/>
      <c r="E1134" s="53"/>
      <c r="F1134" s="53"/>
      <c r="G1134" s="53"/>
      <c r="H1134" s="53"/>
      <c r="I1134" s="53"/>
      <c r="J1134" s="53"/>
      <c r="K1134" s="53"/>
      <c r="L1134" s="53"/>
      <c r="M1134" s="53"/>
      <c r="N1134" s="53"/>
      <c r="O1134" s="53"/>
      <c r="P1134" s="53"/>
    </row>
    <row r="1135" spans="1:16" ht="7.15" customHeight="1">
      <c r="A1135" s="53"/>
      <c r="B1135" s="53"/>
      <c r="C1135" s="53"/>
      <c r="D1135" s="53"/>
      <c r="E1135" s="53"/>
      <c r="F1135" s="53"/>
      <c r="G1135" s="53"/>
      <c r="H1135" s="53"/>
      <c r="I1135" s="53"/>
      <c r="J1135" s="53"/>
      <c r="K1135" s="53"/>
      <c r="L1135" s="53"/>
      <c r="M1135" s="53"/>
      <c r="N1135" s="53"/>
      <c r="O1135" s="53"/>
      <c r="P1135" s="53"/>
    </row>
    <row r="1136" spans="1:16" ht="7.15" customHeight="1">
      <c r="A1136" s="53"/>
      <c r="B1136" s="53"/>
      <c r="C1136" s="53"/>
      <c r="D1136" s="53"/>
      <c r="E1136" s="53"/>
      <c r="F1136" s="53"/>
      <c r="G1136" s="53"/>
      <c r="H1136" s="53"/>
      <c r="I1136" s="53"/>
      <c r="J1136" s="53"/>
      <c r="K1136" s="53"/>
      <c r="L1136" s="53"/>
      <c r="M1136" s="53"/>
      <c r="N1136" s="53"/>
      <c r="O1136" s="53"/>
      <c r="P1136" s="53"/>
    </row>
    <row r="1137" spans="1:16" ht="7.15" customHeight="1">
      <c r="A1137" s="53"/>
      <c r="B1137" s="53"/>
      <c r="C1137" s="53"/>
      <c r="D1137" s="53"/>
      <c r="E1137" s="53"/>
      <c r="F1137" s="53"/>
      <c r="G1137" s="53"/>
      <c r="H1137" s="53"/>
      <c r="I1137" s="53"/>
      <c r="J1137" s="53"/>
      <c r="K1137" s="53"/>
      <c r="L1137" s="53"/>
      <c r="M1137" s="53"/>
      <c r="N1137" s="53"/>
      <c r="O1137" s="53"/>
      <c r="P1137" s="53"/>
    </row>
    <row r="1138" spans="1:16" ht="7.15" customHeight="1">
      <c r="A1138" s="53"/>
      <c r="B1138" s="53"/>
      <c r="C1138" s="53"/>
      <c r="D1138" s="53"/>
      <c r="E1138" s="53"/>
      <c r="F1138" s="53"/>
      <c r="G1138" s="53"/>
      <c r="H1138" s="53"/>
      <c r="I1138" s="53"/>
      <c r="J1138" s="53"/>
      <c r="K1138" s="53"/>
      <c r="L1138" s="53"/>
      <c r="M1138" s="53"/>
      <c r="N1138" s="53"/>
      <c r="O1138" s="53"/>
      <c r="P1138" s="53"/>
    </row>
    <row r="1139" spans="1:16" ht="7.15" customHeight="1">
      <c r="A1139" s="53"/>
      <c r="B1139" s="53"/>
      <c r="C1139" s="53"/>
      <c r="D1139" s="53"/>
      <c r="E1139" s="53"/>
      <c r="F1139" s="53"/>
      <c r="G1139" s="53"/>
      <c r="H1139" s="53"/>
      <c r="I1139" s="53"/>
      <c r="J1139" s="53"/>
      <c r="K1139" s="53"/>
      <c r="L1139" s="53"/>
      <c r="M1139" s="53"/>
      <c r="N1139" s="53"/>
      <c r="O1139" s="53"/>
      <c r="P1139" s="53"/>
    </row>
    <row r="1140" spans="1:16" ht="7.15" customHeight="1">
      <c r="A1140" s="53"/>
      <c r="B1140" s="53"/>
      <c r="C1140" s="53"/>
      <c r="D1140" s="53"/>
      <c r="E1140" s="53"/>
      <c r="F1140" s="53"/>
      <c r="G1140" s="53"/>
      <c r="H1140" s="53"/>
      <c r="I1140" s="53"/>
      <c r="J1140" s="53"/>
      <c r="K1140" s="53"/>
      <c r="L1140" s="53"/>
      <c r="M1140" s="53"/>
      <c r="N1140" s="53"/>
      <c r="O1140" s="53"/>
      <c r="P1140" s="53"/>
    </row>
    <row r="1141" spans="1:16" ht="7.15" customHeight="1">
      <c r="A1141" s="53"/>
      <c r="B1141" s="53"/>
      <c r="C1141" s="53"/>
      <c r="D1141" s="53"/>
      <c r="E1141" s="53"/>
      <c r="F1141" s="53"/>
      <c r="G1141" s="53"/>
      <c r="H1141" s="53"/>
      <c r="I1141" s="53"/>
      <c r="J1141" s="53"/>
      <c r="K1141" s="53"/>
      <c r="L1141" s="53"/>
      <c r="M1141" s="53"/>
      <c r="N1141" s="53"/>
      <c r="O1141" s="53"/>
      <c r="P1141" s="53"/>
    </row>
    <row r="1142" spans="1:16" ht="7.15" customHeight="1">
      <c r="A1142" s="53"/>
      <c r="B1142" s="53"/>
      <c r="C1142" s="53"/>
      <c r="D1142" s="53"/>
      <c r="E1142" s="53"/>
      <c r="F1142" s="53"/>
      <c r="G1142" s="53"/>
      <c r="H1142" s="53"/>
      <c r="I1142" s="53"/>
      <c r="J1142" s="53"/>
      <c r="K1142" s="53"/>
      <c r="L1142" s="53"/>
      <c r="M1142" s="53"/>
      <c r="N1142" s="53"/>
      <c r="O1142" s="53"/>
      <c r="P1142" s="53"/>
    </row>
    <row r="1143" spans="1:16" ht="7.15" customHeight="1">
      <c r="A1143" s="53"/>
      <c r="B1143" s="53"/>
      <c r="C1143" s="53"/>
      <c r="D1143" s="53"/>
      <c r="E1143" s="53"/>
      <c r="F1143" s="53"/>
      <c r="G1143" s="53"/>
      <c r="H1143" s="53"/>
      <c r="I1143" s="53"/>
      <c r="J1143" s="53"/>
      <c r="K1143" s="53"/>
      <c r="L1143" s="53"/>
      <c r="M1143" s="53"/>
      <c r="N1143" s="53"/>
      <c r="O1143" s="53"/>
      <c r="P1143" s="53"/>
    </row>
    <row r="1144" spans="1:16" ht="7.15" customHeight="1">
      <c r="A1144" s="53"/>
      <c r="B1144" s="53"/>
      <c r="C1144" s="53"/>
      <c r="D1144" s="53"/>
      <c r="E1144" s="53"/>
      <c r="F1144" s="53"/>
      <c r="G1144" s="53"/>
      <c r="H1144" s="53"/>
      <c r="I1144" s="53"/>
      <c r="J1144" s="53"/>
      <c r="K1144" s="53"/>
      <c r="L1144" s="53"/>
      <c r="M1144" s="53"/>
      <c r="N1144" s="53"/>
      <c r="O1144" s="53"/>
      <c r="P1144" s="53"/>
    </row>
    <row r="1145" spans="1:16" ht="7.15" customHeight="1">
      <c r="A1145" s="53"/>
      <c r="B1145" s="53"/>
      <c r="C1145" s="53"/>
      <c r="D1145" s="53"/>
      <c r="E1145" s="53"/>
      <c r="F1145" s="53"/>
      <c r="G1145" s="53"/>
      <c r="H1145" s="53"/>
      <c r="I1145" s="53"/>
      <c r="J1145" s="53"/>
      <c r="K1145" s="53"/>
      <c r="L1145" s="53"/>
      <c r="M1145" s="53"/>
      <c r="N1145" s="53"/>
      <c r="O1145" s="53"/>
      <c r="P1145" s="53"/>
    </row>
    <row r="1146" spans="1:16" ht="7.15" customHeight="1">
      <c r="A1146" s="53"/>
      <c r="B1146" s="53"/>
      <c r="C1146" s="53"/>
      <c r="D1146" s="53"/>
      <c r="E1146" s="53"/>
      <c r="F1146" s="53"/>
      <c r="G1146" s="53"/>
      <c r="H1146" s="53"/>
      <c r="I1146" s="53"/>
      <c r="J1146" s="53"/>
      <c r="K1146" s="53"/>
      <c r="L1146" s="53"/>
      <c r="M1146" s="53"/>
      <c r="N1146" s="53"/>
      <c r="O1146" s="53"/>
      <c r="P1146" s="53"/>
    </row>
    <row r="1147" spans="1:16" ht="7.15" customHeight="1">
      <c r="A1147" s="53"/>
      <c r="B1147" s="53"/>
      <c r="C1147" s="53"/>
      <c r="D1147" s="53"/>
      <c r="E1147" s="53"/>
      <c r="F1147" s="53"/>
      <c r="G1147" s="53"/>
      <c r="H1147" s="53"/>
      <c r="I1147" s="53"/>
      <c r="J1147" s="53"/>
      <c r="K1147" s="53"/>
      <c r="L1147" s="53"/>
      <c r="M1147" s="53"/>
      <c r="N1147" s="53"/>
      <c r="O1147" s="53"/>
      <c r="P1147" s="53"/>
    </row>
    <row r="1148" spans="1:16" ht="7.15" customHeight="1">
      <c r="A1148" s="53"/>
      <c r="B1148" s="53"/>
      <c r="C1148" s="53"/>
      <c r="D1148" s="53"/>
      <c r="E1148" s="53"/>
      <c r="F1148" s="53"/>
      <c r="G1148" s="53"/>
      <c r="H1148" s="53"/>
      <c r="I1148" s="53"/>
      <c r="J1148" s="53"/>
      <c r="K1148" s="53"/>
      <c r="L1148" s="53"/>
      <c r="M1148" s="53"/>
      <c r="N1148" s="53"/>
      <c r="O1148" s="53"/>
      <c r="P1148" s="53"/>
    </row>
    <row r="1149" spans="1:16" ht="7.15" customHeight="1">
      <c r="A1149" s="53"/>
      <c r="B1149" s="53"/>
      <c r="C1149" s="53"/>
      <c r="D1149" s="53"/>
      <c r="E1149" s="53"/>
      <c r="F1149" s="53"/>
      <c r="G1149" s="53"/>
      <c r="H1149" s="53"/>
      <c r="I1149" s="53"/>
      <c r="J1149" s="53"/>
      <c r="K1149" s="53"/>
      <c r="L1149" s="53"/>
      <c r="M1149" s="53"/>
      <c r="N1149" s="53"/>
      <c r="O1149" s="53"/>
      <c r="P1149" s="53"/>
    </row>
    <row r="1150" spans="1:16" ht="7.15" customHeight="1">
      <c r="A1150" s="53"/>
      <c r="B1150" s="53"/>
      <c r="C1150" s="53"/>
      <c r="D1150" s="53"/>
      <c r="E1150" s="53"/>
      <c r="F1150" s="53"/>
      <c r="G1150" s="53"/>
      <c r="H1150" s="53"/>
      <c r="I1150" s="53"/>
      <c r="J1150" s="53"/>
      <c r="K1150" s="53"/>
      <c r="L1150" s="53"/>
      <c r="M1150" s="53"/>
      <c r="N1150" s="53"/>
      <c r="O1150" s="53"/>
      <c r="P1150" s="53"/>
    </row>
    <row r="1151" spans="1:16" ht="7.15" customHeight="1">
      <c r="A1151" s="53"/>
      <c r="B1151" s="53"/>
      <c r="C1151" s="53"/>
      <c r="D1151" s="53"/>
      <c r="E1151" s="53"/>
      <c r="F1151" s="53"/>
      <c r="G1151" s="53"/>
      <c r="H1151" s="53"/>
      <c r="I1151" s="53"/>
      <c r="J1151" s="53"/>
      <c r="K1151" s="53"/>
      <c r="L1151" s="53"/>
      <c r="M1151" s="53"/>
      <c r="N1151" s="53"/>
      <c r="O1151" s="53"/>
      <c r="P1151" s="53"/>
    </row>
    <row r="1152" spans="1:16" ht="7.15" customHeight="1">
      <c r="A1152" s="53"/>
      <c r="B1152" s="53"/>
      <c r="C1152" s="53"/>
      <c r="D1152" s="53"/>
      <c r="E1152" s="53"/>
      <c r="F1152" s="53"/>
      <c r="G1152" s="53"/>
      <c r="H1152" s="53"/>
      <c r="I1152" s="53"/>
      <c r="J1152" s="53"/>
      <c r="K1152" s="53"/>
      <c r="L1152" s="53"/>
      <c r="M1152" s="53"/>
      <c r="N1152" s="53"/>
      <c r="O1152" s="53"/>
      <c r="P1152" s="53"/>
    </row>
    <row r="1153" spans="1:16" ht="7.15" customHeight="1">
      <c r="A1153" s="53"/>
      <c r="B1153" s="53"/>
      <c r="C1153" s="53"/>
      <c r="D1153" s="53"/>
      <c r="E1153" s="53"/>
      <c r="F1153" s="53"/>
      <c r="G1153" s="53"/>
      <c r="H1153" s="53"/>
      <c r="I1153" s="53"/>
      <c r="J1153" s="53"/>
      <c r="K1153" s="53"/>
      <c r="L1153" s="53"/>
      <c r="M1153" s="53"/>
      <c r="N1153" s="53"/>
      <c r="O1153" s="53"/>
      <c r="P1153" s="53"/>
    </row>
    <row r="1154" spans="1:16" ht="7.15" customHeight="1">
      <c r="A1154" s="53"/>
      <c r="B1154" s="53"/>
      <c r="C1154" s="53"/>
      <c r="D1154" s="53"/>
      <c r="E1154" s="53"/>
      <c r="F1154" s="53"/>
      <c r="G1154" s="53"/>
      <c r="H1154" s="53"/>
      <c r="I1154" s="53"/>
      <c r="J1154" s="53"/>
      <c r="K1154" s="53"/>
      <c r="L1154" s="53"/>
      <c r="M1154" s="53"/>
      <c r="N1154" s="53"/>
      <c r="O1154" s="53"/>
      <c r="P1154" s="53"/>
    </row>
    <row r="1155" spans="1:16" ht="7.15" customHeight="1">
      <c r="A1155" s="53"/>
      <c r="B1155" s="53"/>
      <c r="C1155" s="53"/>
      <c r="D1155" s="53"/>
      <c r="E1155" s="53"/>
      <c r="F1155" s="53"/>
      <c r="G1155" s="53"/>
      <c r="H1155" s="53"/>
      <c r="I1155" s="53"/>
      <c r="J1155" s="53"/>
      <c r="K1155" s="53"/>
      <c r="L1155" s="53"/>
      <c r="M1155" s="53"/>
      <c r="N1155" s="53"/>
      <c r="O1155" s="53"/>
      <c r="P1155" s="53"/>
    </row>
    <row r="1156" spans="1:16" ht="7.15" customHeight="1">
      <c r="A1156" s="53"/>
      <c r="B1156" s="53"/>
      <c r="C1156" s="53"/>
      <c r="D1156" s="53"/>
      <c r="E1156" s="53"/>
      <c r="F1156" s="53"/>
      <c r="G1156" s="53"/>
      <c r="H1156" s="53"/>
      <c r="I1156" s="53"/>
      <c r="J1156" s="53"/>
      <c r="K1156" s="53"/>
      <c r="L1156" s="53"/>
      <c r="M1156" s="53"/>
      <c r="N1156" s="53"/>
      <c r="O1156" s="53"/>
      <c r="P1156" s="53"/>
    </row>
    <row r="1157" spans="1:16" ht="7.15" customHeight="1">
      <c r="A1157" s="53"/>
      <c r="B1157" s="53"/>
      <c r="C1157" s="53"/>
      <c r="D1157" s="53"/>
      <c r="E1157" s="53"/>
      <c r="F1157" s="53"/>
      <c r="G1157" s="53"/>
      <c r="H1157" s="53"/>
      <c r="I1157" s="53"/>
      <c r="J1157" s="53"/>
      <c r="K1157" s="53"/>
      <c r="L1157" s="53"/>
      <c r="M1157" s="53"/>
      <c r="N1157" s="53"/>
      <c r="O1157" s="53"/>
      <c r="P1157" s="53"/>
    </row>
    <row r="1158" spans="1:16" ht="7.15" customHeight="1">
      <c r="A1158" s="53"/>
      <c r="B1158" s="53"/>
      <c r="C1158" s="53"/>
      <c r="D1158" s="53"/>
      <c r="E1158" s="53"/>
      <c r="F1158" s="53"/>
      <c r="G1158" s="53"/>
      <c r="H1158" s="53"/>
      <c r="I1158" s="53"/>
      <c r="J1158" s="53"/>
      <c r="K1158" s="53"/>
      <c r="L1158" s="53"/>
      <c r="M1158" s="53"/>
      <c r="N1158" s="53"/>
      <c r="O1158" s="53"/>
      <c r="P1158" s="53"/>
    </row>
    <row r="1159" spans="1:16" ht="7.15" customHeight="1">
      <c r="A1159" s="53"/>
      <c r="B1159" s="53"/>
      <c r="C1159" s="53"/>
      <c r="D1159" s="53"/>
      <c r="E1159" s="53"/>
      <c r="F1159" s="53"/>
      <c r="G1159" s="53"/>
      <c r="H1159" s="53"/>
      <c r="I1159" s="53"/>
      <c r="J1159" s="53"/>
      <c r="K1159" s="53"/>
      <c r="L1159" s="53"/>
      <c r="M1159" s="53"/>
      <c r="N1159" s="53"/>
      <c r="O1159" s="53"/>
      <c r="P1159" s="53"/>
    </row>
    <row r="1160" spans="1:16" ht="7.15" customHeight="1">
      <c r="A1160" s="53"/>
      <c r="B1160" s="53"/>
      <c r="C1160" s="53"/>
      <c r="D1160" s="53"/>
      <c r="E1160" s="53"/>
      <c r="F1160" s="53"/>
      <c r="G1160" s="53"/>
      <c r="H1160" s="53"/>
      <c r="I1160" s="53"/>
      <c r="J1160" s="53"/>
      <c r="K1160" s="53"/>
      <c r="L1160" s="53"/>
      <c r="M1160" s="53"/>
      <c r="N1160" s="53"/>
      <c r="O1160" s="53"/>
      <c r="P1160" s="53"/>
    </row>
    <row r="1161" spans="1:16" ht="7.15" customHeight="1">
      <c r="A1161" s="53"/>
      <c r="B1161" s="53"/>
      <c r="C1161" s="53"/>
      <c r="D1161" s="53"/>
      <c r="E1161" s="53"/>
      <c r="F1161" s="53"/>
      <c r="G1161" s="53"/>
      <c r="H1161" s="53"/>
      <c r="I1161" s="53"/>
      <c r="J1161" s="53"/>
      <c r="K1161" s="53"/>
      <c r="L1161" s="53"/>
      <c r="M1161" s="53"/>
      <c r="N1161" s="53"/>
      <c r="O1161" s="53"/>
      <c r="P1161" s="53"/>
    </row>
    <row r="1162" spans="1:16" ht="7.15" customHeight="1">
      <c r="A1162" s="53"/>
      <c r="B1162" s="53"/>
      <c r="C1162" s="53"/>
      <c r="D1162" s="53"/>
      <c r="E1162" s="53"/>
      <c r="F1162" s="53"/>
      <c r="G1162" s="53"/>
      <c r="H1162" s="53"/>
      <c r="I1162" s="53"/>
      <c r="J1162" s="53"/>
      <c r="K1162" s="53"/>
      <c r="L1162" s="53"/>
      <c r="M1162" s="53"/>
      <c r="N1162" s="53"/>
      <c r="O1162" s="53"/>
      <c r="P1162" s="53"/>
    </row>
    <row r="1163" spans="1:16" ht="7.15" customHeight="1">
      <c r="A1163" s="53"/>
      <c r="B1163" s="53"/>
      <c r="C1163" s="53"/>
      <c r="D1163" s="53"/>
      <c r="E1163" s="53"/>
      <c r="F1163" s="53"/>
      <c r="G1163" s="53"/>
      <c r="H1163" s="53"/>
      <c r="I1163" s="53"/>
      <c r="J1163" s="53"/>
      <c r="K1163" s="53"/>
      <c r="L1163" s="53"/>
      <c r="M1163" s="53"/>
      <c r="N1163" s="53"/>
      <c r="O1163" s="53"/>
      <c r="P1163" s="53"/>
    </row>
    <row r="1164" spans="1:16" ht="7.15" customHeight="1">
      <c r="A1164" s="53"/>
      <c r="B1164" s="53"/>
      <c r="C1164" s="53"/>
      <c r="D1164" s="53"/>
      <c r="E1164" s="53"/>
      <c r="F1164" s="53"/>
      <c r="G1164" s="53"/>
      <c r="H1164" s="53"/>
      <c r="I1164" s="53"/>
      <c r="J1164" s="53"/>
      <c r="K1164" s="53"/>
      <c r="L1164" s="53"/>
      <c r="M1164" s="53"/>
      <c r="N1164" s="53"/>
      <c r="O1164" s="53"/>
      <c r="P1164" s="53"/>
    </row>
    <row r="1165" spans="1:16" ht="7.15" customHeight="1">
      <c r="A1165" s="53"/>
      <c r="B1165" s="53"/>
      <c r="C1165" s="53"/>
      <c r="D1165" s="53"/>
      <c r="E1165" s="53"/>
      <c r="F1165" s="53"/>
      <c r="G1165" s="53"/>
      <c r="H1165" s="53"/>
      <c r="I1165" s="53"/>
      <c r="J1165" s="53"/>
      <c r="K1165" s="53"/>
      <c r="L1165" s="53"/>
      <c r="M1165" s="53"/>
      <c r="N1165" s="53"/>
      <c r="O1165" s="53"/>
      <c r="P1165" s="53"/>
    </row>
    <row r="1166" spans="1:16" ht="7.15" customHeight="1">
      <c r="A1166" s="53"/>
      <c r="B1166" s="53"/>
      <c r="C1166" s="53"/>
      <c r="D1166" s="53"/>
      <c r="E1166" s="53"/>
      <c r="F1166" s="53"/>
      <c r="G1166" s="53"/>
      <c r="H1166" s="53"/>
      <c r="I1166" s="53"/>
      <c r="J1166" s="53"/>
      <c r="K1166" s="53"/>
      <c r="L1166" s="53"/>
      <c r="M1166" s="53"/>
      <c r="N1166" s="53"/>
      <c r="O1166" s="53"/>
      <c r="P1166" s="53"/>
    </row>
    <row r="1167" spans="1:16" ht="7.15" customHeight="1">
      <c r="A1167" s="53"/>
      <c r="B1167" s="53"/>
      <c r="C1167" s="53"/>
      <c r="D1167" s="53"/>
      <c r="E1167" s="53"/>
      <c r="F1167" s="53"/>
      <c r="G1167" s="53"/>
      <c r="H1167" s="53"/>
      <c r="I1167" s="53"/>
      <c r="J1167" s="53"/>
      <c r="K1167" s="53"/>
      <c r="L1167" s="53"/>
      <c r="M1167" s="53"/>
      <c r="N1167" s="53"/>
      <c r="O1167" s="53"/>
      <c r="P1167" s="53"/>
    </row>
    <row r="1168" spans="1:16" ht="7.15" customHeight="1">
      <c r="A1168" s="53"/>
      <c r="B1168" s="53"/>
      <c r="C1168" s="53"/>
      <c r="D1168" s="53"/>
      <c r="E1168" s="53"/>
      <c r="F1168" s="53"/>
      <c r="G1168" s="53"/>
      <c r="H1168" s="53"/>
      <c r="I1168" s="53"/>
      <c r="J1168" s="53"/>
      <c r="K1168" s="53"/>
      <c r="L1168" s="53"/>
      <c r="M1168" s="53"/>
      <c r="N1168" s="53"/>
      <c r="O1168" s="53"/>
      <c r="P1168" s="53"/>
    </row>
    <row r="1169" spans="1:16" ht="7.15" customHeight="1">
      <c r="A1169" s="53"/>
      <c r="B1169" s="53"/>
      <c r="C1169" s="53"/>
      <c r="D1169" s="53"/>
      <c r="E1169" s="53"/>
      <c r="F1169" s="53"/>
      <c r="G1169" s="53"/>
      <c r="H1169" s="53"/>
      <c r="I1169" s="53"/>
      <c r="J1169" s="53"/>
      <c r="K1169" s="53"/>
      <c r="L1169" s="53"/>
      <c r="M1169" s="53"/>
      <c r="N1169" s="53"/>
      <c r="O1169" s="53"/>
      <c r="P1169" s="53"/>
    </row>
    <row r="1170" spans="1:16" ht="7.15" customHeight="1">
      <c r="A1170" s="53"/>
      <c r="B1170" s="53"/>
      <c r="C1170" s="53"/>
      <c r="D1170" s="53"/>
      <c r="E1170" s="53"/>
      <c r="F1170" s="53"/>
      <c r="G1170" s="53"/>
      <c r="H1170" s="53"/>
      <c r="I1170" s="53"/>
      <c r="J1170" s="53"/>
      <c r="K1170" s="53"/>
      <c r="L1170" s="53"/>
      <c r="M1170" s="53"/>
      <c r="N1170" s="53"/>
      <c r="O1170" s="53"/>
      <c r="P1170" s="53"/>
    </row>
    <row r="1171" spans="1:16" ht="7.15" customHeight="1">
      <c r="A1171" s="53"/>
      <c r="B1171" s="53"/>
      <c r="C1171" s="53"/>
      <c r="D1171" s="53"/>
      <c r="E1171" s="53"/>
      <c r="F1171" s="53"/>
      <c r="G1171" s="53"/>
      <c r="H1171" s="53"/>
      <c r="I1171" s="53"/>
      <c r="J1171" s="53"/>
      <c r="K1171" s="53"/>
      <c r="L1171" s="53"/>
      <c r="M1171" s="53"/>
      <c r="N1171" s="53"/>
      <c r="O1171" s="53"/>
      <c r="P1171" s="53"/>
    </row>
    <row r="1172" spans="1:16" ht="7.15" customHeight="1">
      <c r="A1172" s="53"/>
      <c r="B1172" s="53"/>
      <c r="C1172" s="53"/>
      <c r="D1172" s="53"/>
      <c r="E1172" s="53"/>
      <c r="F1172" s="53"/>
      <c r="G1172" s="53"/>
      <c r="H1172" s="53"/>
      <c r="I1172" s="53"/>
      <c r="J1172" s="53"/>
      <c r="K1172" s="53"/>
      <c r="L1172" s="53"/>
      <c r="M1172" s="53"/>
      <c r="N1172" s="53"/>
      <c r="O1172" s="53"/>
      <c r="P1172" s="53"/>
    </row>
    <row r="1173" spans="1:16" ht="7.15" customHeight="1">
      <c r="A1173" s="53"/>
      <c r="B1173" s="53"/>
      <c r="C1173" s="53"/>
      <c r="D1173" s="53"/>
      <c r="E1173" s="53"/>
      <c r="F1173" s="53"/>
      <c r="G1173" s="53"/>
      <c r="H1173" s="53"/>
      <c r="I1173" s="53"/>
      <c r="J1173" s="53"/>
      <c r="K1173" s="53"/>
      <c r="L1173" s="53"/>
      <c r="M1173" s="53"/>
      <c r="N1173" s="53"/>
      <c r="O1173" s="53"/>
      <c r="P1173" s="53"/>
    </row>
    <row r="1174" spans="1:16" ht="7.15" customHeight="1">
      <c r="A1174" s="53"/>
      <c r="B1174" s="53"/>
      <c r="C1174" s="53"/>
      <c r="D1174" s="53"/>
      <c r="E1174" s="53"/>
      <c r="F1174" s="53"/>
      <c r="G1174" s="53"/>
      <c r="H1174" s="53"/>
      <c r="I1174" s="53"/>
      <c r="J1174" s="53"/>
      <c r="K1174" s="53"/>
      <c r="L1174" s="53"/>
      <c r="M1174" s="53"/>
      <c r="N1174" s="53"/>
      <c r="O1174" s="53"/>
      <c r="P1174" s="53"/>
    </row>
    <row r="1175" spans="1:16" ht="7.15" customHeight="1">
      <c r="A1175" s="53"/>
      <c r="B1175" s="53"/>
      <c r="C1175" s="53"/>
      <c r="D1175" s="53"/>
      <c r="E1175" s="53"/>
      <c r="F1175" s="53"/>
      <c r="G1175" s="53"/>
      <c r="H1175" s="53"/>
      <c r="I1175" s="53"/>
      <c r="J1175" s="53"/>
      <c r="K1175" s="53"/>
      <c r="L1175" s="53"/>
      <c r="M1175" s="53"/>
      <c r="N1175" s="53"/>
      <c r="O1175" s="53"/>
      <c r="P1175" s="53"/>
    </row>
    <row r="1176" spans="1:16" ht="7.15" customHeight="1">
      <c r="A1176" s="53"/>
      <c r="B1176" s="53"/>
      <c r="C1176" s="53"/>
      <c r="D1176" s="53"/>
      <c r="E1176" s="53"/>
      <c r="F1176" s="53"/>
      <c r="G1176" s="53"/>
      <c r="H1176" s="53"/>
      <c r="I1176" s="53"/>
      <c r="J1176" s="53"/>
      <c r="K1176" s="53"/>
      <c r="L1176" s="53"/>
      <c r="M1176" s="53"/>
      <c r="N1176" s="53"/>
      <c r="O1176" s="53"/>
      <c r="P1176" s="53"/>
    </row>
    <row r="1177" spans="1:16" ht="7.15" customHeight="1">
      <c r="A1177" s="53"/>
      <c r="B1177" s="53"/>
      <c r="C1177" s="53"/>
      <c r="D1177" s="53"/>
      <c r="E1177" s="53"/>
      <c r="F1177" s="53"/>
      <c r="G1177" s="53"/>
      <c r="H1177" s="53"/>
      <c r="I1177" s="53"/>
      <c r="J1177" s="53"/>
      <c r="K1177" s="53"/>
      <c r="L1177" s="53"/>
      <c r="M1177" s="53"/>
      <c r="N1177" s="53"/>
      <c r="O1177" s="53"/>
      <c r="P1177" s="53"/>
    </row>
    <row r="1178" spans="1:16" ht="7.15" customHeight="1">
      <c r="A1178" s="53"/>
      <c r="B1178" s="53"/>
      <c r="C1178" s="53"/>
      <c r="D1178" s="53"/>
      <c r="E1178" s="53"/>
      <c r="F1178" s="53"/>
      <c r="G1178" s="53"/>
      <c r="H1178" s="53"/>
      <c r="I1178" s="53"/>
      <c r="J1178" s="53"/>
      <c r="K1178" s="53"/>
      <c r="L1178" s="53"/>
      <c r="M1178" s="53"/>
      <c r="N1178" s="53"/>
      <c r="O1178" s="53"/>
      <c r="P1178" s="53"/>
    </row>
    <row r="1179" spans="1:16" ht="7.15" customHeight="1">
      <c r="A1179" s="53"/>
      <c r="B1179" s="53"/>
      <c r="C1179" s="53"/>
      <c r="D1179" s="53"/>
      <c r="E1179" s="53"/>
      <c r="F1179" s="53"/>
      <c r="G1179" s="53"/>
      <c r="H1179" s="53"/>
      <c r="I1179" s="53"/>
      <c r="J1179" s="53"/>
      <c r="K1179" s="53"/>
      <c r="L1179" s="53"/>
      <c r="M1179" s="53"/>
      <c r="N1179" s="53"/>
      <c r="O1179" s="53"/>
      <c r="P1179" s="53"/>
    </row>
    <row r="1180" spans="1:16" ht="7.15" customHeight="1">
      <c r="A1180" s="53"/>
      <c r="B1180" s="53"/>
      <c r="C1180" s="53"/>
      <c r="D1180" s="53"/>
      <c r="E1180" s="53"/>
      <c r="F1180" s="53"/>
      <c r="G1180" s="53"/>
      <c r="H1180" s="53"/>
      <c r="I1180" s="53"/>
      <c r="J1180" s="53"/>
      <c r="K1180" s="53"/>
      <c r="L1180" s="53"/>
      <c r="M1180" s="53"/>
      <c r="N1180" s="53"/>
      <c r="O1180" s="53"/>
      <c r="P1180" s="53"/>
    </row>
    <row r="1181" spans="1:16" ht="7.15" customHeight="1">
      <c r="A1181" s="53"/>
      <c r="B1181" s="53"/>
      <c r="C1181" s="53"/>
      <c r="D1181" s="53"/>
      <c r="E1181" s="53"/>
      <c r="F1181" s="53"/>
      <c r="G1181" s="53"/>
      <c r="H1181" s="53"/>
      <c r="I1181" s="53"/>
      <c r="J1181" s="53"/>
      <c r="K1181" s="53"/>
      <c r="L1181" s="53"/>
      <c r="M1181" s="53"/>
      <c r="N1181" s="53"/>
      <c r="O1181" s="53"/>
      <c r="P1181" s="53"/>
    </row>
    <row r="1182" spans="1:16" ht="7.15" customHeight="1">
      <c r="A1182" s="53"/>
      <c r="B1182" s="53"/>
      <c r="C1182" s="53"/>
      <c r="D1182" s="53"/>
      <c r="E1182" s="53"/>
      <c r="F1182" s="53"/>
      <c r="G1182" s="53"/>
      <c r="H1182" s="53"/>
      <c r="I1182" s="53"/>
      <c r="J1182" s="53"/>
      <c r="K1182" s="53"/>
      <c r="L1182" s="53"/>
      <c r="M1182" s="53"/>
      <c r="N1182" s="53"/>
      <c r="O1182" s="53"/>
      <c r="P1182" s="53"/>
    </row>
  </sheetData>
  <mergeCells count="55">
    <mergeCell ref="I186:L186"/>
    <mergeCell ref="M186:P186"/>
    <mergeCell ref="M96:P96"/>
    <mergeCell ref="E186:H186"/>
    <mergeCell ref="A243:C243"/>
    <mergeCell ref="A139:P139"/>
    <mergeCell ref="E243:H243"/>
    <mergeCell ref="A140:C140"/>
    <mergeCell ref="E140:H140"/>
    <mergeCell ref="I140:L140"/>
    <mergeCell ref="M140:P140"/>
    <mergeCell ref="A163:C163"/>
    <mergeCell ref="E163:H163"/>
    <mergeCell ref="I163:L163"/>
    <mergeCell ref="M163:P163"/>
    <mergeCell ref="A186:D186"/>
    <mergeCell ref="A206:D206"/>
    <mergeCell ref="A226:D226"/>
    <mergeCell ref="E226:H226"/>
    <mergeCell ref="I226:L226"/>
    <mergeCell ref="M226:P226"/>
    <mergeCell ref="E206:H206"/>
    <mergeCell ref="I206:L206"/>
    <mergeCell ref="M206:P206"/>
    <mergeCell ref="A5:P6"/>
    <mergeCell ref="A8:D8"/>
    <mergeCell ref="E74:H74"/>
    <mergeCell ref="I74:L74"/>
    <mergeCell ref="M74:P74"/>
    <mergeCell ref="A29:P29"/>
    <mergeCell ref="A30:C30"/>
    <mergeCell ref="E30:H30"/>
    <mergeCell ref="I30:L30"/>
    <mergeCell ref="M30:P30"/>
    <mergeCell ref="A51:P51"/>
    <mergeCell ref="A52:C52"/>
    <mergeCell ref="E52:H52"/>
    <mergeCell ref="I52:L52"/>
    <mergeCell ref="M52:P52"/>
    <mergeCell ref="A96:D96"/>
    <mergeCell ref="A73:P73"/>
    <mergeCell ref="A260:P263"/>
    <mergeCell ref="A7:P7"/>
    <mergeCell ref="E8:H8"/>
    <mergeCell ref="I8:L8"/>
    <mergeCell ref="M8:P8"/>
    <mergeCell ref="A74:D74"/>
    <mergeCell ref="A117:P117"/>
    <mergeCell ref="A118:C118"/>
    <mergeCell ref="E118:H118"/>
    <mergeCell ref="I118:L118"/>
    <mergeCell ref="M118:P118"/>
    <mergeCell ref="A95:P95"/>
    <mergeCell ref="E96:H96"/>
    <mergeCell ref="I96:L96"/>
  </mergeCells>
  <hyperlinks>
    <hyperlink ref="A1" location="Index!A1" display="Back to index"/>
  </hyperlinks>
  <printOptions horizontalCentered="1" verticalCentered="1" gridLines="1"/>
  <pageMargins left="0.78740157480314965" right="0.78740157480314965" top="0.98425196850393704" bottom="0.98425196850393704" header="0.51181102362204722" footer="0.51181102362204722"/>
  <pageSetup paperSize="9" orientation="portrait" r:id="rId1"/>
  <headerFooter alignWithMargins="0">
    <oddFooter>&amp;C&amp;D&amp;T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AG966"/>
  <sheetViews>
    <sheetView topLeftCell="A22" zoomScale="159" zoomScaleNormal="159" zoomScalePageLayoutView="159" workbookViewId="0">
      <selection activeCell="B11" sqref="B11"/>
    </sheetView>
  </sheetViews>
  <sheetFormatPr defaultColWidth="10.7109375" defaultRowHeight="12.75"/>
  <cols>
    <col min="1" max="16" width="6.7109375" style="52" customWidth="1"/>
    <col min="17" max="16384" width="10.7109375" style="52"/>
  </cols>
  <sheetData>
    <row r="1" spans="1:33" s="82" customFormat="1" ht="15.75" customHeight="1">
      <c r="A1" s="356" t="s">
        <v>457</v>
      </c>
      <c r="B1" s="57"/>
      <c r="C1" s="57"/>
      <c r="D1" s="57"/>
      <c r="E1" s="57"/>
      <c r="F1" s="57"/>
      <c r="G1" s="57"/>
      <c r="H1" s="57"/>
      <c r="I1" s="57"/>
      <c r="J1" s="57"/>
      <c r="K1" s="57"/>
      <c r="L1" s="57"/>
      <c r="M1" s="57"/>
      <c r="N1" s="57"/>
      <c r="O1" s="57"/>
      <c r="P1" s="57"/>
      <c r="S1" s="57" t="s">
        <v>177</v>
      </c>
      <c r="T1" s="52"/>
      <c r="U1" s="52"/>
      <c r="V1" s="52"/>
      <c r="W1" s="52"/>
      <c r="X1" s="52"/>
      <c r="Y1" s="52"/>
      <c r="Z1" s="52"/>
      <c r="AA1" s="52"/>
      <c r="AB1" s="52"/>
      <c r="AC1" s="52"/>
      <c r="AD1" s="52"/>
      <c r="AE1" s="52"/>
      <c r="AF1" s="52"/>
      <c r="AG1" s="52"/>
    </row>
    <row r="2" spans="1:33" s="82" customFormat="1" ht="7.9" customHeight="1">
      <c r="B2" s="181"/>
      <c r="C2" s="181"/>
      <c r="D2" s="57"/>
      <c r="E2" s="57"/>
      <c r="F2" s="57"/>
      <c r="G2" s="57"/>
      <c r="H2" s="57"/>
      <c r="I2" s="57"/>
      <c r="J2" s="57"/>
      <c r="K2" s="57"/>
      <c r="L2" s="57"/>
      <c r="M2" s="57"/>
      <c r="N2" s="57"/>
      <c r="O2" s="57"/>
      <c r="P2" s="57"/>
      <c r="Q2" s="57"/>
      <c r="R2" s="57"/>
      <c r="S2" s="511" t="s">
        <v>155</v>
      </c>
      <c r="T2" s="511"/>
      <c r="U2" s="511"/>
      <c r="V2" s="511"/>
      <c r="W2" s="511"/>
      <c r="X2" s="511"/>
      <c r="Y2" s="511"/>
      <c r="Z2" s="511"/>
      <c r="AA2" s="52"/>
      <c r="AB2" s="52"/>
      <c r="AC2" s="52"/>
      <c r="AD2" s="52"/>
      <c r="AE2" s="52"/>
      <c r="AF2" s="52"/>
      <c r="AG2" s="52"/>
    </row>
    <row r="3" spans="1:33" s="82" customFormat="1" ht="7.9" customHeight="1">
      <c r="B3" s="181"/>
      <c r="C3" s="57"/>
      <c r="D3" s="57"/>
      <c r="E3" s="57"/>
      <c r="F3" s="57"/>
      <c r="G3" s="57"/>
      <c r="H3" s="57"/>
      <c r="I3" s="57"/>
      <c r="J3" s="57"/>
      <c r="K3" s="57"/>
      <c r="L3" s="57"/>
      <c r="M3" s="57"/>
      <c r="N3" s="57"/>
      <c r="O3" s="57"/>
      <c r="P3" s="57"/>
      <c r="Q3" s="57"/>
      <c r="R3" s="57"/>
      <c r="S3" s="176"/>
      <c r="T3" s="176"/>
      <c r="U3" s="176"/>
      <c r="V3" s="176"/>
      <c r="W3" s="176"/>
      <c r="X3" s="176"/>
      <c r="Y3" s="176"/>
      <c r="Z3" s="176"/>
      <c r="AA3" s="52"/>
      <c r="AB3" s="52"/>
      <c r="AC3" s="52"/>
      <c r="AD3" s="52"/>
      <c r="AE3" s="52"/>
      <c r="AF3" s="52"/>
      <c r="AG3" s="52"/>
    </row>
    <row r="4" spans="1:33" s="82" customFormat="1" ht="7.9" customHeight="1" thickBot="1">
      <c r="A4" s="91"/>
      <c r="B4" s="57"/>
      <c r="C4" s="57"/>
      <c r="D4" s="57"/>
      <c r="E4" s="57"/>
      <c r="F4" s="57"/>
      <c r="G4" s="57"/>
      <c r="H4" s="57"/>
      <c r="I4" s="57"/>
      <c r="J4" s="57"/>
      <c r="K4" s="57"/>
      <c r="L4" s="57"/>
      <c r="M4" s="57"/>
      <c r="N4" s="57"/>
      <c r="O4" s="57"/>
      <c r="P4" s="57"/>
      <c r="Q4" s="57"/>
      <c r="R4" s="57"/>
      <c r="S4" s="125"/>
      <c r="T4" s="125" t="s">
        <v>156</v>
      </c>
      <c r="U4" s="125"/>
      <c r="V4" s="125"/>
      <c r="W4" s="125"/>
      <c r="X4" s="125"/>
      <c r="Y4" s="125"/>
      <c r="Z4" s="125"/>
      <c r="AA4" s="126"/>
      <c r="AB4" s="126"/>
      <c r="AC4" s="126"/>
      <c r="AD4" s="126"/>
      <c r="AE4" s="126"/>
      <c r="AF4" s="126"/>
      <c r="AG4" s="126"/>
    </row>
    <row r="5" spans="1:33" s="82" customFormat="1" ht="7.9" customHeight="1" thickTop="1">
      <c r="A5" s="505" t="s">
        <v>395</v>
      </c>
      <c r="B5" s="506"/>
      <c r="C5" s="506"/>
      <c r="D5" s="506"/>
      <c r="E5" s="506"/>
      <c r="F5" s="506"/>
      <c r="G5" s="506"/>
      <c r="H5" s="506"/>
      <c r="I5" s="506"/>
      <c r="J5" s="506"/>
      <c r="K5" s="506"/>
      <c r="L5" s="506"/>
      <c r="M5" s="506"/>
      <c r="N5" s="506"/>
      <c r="O5" s="506"/>
      <c r="P5" s="507"/>
      <c r="Q5" s="57"/>
      <c r="R5" s="57"/>
      <c r="S5" s="125"/>
      <c r="T5" s="125"/>
      <c r="U5" s="125" t="s">
        <v>75</v>
      </c>
      <c r="V5" s="125" t="s">
        <v>157</v>
      </c>
      <c r="W5" s="125" t="s">
        <v>76</v>
      </c>
      <c r="X5" s="125" t="s">
        <v>158</v>
      </c>
      <c r="Y5" s="125" t="s">
        <v>159</v>
      </c>
      <c r="Z5" s="125" t="s">
        <v>160</v>
      </c>
      <c r="AA5" s="126"/>
      <c r="AB5" s="126"/>
      <c r="AC5" s="126"/>
      <c r="AD5" s="126"/>
      <c r="AE5" s="126"/>
      <c r="AF5" s="126"/>
      <c r="AG5" s="126"/>
    </row>
    <row r="6" spans="1:33" s="82" customFormat="1" ht="7.9" customHeight="1" thickBot="1">
      <c r="A6" s="508"/>
      <c r="B6" s="509"/>
      <c r="C6" s="509"/>
      <c r="D6" s="509"/>
      <c r="E6" s="509"/>
      <c r="F6" s="509"/>
      <c r="G6" s="509"/>
      <c r="H6" s="509"/>
      <c r="I6" s="509"/>
      <c r="J6" s="509"/>
      <c r="K6" s="509"/>
      <c r="L6" s="509"/>
      <c r="M6" s="509"/>
      <c r="N6" s="509"/>
      <c r="O6" s="509"/>
      <c r="P6" s="510"/>
      <c r="Q6" s="57"/>
      <c r="R6" s="57"/>
      <c r="S6" s="125">
        <v>1807</v>
      </c>
      <c r="T6" s="68">
        <v>472522.56</v>
      </c>
      <c r="U6" s="68">
        <v>2358.363636363636</v>
      </c>
      <c r="V6" s="68">
        <v>5287.545454545454</v>
      </c>
      <c r="W6" s="68">
        <v>28000</v>
      </c>
      <c r="X6" s="68">
        <v>50584</v>
      </c>
      <c r="Y6" s="68">
        <v>125870</v>
      </c>
      <c r="Z6" s="68">
        <v>430028.91368051368</v>
      </c>
      <c r="AA6" s="126"/>
      <c r="AB6" s="126"/>
      <c r="AC6" s="126"/>
      <c r="AD6" s="126"/>
      <c r="AE6" s="126"/>
      <c r="AF6" s="126"/>
      <c r="AG6" s="126"/>
    </row>
    <row r="7" spans="1:33" s="82" customFormat="1" ht="7.9" customHeight="1" thickTop="1" thickBot="1">
      <c r="A7" s="501"/>
      <c r="B7" s="502"/>
      <c r="C7" s="502"/>
      <c r="D7" s="502"/>
      <c r="E7" s="502"/>
      <c r="F7" s="502"/>
      <c r="G7" s="502"/>
      <c r="H7" s="502"/>
      <c r="I7" s="502"/>
      <c r="J7" s="502"/>
      <c r="K7" s="502"/>
      <c r="L7" s="502"/>
      <c r="M7" s="502"/>
      <c r="N7" s="502"/>
      <c r="O7" s="502"/>
      <c r="P7" s="502"/>
      <c r="Q7" s="57"/>
      <c r="R7" s="57"/>
      <c r="S7" s="125">
        <v>1817</v>
      </c>
      <c r="T7" s="68">
        <v>472558.995</v>
      </c>
      <c r="U7" s="68">
        <v>1844.5772727272724</v>
      </c>
      <c r="V7" s="68">
        <v>4135.6159090909086</v>
      </c>
      <c r="W7" s="68">
        <v>21900</v>
      </c>
      <c r="X7" s="68">
        <v>42484</v>
      </c>
      <c r="Y7" s="68">
        <v>132833</v>
      </c>
      <c r="Z7" s="68">
        <v>635258.7699441372</v>
      </c>
      <c r="AA7" s="126"/>
      <c r="AB7" s="126"/>
      <c r="AC7" s="126"/>
      <c r="AD7" s="126"/>
      <c r="AE7" s="126"/>
      <c r="AF7" s="126"/>
      <c r="AG7" s="126"/>
    </row>
    <row r="8" spans="1:33" s="82" customFormat="1" ht="7.9" customHeight="1" thickTop="1">
      <c r="A8" s="488" t="s">
        <v>154</v>
      </c>
      <c r="B8" s="489"/>
      <c r="C8" s="489"/>
      <c r="D8" s="489"/>
      <c r="E8" s="488" t="s">
        <v>174</v>
      </c>
      <c r="F8" s="489"/>
      <c r="G8" s="489"/>
      <c r="H8" s="490"/>
      <c r="I8" s="488" t="s">
        <v>175</v>
      </c>
      <c r="J8" s="489"/>
      <c r="K8" s="489"/>
      <c r="L8" s="490"/>
      <c r="M8" s="488" t="s">
        <v>176</v>
      </c>
      <c r="N8" s="489"/>
      <c r="O8" s="489"/>
      <c r="P8" s="490"/>
      <c r="Q8" s="57"/>
      <c r="R8" s="57"/>
      <c r="S8" s="125">
        <v>1827</v>
      </c>
      <c r="T8" s="68">
        <v>497884.73599999992</v>
      </c>
      <c r="U8" s="68">
        <v>3706</v>
      </c>
      <c r="V8" s="68">
        <v>8309</v>
      </c>
      <c r="W8" s="68">
        <v>44000</v>
      </c>
      <c r="X8" s="68">
        <v>83511</v>
      </c>
      <c r="Y8" s="68">
        <v>243950</v>
      </c>
      <c r="Z8" s="68">
        <v>801807.14645552891</v>
      </c>
      <c r="AA8" s="126"/>
      <c r="AB8" s="126"/>
      <c r="AC8" s="126"/>
      <c r="AD8" s="126"/>
      <c r="AE8" s="126"/>
      <c r="AF8" s="126"/>
      <c r="AG8" s="126"/>
    </row>
    <row r="9" spans="1:33" s="82" customFormat="1" ht="7.9" customHeight="1">
      <c r="A9" s="76" t="s">
        <v>47</v>
      </c>
      <c r="B9" s="75" t="s">
        <v>48</v>
      </c>
      <c r="C9" s="74" t="s">
        <v>92</v>
      </c>
      <c r="D9" s="74" t="s">
        <v>50</v>
      </c>
      <c r="E9" s="76" t="s">
        <v>47</v>
      </c>
      <c r="F9" s="75" t="s">
        <v>48</v>
      </c>
      <c r="G9" s="74" t="s">
        <v>92</v>
      </c>
      <c r="H9" s="71" t="s">
        <v>50</v>
      </c>
      <c r="I9" s="76" t="s">
        <v>47</v>
      </c>
      <c r="J9" s="75" t="s">
        <v>48</v>
      </c>
      <c r="K9" s="74" t="s">
        <v>92</v>
      </c>
      <c r="L9" s="71" t="s">
        <v>50</v>
      </c>
      <c r="M9" s="76" t="s">
        <v>47</v>
      </c>
      <c r="N9" s="75" t="s">
        <v>48</v>
      </c>
      <c r="O9" s="74" t="s">
        <v>92</v>
      </c>
      <c r="P9" s="71" t="s">
        <v>50</v>
      </c>
      <c r="Q9" s="57"/>
      <c r="R9" s="57"/>
      <c r="S9" s="125">
        <v>1837</v>
      </c>
      <c r="T9" s="68">
        <v>549660.86100000003</v>
      </c>
      <c r="U9" s="68">
        <v>3965</v>
      </c>
      <c r="V9" s="68">
        <v>7820</v>
      </c>
      <c r="W9" s="68">
        <v>51511</v>
      </c>
      <c r="X9" s="68">
        <v>94320</v>
      </c>
      <c r="Y9" s="68">
        <v>249171</v>
      </c>
      <c r="Z9" s="68">
        <v>593804.88303541031</v>
      </c>
      <c r="AA9" s="126"/>
      <c r="AB9" s="126"/>
      <c r="AC9" s="126"/>
      <c r="AD9" s="126"/>
      <c r="AE9" s="126"/>
      <c r="AF9" s="126"/>
      <c r="AG9" s="126"/>
    </row>
    <row r="10" spans="1:33" s="82" customFormat="1" ht="7.9" customHeight="1">
      <c r="A10" s="70">
        <v>0</v>
      </c>
      <c r="B10" s="69">
        <f>B18-B11-0.1*B18</f>
        <v>132306.31680000003</v>
      </c>
      <c r="C10" s="69">
        <f>B10*D10/1000</f>
        <v>6114.8500139586295</v>
      </c>
      <c r="D10" s="69">
        <f>$B$49*1000*SUM(C11:C17)/SUM(B11:B17)</f>
        <v>46.217370129062708</v>
      </c>
      <c r="E10" s="70">
        <v>1</v>
      </c>
      <c r="F10" s="69">
        <f>F18-F11-0.1*F18</f>
        <v>127590.92865000002</v>
      </c>
      <c r="G10" s="69">
        <f>F10*H10/1000</f>
        <v>5385.2827117913339</v>
      </c>
      <c r="H10" s="67">
        <f>$B$49*1000*SUM(G11:G17)/SUM(F11:F17)</f>
        <v>42.207410579822074</v>
      </c>
      <c r="I10" s="70">
        <v>1</v>
      </c>
      <c r="J10" s="69">
        <f>J18-J11-0.1*J18</f>
        <v>139407.72607999996</v>
      </c>
      <c r="K10" s="69">
        <f>J10*L10/1000</f>
        <v>10577.777777777776</v>
      </c>
      <c r="L10" s="67">
        <f>$B$49*1000*SUM(K11:K17)/SUM(J11:J17)</f>
        <v>75.876553439424541</v>
      </c>
      <c r="M10" s="70">
        <v>1</v>
      </c>
      <c r="N10" s="69">
        <f>N18-N11-0.1*N18</f>
        <v>170394.86690999992</v>
      </c>
      <c r="O10" s="69">
        <f>N10*P10/1000</f>
        <v>15059.710144927529</v>
      </c>
      <c r="P10" s="67">
        <f>$B$49*1000*SUM(O11:O17)/SUM(N11:N17)</f>
        <v>88.381243038746277</v>
      </c>
      <c r="R10" s="57"/>
      <c r="S10" s="125">
        <v>1847</v>
      </c>
      <c r="T10" s="68">
        <v>558686.57250000001</v>
      </c>
      <c r="U10" s="68">
        <v>5400</v>
      </c>
      <c r="V10" s="68">
        <v>10800</v>
      </c>
      <c r="W10" s="68">
        <v>57980</v>
      </c>
      <c r="X10" s="68">
        <v>118529</v>
      </c>
      <c r="Y10" s="68">
        <v>335707</v>
      </c>
      <c r="Z10" s="68">
        <v>2415514.0404409571</v>
      </c>
      <c r="AA10" s="126"/>
      <c r="AB10" s="126"/>
      <c r="AC10" s="126"/>
      <c r="AD10" s="126"/>
      <c r="AE10" s="126"/>
      <c r="AF10" s="126"/>
      <c r="AG10" s="126"/>
    </row>
    <row r="11" spans="1:33" s="82" customFormat="1" ht="7.9" customHeight="1">
      <c r="A11" s="178">
        <f>1.5*D10</f>
        <v>69.326055193594058</v>
      </c>
      <c r="B11" s="89">
        <f>'TC1'!$C$15*1000-B12-B13-B14-B15-B16-B17</f>
        <v>292963.98719999997</v>
      </c>
      <c r="C11" s="69">
        <f>B18*$T$24/1000-SUM(C12:C17)</f>
        <v>164409.86405544006</v>
      </c>
      <c r="D11" s="89">
        <f>1000*C11/B11</f>
        <v>561.19479266644851</v>
      </c>
      <c r="E11" s="178">
        <f>1.5*H10</f>
        <v>63.311115869733115</v>
      </c>
      <c r="F11" s="179">
        <f>'TC1'!$C$25*1000-F12-F13-F14-F15-F16-F17</f>
        <v>297712.16684999998</v>
      </c>
      <c r="G11" s="69">
        <f>F18*$T$25/1000-SUM(G12:G17)</f>
        <v>107001.67843476846</v>
      </c>
      <c r="H11" s="180">
        <f>1000*G11/F11</f>
        <v>359.41318612174973</v>
      </c>
      <c r="I11" s="178">
        <f>1.5*L10</f>
        <v>113.81483015913682</v>
      </c>
      <c r="J11" s="179">
        <f>'TC1'!$C$35*1000-J12-J13-J14-J15-J16-J17</f>
        <v>308688.53631999996</v>
      </c>
      <c r="K11" s="69">
        <f>J18*$T$26/1000-SUM(K12:K17)</f>
        <v>239399.00369417411</v>
      </c>
      <c r="L11" s="180">
        <f>1000*K11/J11</f>
        <v>775.53577644361462</v>
      </c>
      <c r="M11" s="178">
        <f>1.5*P10</f>
        <v>132.57186455811942</v>
      </c>
      <c r="N11" s="179">
        <f>'TC1'!$C$45*1000-N12-N13-N14-N15-N16-N17</f>
        <v>324299.90799000009</v>
      </c>
      <c r="O11" s="69">
        <f>N18*$T$27/1000-SUM(O12:O17)</f>
        <v>341597.26390338829</v>
      </c>
      <c r="P11" s="180">
        <f>1000*O11/N11</f>
        <v>1053.3375295127173</v>
      </c>
      <c r="R11" s="57"/>
      <c r="S11" s="125">
        <v>1857</v>
      </c>
      <c r="T11" s="68">
        <v>540468.60399999993</v>
      </c>
      <c r="U11" s="68">
        <v>5777</v>
      </c>
      <c r="V11" s="68">
        <v>11701</v>
      </c>
      <c r="W11" s="68">
        <v>82600</v>
      </c>
      <c r="X11" s="68">
        <v>152400</v>
      </c>
      <c r="Y11" s="68">
        <v>462327</v>
      </c>
      <c r="Z11" s="68">
        <v>1174055.8354018356</v>
      </c>
      <c r="AA11" s="126"/>
      <c r="AB11" s="126"/>
      <c r="AC11" s="126"/>
      <c r="AD11" s="126"/>
      <c r="AE11" s="126"/>
      <c r="AF11" s="126"/>
      <c r="AG11" s="126"/>
    </row>
    <row r="12" spans="1:33" s="82" customFormat="1" ht="7.9" customHeight="1">
      <c r="A12" s="70">
        <v>2358.363636363636</v>
      </c>
      <c r="B12" s="69">
        <f>0.1*B18-B13-B14-B15-B16-B17</f>
        <v>23626.128000000001</v>
      </c>
      <c r="C12" s="69">
        <f>B12*D12/1000</f>
        <v>70265.37192340933</v>
      </c>
      <c r="D12" s="69">
        <v>2974.0536377103067</v>
      </c>
      <c r="E12" s="70">
        <v>1844.5772727272724</v>
      </c>
      <c r="F12" s="69">
        <f>0.1*F18-F13-F14-F15-F16-F17</f>
        <v>23627.94975</v>
      </c>
      <c r="G12" s="69">
        <f>F12*H12/1000</f>
        <v>66666.18416953733</v>
      </c>
      <c r="H12" s="67">
        <v>2821.4967813505414</v>
      </c>
      <c r="I12" s="70">
        <v>3706</v>
      </c>
      <c r="J12" s="69">
        <f>0.1*J18-J13-J14-J15-J16-J17</f>
        <v>24894.236799999999</v>
      </c>
      <c r="K12" s="69">
        <f>J12*L12/1000</f>
        <v>126634.49317791998</v>
      </c>
      <c r="L12" s="67">
        <v>5086.8999999999996</v>
      </c>
      <c r="M12" s="70">
        <v>3965</v>
      </c>
      <c r="N12" s="69">
        <f>0.1*N18-N13-N14-N15-N16-N17</f>
        <v>27483.04305</v>
      </c>
      <c r="O12" s="69">
        <f>N12*P12/1000</f>
        <v>140754.404980575</v>
      </c>
      <c r="P12" s="67">
        <v>5121.5</v>
      </c>
      <c r="R12" s="57"/>
      <c r="S12" s="125">
        <v>1867</v>
      </c>
      <c r="T12" s="68">
        <v>580146.81799999997</v>
      </c>
      <c r="U12" s="68">
        <v>7705</v>
      </c>
      <c r="V12" s="68">
        <v>15084</v>
      </c>
      <c r="W12" s="68">
        <v>96212</v>
      </c>
      <c r="X12" s="68">
        <v>184396</v>
      </c>
      <c r="Y12" s="68">
        <v>549600</v>
      </c>
      <c r="Z12" s="68">
        <v>1842099.2113464612</v>
      </c>
      <c r="AA12" s="126"/>
      <c r="AB12" s="126"/>
      <c r="AC12" s="126"/>
      <c r="AD12" s="126"/>
      <c r="AE12" s="126"/>
      <c r="AF12" s="126"/>
      <c r="AG12" s="126"/>
    </row>
    <row r="13" spans="1:33" s="82" customFormat="1" ht="7.9" customHeight="1">
      <c r="A13" s="70">
        <v>5287.545454545454</v>
      </c>
      <c r="B13" s="69">
        <f>0.05*B18-B14-B15-B16-B17</f>
        <v>18900.902399999999</v>
      </c>
      <c r="C13" s="69">
        <f t="shared" ref="C13:C17" si="0">B13*D13/1000</f>
        <v>210137.78798201328</v>
      </c>
      <c r="D13" s="69">
        <v>11117.870646324976</v>
      </c>
      <c r="E13" s="70">
        <v>4135.6159090909086</v>
      </c>
      <c r="F13" s="69">
        <f>0.05*F18-F14-F15-F16-F17</f>
        <v>18902.359799999998</v>
      </c>
      <c r="G13" s="69">
        <f t="shared" ref="G13:G17" si="1">F13*H13/1000</f>
        <v>199373.94610048112</v>
      </c>
      <c r="H13" s="67">
        <v>10547.569097720865</v>
      </c>
      <c r="I13" s="70">
        <v>8309</v>
      </c>
      <c r="J13" s="69">
        <f>0.05*J18-J14-J15-J16-J17</f>
        <v>19915.389439999999</v>
      </c>
      <c r="K13" s="69">
        <f t="shared" ref="K13:K17" si="2">J13*L13/1000</f>
        <v>378717.02020787209</v>
      </c>
      <c r="L13" s="67">
        <v>19016.300000000007</v>
      </c>
      <c r="M13" s="70">
        <v>7820</v>
      </c>
      <c r="N13" s="69">
        <f>0.05*N18-N14-N15-N16-N17</f>
        <v>21986.434440000001</v>
      </c>
      <c r="O13" s="69">
        <f t="shared" ref="O13:O17" si="3">N13*P13/1000</f>
        <v>460116.70945621212</v>
      </c>
      <c r="P13" s="67">
        <v>20927.300000000003</v>
      </c>
      <c r="R13" s="57"/>
      <c r="S13" s="125">
        <v>1877</v>
      </c>
      <c r="T13" s="68">
        <v>559555.4</v>
      </c>
      <c r="U13" s="68">
        <v>8520</v>
      </c>
      <c r="V13" s="68">
        <v>18110</v>
      </c>
      <c r="W13" s="68">
        <v>115916</v>
      </c>
      <c r="X13" s="68">
        <v>217600</v>
      </c>
      <c r="Y13" s="68">
        <v>653654</v>
      </c>
      <c r="Z13" s="68">
        <v>2805885.8488429459</v>
      </c>
      <c r="AA13" s="126"/>
      <c r="AB13" s="126"/>
      <c r="AC13" s="126"/>
      <c r="AD13" s="126"/>
      <c r="AE13" s="126"/>
      <c r="AF13" s="126"/>
      <c r="AG13" s="126"/>
    </row>
    <row r="14" spans="1:33" s="82" customFormat="1" ht="7.9" customHeight="1">
      <c r="A14" s="70">
        <v>28000</v>
      </c>
      <c r="B14" s="69">
        <f>0.01*B18-B15-B16-B17</f>
        <v>2362.6127999999999</v>
      </c>
      <c r="C14" s="69">
        <f t="shared" si="0"/>
        <v>79276.398589090852</v>
      </c>
      <c r="D14" s="69">
        <v>33554.545454545434</v>
      </c>
      <c r="E14" s="70">
        <v>21900</v>
      </c>
      <c r="F14" s="69">
        <f>0.01*F18-F15-F16-F17</f>
        <v>2362.7949750000002</v>
      </c>
      <c r="G14" s="69">
        <f t="shared" si="1"/>
        <v>66287.139025909113</v>
      </c>
      <c r="H14" s="67">
        <v>28054.54545454546</v>
      </c>
      <c r="I14" s="70">
        <v>44000</v>
      </c>
      <c r="J14" s="69">
        <f>0.01*J18-J15-J16-J17</f>
        <v>2489.4236799999994</v>
      </c>
      <c r="K14" s="69">
        <f t="shared" si="2"/>
        <v>140804.0664532363</v>
      </c>
      <c r="L14" s="67">
        <v>56560.909090909081</v>
      </c>
      <c r="M14" s="70">
        <v>51511</v>
      </c>
      <c r="N14" s="69">
        <f>0.01*N18-N15-N16-N17</f>
        <v>2748.3043050000001</v>
      </c>
      <c r="O14" s="69">
        <f t="shared" si="3"/>
        <v>176251.25353810922</v>
      </c>
      <c r="P14" s="67">
        <v>64130.909090909132</v>
      </c>
      <c r="R14" s="57"/>
      <c r="S14" s="125">
        <v>1887</v>
      </c>
      <c r="T14" s="68">
        <v>583976.12</v>
      </c>
      <c r="U14" s="68">
        <v>9433</v>
      </c>
      <c r="V14" s="68">
        <v>16902</v>
      </c>
      <c r="W14" s="68">
        <v>139599</v>
      </c>
      <c r="X14" s="68">
        <v>256000</v>
      </c>
      <c r="Y14" s="68">
        <v>768647</v>
      </c>
      <c r="Z14" s="68">
        <v>2422201.4703105944</v>
      </c>
      <c r="AA14" s="126"/>
      <c r="AB14" s="126"/>
      <c r="AC14" s="126"/>
      <c r="AD14" s="126"/>
      <c r="AE14" s="126"/>
      <c r="AF14" s="126"/>
      <c r="AG14" s="126"/>
    </row>
    <row r="15" spans="1:33" s="82" customFormat="1" ht="7.9" customHeight="1">
      <c r="A15" s="70">
        <v>50584</v>
      </c>
      <c r="B15" s="69">
        <f>0.005*B18-B16-B17</f>
        <v>1890.0902399999998</v>
      </c>
      <c r="C15" s="69">
        <f t="shared" si="0"/>
        <v>133753.09496552721</v>
      </c>
      <c r="D15" s="69">
        <v>70765.45454545453</v>
      </c>
      <c r="E15" s="70">
        <v>42484</v>
      </c>
      <c r="F15" s="69">
        <f>0.005*F18-F16-F17</f>
        <v>1890.2359800000004</v>
      </c>
      <c r="G15" s="69">
        <f t="shared" si="1"/>
        <v>126020.31439025457</v>
      </c>
      <c r="H15" s="67">
        <v>66669.090909090912</v>
      </c>
      <c r="I15" s="70">
        <v>83511</v>
      </c>
      <c r="J15" s="69">
        <f>0.005*J18-J16-J17</f>
        <v>1991.5389439999994</v>
      </c>
      <c r="K15" s="69">
        <f t="shared" si="2"/>
        <v>252644.81994589083</v>
      </c>
      <c r="L15" s="67">
        <v>126859.09090909091</v>
      </c>
      <c r="M15" s="70">
        <v>94320</v>
      </c>
      <c r="N15" s="69">
        <f>0.005*N18-N16-N17</f>
        <v>2198.6434439999998</v>
      </c>
      <c r="O15" s="69">
        <f t="shared" si="3"/>
        <v>310072.68614055269</v>
      </c>
      <c r="P15" s="67">
        <v>141029.09090909091</v>
      </c>
      <c r="R15" s="57"/>
      <c r="S15" s="125">
        <v>1902</v>
      </c>
      <c r="T15" s="68">
        <v>559810</v>
      </c>
      <c r="U15" s="68">
        <v>9533.1829313261387</v>
      </c>
      <c r="V15" s="68">
        <v>28853.23417746722</v>
      </c>
      <c r="W15" s="68">
        <v>115608.891952939</v>
      </c>
      <c r="X15" s="68">
        <v>235831.66302222369</v>
      </c>
      <c r="Y15" s="68">
        <v>833103.34101315716</v>
      </c>
      <c r="Z15" s="68">
        <v>3570181.3958731275</v>
      </c>
      <c r="AA15" s="126"/>
      <c r="AB15" s="126"/>
      <c r="AC15" s="126"/>
      <c r="AD15" s="126"/>
      <c r="AE15" s="126"/>
      <c r="AF15" s="126"/>
      <c r="AG15" s="126"/>
    </row>
    <row r="16" spans="1:33" s="82" customFormat="1" ht="7.9" customHeight="1">
      <c r="A16" s="70">
        <v>125870</v>
      </c>
      <c r="B16" s="69">
        <f>0.001*B18-B17</f>
        <v>425.27030400000001</v>
      </c>
      <c r="C16" s="69">
        <f t="shared" si="0"/>
        <v>88653.429294578556</v>
      </c>
      <c r="D16" s="69">
        <v>208463.71933502922</v>
      </c>
      <c r="E16" s="70">
        <v>132833</v>
      </c>
      <c r="F16" s="69">
        <f>0.001*F18-F17</f>
        <v>425.30309549999998</v>
      </c>
      <c r="G16" s="69">
        <f t="shared" si="1"/>
        <v>102621.72936918934</v>
      </c>
      <c r="H16" s="67">
        <v>241290.81225835878</v>
      </c>
      <c r="I16" s="70">
        <v>243950</v>
      </c>
      <c r="J16" s="69">
        <f>0.001*J18-J17</f>
        <v>448.09626239999994</v>
      </c>
      <c r="K16" s="69">
        <f t="shared" si="2"/>
        <v>166047.98643069094</v>
      </c>
      <c r="L16" s="67">
        <v>370563.20340932836</v>
      </c>
      <c r="M16" s="70">
        <v>249171</v>
      </c>
      <c r="N16" s="69">
        <f>0.001*N18-N17</f>
        <v>494.69477490000008</v>
      </c>
      <c r="O16" s="69">
        <f t="shared" si="3"/>
        <v>199580.67170083101</v>
      </c>
      <c r="P16" s="67">
        <v>403442.04513010103</v>
      </c>
      <c r="R16" s="57"/>
      <c r="S16" s="125">
        <v>1913</v>
      </c>
      <c r="T16" s="68">
        <v>551114</v>
      </c>
      <c r="U16" s="68">
        <v>11313.578783362946</v>
      </c>
      <c r="V16" s="68">
        <v>32216.538883303128</v>
      </c>
      <c r="W16" s="68">
        <v>134068.54614032584</v>
      </c>
      <c r="X16" s="68">
        <v>270081.6048489206</v>
      </c>
      <c r="Y16" s="68">
        <v>996500.88816008577</v>
      </c>
      <c r="Z16" s="68">
        <v>4574925.4484617831</v>
      </c>
      <c r="AA16" s="126"/>
      <c r="AB16" s="126"/>
      <c r="AC16" s="126"/>
      <c r="AD16" s="126"/>
      <c r="AE16" s="126"/>
      <c r="AF16" s="126"/>
      <c r="AG16" s="126"/>
    </row>
    <row r="17" spans="1:33" s="82" customFormat="1" ht="7.9" customHeight="1">
      <c r="A17" s="70">
        <v>430028.91368051368</v>
      </c>
      <c r="B17" s="69">
        <f>0.0001*B18</f>
        <v>47.252256000000003</v>
      </c>
      <c r="C17" s="69">
        <f t="shared" si="0"/>
        <v>39699.054984621449</v>
      </c>
      <c r="D17" s="69">
        <v>840151.52598473709</v>
      </c>
      <c r="E17" s="70">
        <v>635258.7699441372</v>
      </c>
      <c r="F17" s="69">
        <f>0.0001*F18</f>
        <v>47.255899500000005</v>
      </c>
      <c r="G17" s="69">
        <f t="shared" si="1"/>
        <v>60039.449177947543</v>
      </c>
      <c r="H17" s="69">
        <f>2*E17</f>
        <v>1270517.5398882744</v>
      </c>
      <c r="I17" s="70">
        <v>801807.14645552891</v>
      </c>
      <c r="J17" s="69">
        <f>0.0001*J18</f>
        <v>49.788473599999996</v>
      </c>
      <c r="K17" s="69">
        <f t="shared" si="2"/>
        <v>55752.610090215741</v>
      </c>
      <c r="L17" s="67">
        <v>1119789.5026493792</v>
      </c>
      <c r="M17" s="70">
        <v>593804.88303541031</v>
      </c>
      <c r="N17" s="69">
        <f>0.0001*N18</f>
        <v>54.966086100000005</v>
      </c>
      <c r="O17" s="69">
        <f t="shared" si="3"/>
        <v>47627.01028033156</v>
      </c>
      <c r="P17" s="67">
        <v>866479.92716242454</v>
      </c>
      <c r="R17" s="57"/>
      <c r="S17" s="125">
        <v>1929</v>
      </c>
      <c r="T17" s="68">
        <v>617073</v>
      </c>
      <c r="U17" s="68">
        <v>40824.707606170865</v>
      </c>
      <c r="V17" s="68">
        <v>78285.750015785889</v>
      </c>
      <c r="W17" s="68">
        <v>359117.1730501643</v>
      </c>
      <c r="X17" s="68">
        <v>656827.02788252162</v>
      </c>
      <c r="Y17" s="68">
        <v>2204242.4722447223</v>
      </c>
      <c r="Z17" s="68">
        <v>10275525.979878463</v>
      </c>
      <c r="AA17" s="126"/>
      <c r="AB17" s="126"/>
      <c r="AC17" s="126"/>
      <c r="AD17" s="126"/>
      <c r="AE17" s="126"/>
      <c r="AF17" s="126"/>
      <c r="AG17" s="126"/>
    </row>
    <row r="18" spans="1:33" s="82" customFormat="1" ht="7.9" customHeight="1" thickBot="1">
      <c r="A18" s="66" t="s">
        <v>4</v>
      </c>
      <c r="B18" s="65">
        <v>472522.56</v>
      </c>
      <c r="C18" s="65">
        <f>SUM(C10:C17)</f>
        <v>792309.85180863948</v>
      </c>
      <c r="D18" s="65">
        <f t="shared" ref="D18" si="4">1000*C18/B18</f>
        <v>1676.7661882823954</v>
      </c>
      <c r="E18" s="66" t="s">
        <v>4</v>
      </c>
      <c r="F18" s="65">
        <v>472558.995</v>
      </c>
      <c r="G18" s="65">
        <f>SUM(G10:G17)</f>
        <v>733395.72337987891</v>
      </c>
      <c r="H18" s="64">
        <f t="shared" ref="H18" si="5">1000*G18/F18</f>
        <v>1551.9664870200575</v>
      </c>
      <c r="I18" s="66" t="s">
        <v>4</v>
      </c>
      <c r="J18" s="65">
        <v>497884.73599999992</v>
      </c>
      <c r="K18" s="65">
        <f>SUM(K10:K17)</f>
        <v>1370577.7777777775</v>
      </c>
      <c r="L18" s="64">
        <f t="shared" ref="L18" si="6">1000*K18/J18</f>
        <v>2752.801358782322</v>
      </c>
      <c r="M18" s="66" t="s">
        <v>4</v>
      </c>
      <c r="N18" s="65">
        <v>549660.86100000003</v>
      </c>
      <c r="O18" s="65">
        <f>SUM(O10:O17)</f>
        <v>1691059.7101449275</v>
      </c>
      <c r="P18" s="64">
        <f t="shared" ref="P18" si="7">1000*O18/N18</f>
        <v>3076.5510701787575</v>
      </c>
      <c r="Q18" s="57"/>
      <c r="R18" s="57"/>
      <c r="S18" s="125">
        <v>1938</v>
      </c>
      <c r="T18" s="68">
        <v>575955</v>
      </c>
      <c r="U18" s="68">
        <v>58164.700532779985</v>
      </c>
      <c r="V18" s="68">
        <v>97800.537141886918</v>
      </c>
      <c r="W18" s="68">
        <v>383779.89666379907</v>
      </c>
      <c r="X18" s="68">
        <v>670890.2040560114</v>
      </c>
      <c r="Y18" s="68">
        <v>1974459.8908076265</v>
      </c>
      <c r="Z18" s="68">
        <v>7337826.3659970919</v>
      </c>
      <c r="AA18" s="126"/>
      <c r="AB18" s="126"/>
      <c r="AC18" s="126"/>
      <c r="AD18" s="126"/>
      <c r="AE18" s="126"/>
      <c r="AF18" s="126"/>
      <c r="AG18" s="126"/>
    </row>
    <row r="19" spans="1:33" s="82" customFormat="1" ht="7.9" customHeight="1" thickTop="1" thickBot="1">
      <c r="A19" s="502"/>
      <c r="B19" s="502"/>
      <c r="C19" s="502"/>
      <c r="D19" s="502"/>
      <c r="E19" s="502"/>
      <c r="F19" s="502"/>
      <c r="G19" s="502"/>
      <c r="H19" s="502"/>
      <c r="I19" s="502"/>
      <c r="J19" s="502"/>
      <c r="K19" s="502"/>
      <c r="L19" s="502"/>
      <c r="M19" s="502"/>
      <c r="N19" s="502"/>
      <c r="O19" s="502"/>
      <c r="P19" s="502"/>
      <c r="Q19" s="57"/>
      <c r="R19" s="57"/>
      <c r="S19" s="125">
        <v>1947</v>
      </c>
      <c r="T19" s="68">
        <v>457611</v>
      </c>
      <c r="U19" s="68">
        <v>307119.95645771036</v>
      </c>
      <c r="V19" s="68">
        <v>571708.89011678693</v>
      </c>
      <c r="W19" s="68">
        <v>1876162.4218673175</v>
      </c>
      <c r="X19" s="68">
        <v>3194471.4199330332</v>
      </c>
      <c r="Y19" s="68">
        <v>7682274.0855553476</v>
      </c>
      <c r="Z19" s="68">
        <v>26845395.807347663</v>
      </c>
      <c r="AA19" s="126"/>
      <c r="AB19" s="126"/>
      <c r="AC19" s="126"/>
      <c r="AD19" s="126"/>
      <c r="AE19" s="126"/>
      <c r="AF19" s="126"/>
      <c r="AG19" s="126"/>
    </row>
    <row r="20" spans="1:33" s="82" customFormat="1" ht="7.9" customHeight="1" thickTop="1">
      <c r="A20" s="488" t="s">
        <v>178</v>
      </c>
      <c r="B20" s="489"/>
      <c r="C20" s="489"/>
      <c r="D20" s="489"/>
      <c r="E20" s="488" t="s">
        <v>179</v>
      </c>
      <c r="F20" s="489"/>
      <c r="G20" s="489"/>
      <c r="H20" s="490"/>
      <c r="I20" s="488" t="s">
        <v>180</v>
      </c>
      <c r="J20" s="489"/>
      <c r="K20" s="489"/>
      <c r="L20" s="490"/>
      <c r="M20" s="488" t="s">
        <v>181</v>
      </c>
      <c r="N20" s="489"/>
      <c r="O20" s="489"/>
      <c r="P20" s="490"/>
      <c r="Q20" s="57"/>
      <c r="R20" s="57"/>
      <c r="S20" s="125">
        <v>1956</v>
      </c>
      <c r="T20" s="68">
        <v>506542</v>
      </c>
      <c r="U20" s="68">
        <v>1202095.7771942485</v>
      </c>
      <c r="V20" s="68">
        <v>2417529.2000994803</v>
      </c>
      <c r="W20" s="68">
        <v>8929759.053244289</v>
      </c>
      <c r="X20" s="68">
        <v>14015059.42516393</v>
      </c>
      <c r="Y20" s="68">
        <v>38259852.145314515</v>
      </c>
      <c r="Z20" s="68">
        <v>124384981.50628179</v>
      </c>
      <c r="AA20" s="126"/>
      <c r="AB20" s="126"/>
      <c r="AC20" s="126"/>
      <c r="AD20" s="126"/>
      <c r="AE20" s="126"/>
      <c r="AF20" s="126"/>
      <c r="AG20" s="126"/>
    </row>
    <row r="21" spans="1:33" s="82" customFormat="1" ht="7.9" customHeight="1">
      <c r="A21" s="76" t="s">
        <v>47</v>
      </c>
      <c r="B21" s="75" t="s">
        <v>48</v>
      </c>
      <c r="C21" s="74" t="s">
        <v>92</v>
      </c>
      <c r="D21" s="74" t="s">
        <v>50</v>
      </c>
      <c r="E21" s="76" t="s">
        <v>47</v>
      </c>
      <c r="F21" s="75" t="s">
        <v>48</v>
      </c>
      <c r="G21" s="74" t="s">
        <v>92</v>
      </c>
      <c r="H21" s="71" t="s">
        <v>50</v>
      </c>
      <c r="I21" s="76" t="s">
        <v>47</v>
      </c>
      <c r="J21" s="75" t="s">
        <v>48</v>
      </c>
      <c r="K21" s="74" t="s">
        <v>92</v>
      </c>
      <c r="L21" s="71" t="s">
        <v>50</v>
      </c>
      <c r="M21" s="76" t="s">
        <v>47</v>
      </c>
      <c r="N21" s="75" t="s">
        <v>48</v>
      </c>
      <c r="O21" s="74" t="s">
        <v>92</v>
      </c>
      <c r="P21" s="71" t="s">
        <v>50</v>
      </c>
      <c r="Q21" s="57"/>
      <c r="R21" s="57"/>
      <c r="S21" s="125">
        <v>1994</v>
      </c>
      <c r="T21" s="68">
        <v>511467</v>
      </c>
      <c r="U21" s="68">
        <v>860154.51872679999</v>
      </c>
      <c r="V21" s="68">
        <v>1258238.8285842501</v>
      </c>
      <c r="W21" s="68">
        <v>3770232.9341024999</v>
      </c>
      <c r="X21" s="68">
        <v>5343627.4819638357</v>
      </c>
      <c r="Y21" s="68">
        <v>12257300.37184128</v>
      </c>
      <c r="Z21" s="68">
        <v>33410881.337180156</v>
      </c>
      <c r="AA21" s="126"/>
      <c r="AB21" s="126"/>
      <c r="AC21" s="126"/>
      <c r="AD21" s="126"/>
      <c r="AE21" s="126"/>
      <c r="AF21" s="126"/>
      <c r="AG21" s="126"/>
    </row>
    <row r="22" spans="1:33" s="82" customFormat="1" ht="7.9" customHeight="1">
      <c r="A22" s="70">
        <v>1</v>
      </c>
      <c r="B22" s="69">
        <f>B30-B23-0.1*B30</f>
        <v>195540.30037500005</v>
      </c>
      <c r="C22" s="69">
        <f>B22*D22/1000</f>
        <v>22130.769230769234</v>
      </c>
      <c r="D22" s="69">
        <f>$B$49*1000*SUM(C23:C29)/SUM(B23:B29)</f>
        <v>113.17753521053028</v>
      </c>
      <c r="E22" s="70">
        <v>1</v>
      </c>
      <c r="F22" s="69">
        <f>F30-F23-0.1*F30</f>
        <v>183759.3253599999</v>
      </c>
      <c r="G22" s="69">
        <f>F22*H22/1000</f>
        <v>23089.090909090897</v>
      </c>
      <c r="H22" s="67">
        <f>$B$49*1000*SUM(G23:G29)/SUM(F23:F29)</f>
        <v>125.64853981618313</v>
      </c>
      <c r="I22" s="70">
        <v>1</v>
      </c>
      <c r="J22" s="69">
        <f>J30-J23-0.1*J30</f>
        <v>203051.38629999993</v>
      </c>
      <c r="K22" s="69">
        <f>J22*L22/1000</f>
        <v>35775.38461538461</v>
      </c>
      <c r="L22" s="67">
        <f>$B$49*1000*SUM(K23:K29)/SUM(J23:J29)</f>
        <v>176.18882228426637</v>
      </c>
      <c r="M22" s="70">
        <v>1</v>
      </c>
      <c r="N22" s="69">
        <f>N30-N23-0.1*N30</f>
        <v>207035.49799999999</v>
      </c>
      <c r="O22" s="69">
        <f>N22*P22/1000</f>
        <v>52128.888888888891</v>
      </c>
      <c r="P22" s="67">
        <f>$B$49*1000*SUM(O23:O29)/SUM(N23:N29)</f>
        <v>251.78720264139866</v>
      </c>
      <c r="Q22" s="57"/>
      <c r="R22" s="57"/>
      <c r="S22" s="125"/>
      <c r="T22" s="125" t="s">
        <v>161</v>
      </c>
      <c r="U22" s="125"/>
      <c r="V22" s="125"/>
      <c r="W22" s="125"/>
      <c r="X22" s="125"/>
      <c r="Y22" s="125"/>
      <c r="Z22" s="125"/>
      <c r="AA22" s="126"/>
      <c r="AB22" s="126"/>
      <c r="AC22" s="126"/>
      <c r="AD22" s="126"/>
      <c r="AE22" s="126"/>
      <c r="AF22" s="126"/>
      <c r="AG22" s="126"/>
    </row>
    <row r="23" spans="1:33" s="82" customFormat="1" ht="7.9" customHeight="1">
      <c r="A23" s="178">
        <f>1.5*D22</f>
        <v>169.76630281579543</v>
      </c>
      <c r="B23" s="89">
        <f>'TC1'!$C$55*1000-B24-B25-B26-B27-B28-B29</f>
        <v>307277.61487499997</v>
      </c>
      <c r="C23" s="69">
        <f>B30*$T$28/1000-SUM(C24:C29)</f>
        <v>241053.31436529965</v>
      </c>
      <c r="D23" s="89">
        <f>1000*C23/B23</f>
        <v>784.48055665675395</v>
      </c>
      <c r="E23" s="178">
        <f>1.5*H22</f>
        <v>188.4728097242747</v>
      </c>
      <c r="F23" s="179">
        <f>'TC1'!$C$65*1000-F24-F25-F26-F27-F28-F29</f>
        <v>302662.41824000003</v>
      </c>
      <c r="G23" s="69">
        <f>F30*$T$29/1000-SUM(G24:G29)</f>
        <v>383628.42948922864</v>
      </c>
      <c r="H23" s="180">
        <f>1000*G23/F23</f>
        <v>1267.5126027210474</v>
      </c>
      <c r="I23" s="178">
        <f>1.5*L22</f>
        <v>264.28323342639953</v>
      </c>
      <c r="J23" s="179">
        <f>'TC1'!$C$75*1000-J24-J25-J26-J27-J28-J29</f>
        <v>319080.74990000005</v>
      </c>
      <c r="K23" s="69">
        <f>J30*$T$30/1000-SUM(K24:K29)</f>
        <v>631125.80266491184</v>
      </c>
      <c r="L23" s="180">
        <f>1000*K23/J23</f>
        <v>1977.9501046763453</v>
      </c>
      <c r="M23" s="178">
        <f>1.5*P22</f>
        <v>377.68080396209803</v>
      </c>
      <c r="N23" s="179">
        <f>'TC1'!$C$85*1000-N24-N25-N26-N27-N28-N29</f>
        <v>296564.36200000002</v>
      </c>
      <c r="O23" s="69">
        <f>N30*$T$31/1000-SUM(O24:O29)</f>
        <v>718813.62114512315</v>
      </c>
      <c r="P23" s="180">
        <f>1000*O23/N23</f>
        <v>2423.803103978903</v>
      </c>
      <c r="Q23" s="57"/>
      <c r="R23" s="57"/>
      <c r="S23" s="125"/>
      <c r="T23" s="125" t="s">
        <v>162</v>
      </c>
      <c r="U23" s="125" t="s">
        <v>79</v>
      </c>
      <c r="V23" s="125" t="s">
        <v>163</v>
      </c>
      <c r="W23" s="125" t="s">
        <v>80</v>
      </c>
      <c r="X23" s="125" t="s">
        <v>164</v>
      </c>
      <c r="Y23" s="125" t="s">
        <v>165</v>
      </c>
      <c r="Z23" s="125" t="s">
        <v>166</v>
      </c>
      <c r="AA23" s="125" t="s">
        <v>169</v>
      </c>
      <c r="AB23" s="125" t="s">
        <v>170</v>
      </c>
      <c r="AC23" s="125" t="s">
        <v>171</v>
      </c>
      <c r="AD23" s="125" t="s">
        <v>172</v>
      </c>
      <c r="AE23" s="125" t="s">
        <v>173</v>
      </c>
      <c r="AF23" s="125" t="s">
        <v>81</v>
      </c>
      <c r="AG23" s="126"/>
    </row>
    <row r="24" spans="1:33" s="82" customFormat="1" ht="7.9" customHeight="1">
      <c r="A24" s="70">
        <v>5400</v>
      </c>
      <c r="B24" s="69">
        <f>0.1*B30-B25-B26-B27-B28-B29</f>
        <v>27934.328625000002</v>
      </c>
      <c r="C24" s="69">
        <f>B24*D24/1000</f>
        <v>188556.71821875</v>
      </c>
      <c r="D24" s="69">
        <v>6750</v>
      </c>
      <c r="E24" s="70">
        <v>5777</v>
      </c>
      <c r="F24" s="69">
        <f>0.1*F30-F25-F26-F27-F28-F29</f>
        <v>27023.430199999999</v>
      </c>
      <c r="G24" s="69">
        <f>F24*H24/1000</f>
        <v>188131.71636636002</v>
      </c>
      <c r="H24" s="67">
        <v>6961.8</v>
      </c>
      <c r="I24" s="70">
        <v>7705</v>
      </c>
      <c r="J24" s="69">
        <f>0.1*J30-J25-J26-J27-J28-J29</f>
        <v>29007.340900000007</v>
      </c>
      <c r="K24" s="69">
        <f>J24*L24/1000</f>
        <v>277012.85375977505</v>
      </c>
      <c r="L24" s="67">
        <v>9549.75</v>
      </c>
      <c r="M24" s="70">
        <v>8520</v>
      </c>
      <c r="N24" s="69">
        <f>0.1*N30-N25-N26-N27-N28-N29</f>
        <v>27977.770000000008</v>
      </c>
      <c r="O24" s="69">
        <f>N24*P24/1000</f>
        <v>345693.3261200001</v>
      </c>
      <c r="P24" s="67">
        <v>12356</v>
      </c>
      <c r="Q24" s="57"/>
      <c r="R24" s="57"/>
      <c r="S24" s="125">
        <v>1807</v>
      </c>
      <c r="T24" s="68">
        <v>1663.8253246462575</v>
      </c>
      <c r="U24" s="68">
        <v>13158.845531930596</v>
      </c>
      <c r="V24" s="68">
        <v>23343.637426150886</v>
      </c>
      <c r="W24" s="68">
        <v>72246.70454545453</v>
      </c>
      <c r="X24" s="68">
        <v>110938.86363636362</v>
      </c>
      <c r="Y24" s="68">
        <v>271632.5</v>
      </c>
      <c r="Z24" s="68">
        <v>840151.52598473709</v>
      </c>
      <c r="AA24" s="68">
        <f>(10*U24-5*V24)/5</f>
        <v>2974.0536377103067</v>
      </c>
      <c r="AB24" s="68">
        <f>(5*V24-1*W24)/4</f>
        <v>11117.870646324976</v>
      </c>
      <c r="AC24" s="68">
        <f>(10*W24-5*X24)/5</f>
        <v>33554.545454545434</v>
      </c>
      <c r="AD24" s="68">
        <f>(5*X24-Y24)/4</f>
        <v>70765.45454545453</v>
      </c>
      <c r="AE24" s="68">
        <f>(10*Y24-Z24)/9</f>
        <v>208463.71933502922</v>
      </c>
      <c r="AF24" s="68">
        <f>Z24</f>
        <v>840151.52598473709</v>
      </c>
      <c r="AG24" s="126"/>
    </row>
    <row r="25" spans="1:33" s="82" customFormat="1" ht="7.9" customHeight="1">
      <c r="A25" s="70">
        <v>10800</v>
      </c>
      <c r="B25" s="69">
        <f>0.05*B30-B26-B27-B28-B29</f>
        <v>22347.462899999999</v>
      </c>
      <c r="C25" s="69">
        <f t="shared" ref="C25:C29" si="8">B25*D25/1000</f>
        <v>504940.92422550009</v>
      </c>
      <c r="D25" s="69">
        <v>22595.000000000007</v>
      </c>
      <c r="E25" s="70">
        <v>11701</v>
      </c>
      <c r="F25" s="69">
        <f>0.05*F30-F26-F27-F28-F29</f>
        <v>21618.744159999998</v>
      </c>
      <c r="G25" s="69">
        <f t="shared" ref="G25:G29" si="9">F25*H25/1000</f>
        <v>559510.39385612821</v>
      </c>
      <c r="H25" s="67">
        <v>25880.80000000001</v>
      </c>
      <c r="I25" s="70">
        <v>15084</v>
      </c>
      <c r="J25" s="69">
        <f>0.05*J30-J26-J27-J28-J29</f>
        <v>23205.872719999996</v>
      </c>
      <c r="K25" s="69">
        <f t="shared" ref="K25:K29" si="10">J25*L25/1000</f>
        <v>820698.89461551991</v>
      </c>
      <c r="L25" s="67">
        <v>35366</v>
      </c>
      <c r="M25" s="70">
        <v>18110</v>
      </c>
      <c r="N25" s="69">
        <f>0.05*N30-N26-N27-N28-N29</f>
        <v>22382.216000000004</v>
      </c>
      <c r="O25" s="69">
        <f t="shared" ref="O25:O29" si="11">N25*P25/1000</f>
        <v>1280987.9389984007</v>
      </c>
      <c r="P25" s="67">
        <v>57232.400000000023</v>
      </c>
      <c r="Q25" s="57"/>
      <c r="R25" s="57"/>
      <c r="S25" s="125">
        <v>1817</v>
      </c>
      <c r="T25" s="68">
        <v>1540.5704861635056</v>
      </c>
      <c r="U25" s="68">
        <v>12483.850272187859</v>
      </c>
      <c r="V25" s="68">
        <v>22146.20376302518</v>
      </c>
      <c r="W25" s="68">
        <v>68540.742424242431</v>
      </c>
      <c r="X25" s="68">
        <v>109026.93939393941</v>
      </c>
      <c r="Y25" s="68">
        <v>278458.33333333337</v>
      </c>
      <c r="Z25" s="68">
        <v>612966.023008105</v>
      </c>
      <c r="AA25" s="68">
        <f t="shared" ref="AA25:AA39" si="12">(10*U25-5*V25)/5</f>
        <v>2821.4967813505414</v>
      </c>
      <c r="AB25" s="68">
        <f t="shared" ref="AB25:AB39" si="13">(5*V25-1*W25)/4</f>
        <v>10547.569097720865</v>
      </c>
      <c r="AC25" s="68">
        <f t="shared" ref="AC25:AC39" si="14">(10*W25-5*X25)/5</f>
        <v>28054.54545454546</v>
      </c>
      <c r="AD25" s="68">
        <f t="shared" ref="AD25:AD39" si="15">(5*X25-Y25)/4</f>
        <v>66669.090909090912</v>
      </c>
      <c r="AE25" s="68">
        <f t="shared" ref="AE25:AE39" si="16">(10*Y25-Z25)/9</f>
        <v>241290.81225835878</v>
      </c>
      <c r="AF25" s="68">
        <f t="shared" ref="AF25:AF39" si="17">Z25</f>
        <v>612966.023008105</v>
      </c>
      <c r="AG25" s="126"/>
    </row>
    <row r="26" spans="1:33" s="82" customFormat="1" ht="7.9" customHeight="1">
      <c r="A26" s="70">
        <v>57980</v>
      </c>
      <c r="B26" s="69">
        <f>0.01*B30-B27-B28-B29</f>
        <v>2793.4328625000003</v>
      </c>
      <c r="C26" s="69">
        <f t="shared" si="8"/>
        <v>215228.92308678414</v>
      </c>
      <c r="D26" s="69">
        <v>77048.181818181838</v>
      </c>
      <c r="E26" s="70">
        <v>82600</v>
      </c>
      <c r="F26" s="69">
        <f>0.01*F30-F27-F28-F29</f>
        <v>2702.3430199999998</v>
      </c>
      <c r="G26" s="69">
        <f t="shared" si="9"/>
        <v>255882.60861128339</v>
      </c>
      <c r="H26" s="67">
        <v>94689.166666666701</v>
      </c>
      <c r="I26" s="70">
        <v>96212</v>
      </c>
      <c r="J26" s="69">
        <f>0.01*J30-J27-J28-J29</f>
        <v>2900.7340899999999</v>
      </c>
      <c r="K26" s="69">
        <f t="shared" si="10"/>
        <v>359965.27838305465</v>
      </c>
      <c r="L26" s="67">
        <v>124094.5454545455</v>
      </c>
      <c r="M26" s="70">
        <v>115916</v>
      </c>
      <c r="N26" s="69">
        <f>0.01*N30-N27-N28-N29</f>
        <v>2797.777</v>
      </c>
      <c r="O26" s="69">
        <f t="shared" si="11"/>
        <v>420617.79418000003</v>
      </c>
      <c r="P26" s="67">
        <v>150340</v>
      </c>
      <c r="Q26" s="57"/>
      <c r="R26" s="57"/>
      <c r="S26" s="125">
        <v>1827</v>
      </c>
      <c r="T26" s="68">
        <v>2731.5559238192836</v>
      </c>
      <c r="U26" s="68">
        <v>22507.237424242427</v>
      </c>
      <c r="V26" s="68">
        <v>39927.574848484852</v>
      </c>
      <c r="W26" s="68">
        <v>123572.67424242424</v>
      </c>
      <c r="X26" s="68">
        <v>190584.43939393939</v>
      </c>
      <c r="Y26" s="68">
        <v>445485.83333333337</v>
      </c>
      <c r="Z26" s="68">
        <v>1119789.5026493792</v>
      </c>
      <c r="AA26" s="68">
        <f t="shared" si="12"/>
        <v>5086.8999999999996</v>
      </c>
      <c r="AB26" s="68">
        <f t="shared" si="13"/>
        <v>19016.300000000007</v>
      </c>
      <c r="AC26" s="68">
        <f t="shared" si="14"/>
        <v>56560.909090909081</v>
      </c>
      <c r="AD26" s="68">
        <f t="shared" si="15"/>
        <v>126859.09090909091</v>
      </c>
      <c r="AE26" s="68">
        <f t="shared" si="16"/>
        <v>370563.20340932836</v>
      </c>
      <c r="AF26" s="68">
        <f t="shared" si="17"/>
        <v>1119789.5026493792</v>
      </c>
      <c r="AG26" s="126"/>
    </row>
    <row r="27" spans="1:33" s="82" customFormat="1" ht="7.9" customHeight="1">
      <c r="A27" s="70">
        <v>118529</v>
      </c>
      <c r="B27" s="69">
        <f>0.005*B30-B28-B29</f>
        <v>2234.74629</v>
      </c>
      <c r="C27" s="69">
        <f t="shared" si="8"/>
        <v>389849.4587029636</v>
      </c>
      <c r="D27" s="69">
        <v>174449.09090909088</v>
      </c>
      <c r="E27" s="70">
        <v>152400</v>
      </c>
      <c r="F27" s="69">
        <f>0.005*F30-F28-F29</f>
        <v>2161.8744160000001</v>
      </c>
      <c r="G27" s="69">
        <f t="shared" si="9"/>
        <v>463289.68734880001</v>
      </c>
      <c r="H27" s="67">
        <v>214300</v>
      </c>
      <c r="I27" s="70">
        <v>184396</v>
      </c>
      <c r="J27" s="69">
        <f>0.005*J30-J28-J29</f>
        <v>2320.5872720000002</v>
      </c>
      <c r="K27" s="69">
        <f t="shared" si="10"/>
        <v>654224.18297182547</v>
      </c>
      <c r="L27" s="67">
        <v>281921.81818181818</v>
      </c>
      <c r="M27" s="70">
        <v>217600</v>
      </c>
      <c r="N27" s="69">
        <f>0.005*N30-N28-N29</f>
        <v>2238.2215999999999</v>
      </c>
      <c r="O27" s="69">
        <f t="shared" si="11"/>
        <v>778208.33392380935</v>
      </c>
      <c r="P27" s="67">
        <v>347690.4761904761</v>
      </c>
      <c r="Q27" s="57"/>
      <c r="R27" s="57"/>
      <c r="S27" s="125">
        <v>1837</v>
      </c>
      <c r="T27" s="68">
        <v>3049.1528848367466</v>
      </c>
      <c r="U27" s="68">
        <v>24276.837424242425</v>
      </c>
      <c r="V27" s="68">
        <v>43432.17484848485</v>
      </c>
      <c r="W27" s="68">
        <v>133451.67424242425</v>
      </c>
      <c r="X27" s="68">
        <v>202772.43939393939</v>
      </c>
      <c r="Y27" s="68">
        <v>449745.83333333337</v>
      </c>
      <c r="Z27" s="68">
        <v>866479.92716242454</v>
      </c>
      <c r="AA27" s="68">
        <f t="shared" si="12"/>
        <v>5121.5</v>
      </c>
      <c r="AB27" s="68">
        <f t="shared" si="13"/>
        <v>20927.300000000003</v>
      </c>
      <c r="AC27" s="68">
        <f t="shared" si="14"/>
        <v>64130.909090909132</v>
      </c>
      <c r="AD27" s="68">
        <f t="shared" si="15"/>
        <v>141029.09090909091</v>
      </c>
      <c r="AE27" s="68">
        <f t="shared" si="16"/>
        <v>403442.04513010103</v>
      </c>
      <c r="AF27" s="68">
        <f t="shared" si="17"/>
        <v>866479.92716242454</v>
      </c>
      <c r="AG27" s="126"/>
    </row>
    <row r="28" spans="1:33" s="82" customFormat="1" ht="7.9" customHeight="1">
      <c r="A28" s="70">
        <v>335707</v>
      </c>
      <c r="B28" s="69">
        <f>0.001*B30-B29</f>
        <v>502.81791525</v>
      </c>
      <c r="C28" s="69">
        <f t="shared" si="8"/>
        <v>245467.60938478561</v>
      </c>
      <c r="D28" s="69">
        <v>488183.89707283926</v>
      </c>
      <c r="E28" s="70">
        <v>462327</v>
      </c>
      <c r="F28" s="69">
        <f>0.001*F30-F29</f>
        <v>486.4217435999999</v>
      </c>
      <c r="G28" s="69">
        <f t="shared" si="9"/>
        <v>317083.98690071725</v>
      </c>
      <c r="H28" s="67">
        <v>651870.50347293995</v>
      </c>
      <c r="I28" s="70">
        <v>549600</v>
      </c>
      <c r="J28" s="69">
        <f>0.001*J30-J29</f>
        <v>522.13213619999999</v>
      </c>
      <c r="K28" s="69">
        <f t="shared" si="10"/>
        <v>434457.23368067702</v>
      </c>
      <c r="L28" s="67">
        <v>832082.92223227653</v>
      </c>
      <c r="M28" s="70">
        <v>653654</v>
      </c>
      <c r="N28" s="69">
        <f>0.001*N30-N29</f>
        <v>503.59986000000009</v>
      </c>
      <c r="O28" s="69">
        <f t="shared" si="11"/>
        <v>489365.19920060789</v>
      </c>
      <c r="P28" s="67">
        <v>971734.1843593996</v>
      </c>
      <c r="Q28" s="57"/>
      <c r="R28" s="57"/>
      <c r="S28" s="125">
        <v>1847</v>
      </c>
      <c r="T28" s="68">
        <v>3678.2698943422342</v>
      </c>
      <c r="U28" s="68">
        <v>30023.214393939397</v>
      </c>
      <c r="V28" s="68">
        <v>53296.428787878795</v>
      </c>
      <c r="W28" s="68">
        <v>176102.14393939395</v>
      </c>
      <c r="X28" s="68">
        <v>275156.10606060608</v>
      </c>
      <c r="Y28" s="68">
        <v>677984.16666666674</v>
      </c>
      <c r="Z28" s="68">
        <v>2386186.5930111143</v>
      </c>
      <c r="AA28" s="68">
        <f t="shared" si="12"/>
        <v>6750</v>
      </c>
      <c r="AB28" s="68">
        <f t="shared" si="13"/>
        <v>22595.000000000007</v>
      </c>
      <c r="AC28" s="68">
        <f t="shared" si="14"/>
        <v>77048.181818181838</v>
      </c>
      <c r="AD28" s="68">
        <f t="shared" si="15"/>
        <v>174449.09090909088</v>
      </c>
      <c r="AE28" s="68">
        <f t="shared" si="16"/>
        <v>488183.89707283926</v>
      </c>
      <c r="AF28" s="68">
        <f t="shared" si="17"/>
        <v>2386186.5930111143</v>
      </c>
      <c r="AG28" s="126"/>
    </row>
    <row r="29" spans="1:33" s="82" customFormat="1" ht="7.9" customHeight="1">
      <c r="A29" s="70">
        <v>2415514.0404409571</v>
      </c>
      <c r="B29" s="69">
        <f>0.0001*B30</f>
        <v>55.868657250000005</v>
      </c>
      <c r="C29" s="69">
        <f t="shared" si="8"/>
        <v>269903.05201591697</v>
      </c>
      <c r="D29" s="69">
        <f>2*A29</f>
        <v>4831028.0808819141</v>
      </c>
      <c r="E29" s="70">
        <v>1174055.8354018356</v>
      </c>
      <c r="F29" s="69">
        <f>0.0001*F30</f>
        <v>54.046860399999993</v>
      </c>
      <c r="G29" s="69">
        <f t="shared" si="9"/>
        <v>73473.177427482646</v>
      </c>
      <c r="H29" s="67">
        <v>1359434.6995127706</v>
      </c>
      <c r="I29" s="70">
        <v>1842099.2113464612</v>
      </c>
      <c r="J29" s="69">
        <f>0.0001*J30</f>
        <v>58.014681799999998</v>
      </c>
      <c r="K29" s="69">
        <f t="shared" si="10"/>
        <v>144515.75392423637</v>
      </c>
      <c r="L29" s="67">
        <v>2491020.3665761789</v>
      </c>
      <c r="M29" s="70">
        <v>2805885.8488429459</v>
      </c>
      <c r="N29" s="69">
        <f>0.0001*N30</f>
        <v>55.955540000000006</v>
      </c>
      <c r="O29" s="69">
        <f t="shared" si="11"/>
        <v>404313.78643205907</v>
      </c>
      <c r="P29" s="67">
        <v>7225625.6740987394</v>
      </c>
      <c r="Q29" s="57"/>
      <c r="R29" s="57"/>
      <c r="S29" s="125">
        <v>1857</v>
      </c>
      <c r="T29" s="68">
        <v>4146.4018139340433</v>
      </c>
      <c r="U29" s="68">
        <v>34365.947564102571</v>
      </c>
      <c r="V29" s="68">
        <v>61770.095128205139</v>
      </c>
      <c r="W29" s="68">
        <v>205327.27564102566</v>
      </c>
      <c r="X29" s="68">
        <v>315965.38461538462</v>
      </c>
      <c r="Y29" s="68">
        <v>722626.92307692301</v>
      </c>
      <c r="Z29" s="68">
        <v>1359434.6995127706</v>
      </c>
      <c r="AA29" s="68">
        <f t="shared" si="12"/>
        <v>6961.8</v>
      </c>
      <c r="AB29" s="68">
        <f t="shared" si="13"/>
        <v>25880.80000000001</v>
      </c>
      <c r="AC29" s="68">
        <f t="shared" si="14"/>
        <v>94689.166666666701</v>
      </c>
      <c r="AD29" s="68">
        <f t="shared" si="15"/>
        <v>214300</v>
      </c>
      <c r="AE29" s="68">
        <f t="shared" si="16"/>
        <v>651870.50347293995</v>
      </c>
      <c r="AF29" s="68">
        <f t="shared" si="17"/>
        <v>1359434.6995127706</v>
      </c>
      <c r="AG29" s="126"/>
    </row>
    <row r="30" spans="1:33" s="82" customFormat="1" ht="7.9" customHeight="1" thickBot="1">
      <c r="A30" s="66" t="s">
        <v>4</v>
      </c>
      <c r="B30" s="65">
        <v>558686.57250000001</v>
      </c>
      <c r="C30" s="65">
        <f>SUM(C22:C29)</f>
        <v>2077130.7692307692</v>
      </c>
      <c r="D30" s="65">
        <f t="shared" ref="D30" si="18">1000*C30/B30</f>
        <v>3717.8820316659198</v>
      </c>
      <c r="E30" s="66" t="s">
        <v>4</v>
      </c>
      <c r="F30" s="65">
        <v>540468.60399999993</v>
      </c>
      <c r="G30" s="65">
        <f>SUM(G22:G29)</f>
        <v>2264089.0909090913</v>
      </c>
      <c r="H30" s="64">
        <f t="shared" ref="H30" si="19">1000*G30/F30</f>
        <v>4189.1223174715469</v>
      </c>
      <c r="I30" s="66" t="s">
        <v>4</v>
      </c>
      <c r="J30" s="65">
        <v>580146.81799999997</v>
      </c>
      <c r="K30" s="65">
        <f>SUM(K22:K29)</f>
        <v>3357775.384615385</v>
      </c>
      <c r="L30" s="64">
        <f t="shared" ref="L30" si="20">1000*K30/J30</f>
        <v>5787.8028120381505</v>
      </c>
      <c r="M30" s="66" t="s">
        <v>4</v>
      </c>
      <c r="N30" s="65">
        <v>559555.4</v>
      </c>
      <c r="O30" s="65">
        <f>SUM(O22:O29)</f>
        <v>4490128.888888889</v>
      </c>
      <c r="P30" s="64">
        <f t="shared" ref="P30" si="21">1000*O30/N30</f>
        <v>8024.4581481813757</v>
      </c>
      <c r="Q30" s="57"/>
      <c r="R30" s="57"/>
      <c r="S30" s="125">
        <v>1867</v>
      </c>
      <c r="T30" s="68">
        <v>5726.1367242386568</v>
      </c>
      <c r="U30" s="68">
        <v>46382.64166666667</v>
      </c>
      <c r="V30" s="68">
        <v>83215.53333333334</v>
      </c>
      <c r="W30" s="68">
        <v>274613.66666666669</v>
      </c>
      <c r="X30" s="68">
        <v>425132.7878787879</v>
      </c>
      <c r="Y30" s="68">
        <v>997976.66666666674</v>
      </c>
      <c r="Z30" s="68">
        <v>2491020.3665761789</v>
      </c>
      <c r="AA30" s="68">
        <f t="shared" si="12"/>
        <v>9549.75</v>
      </c>
      <c r="AB30" s="68">
        <f t="shared" si="13"/>
        <v>35366</v>
      </c>
      <c r="AC30" s="68">
        <f t="shared" si="14"/>
        <v>124094.5454545455</v>
      </c>
      <c r="AD30" s="68">
        <f t="shared" si="15"/>
        <v>281921.81818181818</v>
      </c>
      <c r="AE30" s="68">
        <f t="shared" si="16"/>
        <v>832082.92223227653</v>
      </c>
      <c r="AF30" s="68">
        <f t="shared" si="17"/>
        <v>2491020.3665761789</v>
      </c>
      <c r="AG30" s="126"/>
    </row>
    <row r="31" spans="1:33" s="82" customFormat="1" ht="7.9" customHeight="1" thickTop="1" thickBot="1">
      <c r="A31" s="126"/>
      <c r="B31" s="126"/>
      <c r="C31" s="126"/>
      <c r="D31" s="126"/>
      <c r="E31" s="126"/>
      <c r="F31" s="126"/>
      <c r="G31" s="126"/>
      <c r="H31" s="126"/>
      <c r="I31" s="126"/>
      <c r="J31" s="126"/>
      <c r="K31" s="126"/>
      <c r="L31" s="126"/>
      <c r="M31" s="126"/>
      <c r="N31" s="126"/>
      <c r="O31" s="126"/>
      <c r="P31" s="126"/>
      <c r="Q31" s="57"/>
      <c r="R31" s="57"/>
      <c r="S31" s="125">
        <v>1877</v>
      </c>
      <c r="T31" s="68">
        <v>7931.2968832040578</v>
      </c>
      <c r="U31" s="68">
        <v>66466.812380952382</v>
      </c>
      <c r="V31" s="68">
        <v>120577.62476190476</v>
      </c>
      <c r="W31" s="68">
        <v>373958.52380952379</v>
      </c>
      <c r="X31" s="68">
        <v>597577.04761904757</v>
      </c>
      <c r="Y31" s="68">
        <v>1597123.3333333335</v>
      </c>
      <c r="Z31" s="68">
        <v>7225625.6740987394</v>
      </c>
      <c r="AA31" s="68">
        <f t="shared" si="12"/>
        <v>12356</v>
      </c>
      <c r="AB31" s="68">
        <f t="shared" si="13"/>
        <v>57232.400000000023</v>
      </c>
      <c r="AC31" s="68">
        <f t="shared" si="14"/>
        <v>150340</v>
      </c>
      <c r="AD31" s="68">
        <f t="shared" si="15"/>
        <v>347690.4761904761</v>
      </c>
      <c r="AE31" s="68">
        <f t="shared" si="16"/>
        <v>971734.1843593996</v>
      </c>
      <c r="AF31" s="68">
        <f t="shared" si="17"/>
        <v>7225625.6740987394</v>
      </c>
      <c r="AG31" s="126"/>
    </row>
    <row r="32" spans="1:33" s="82" customFormat="1" ht="7.9" customHeight="1" thickTop="1">
      <c r="A32" s="488" t="s">
        <v>182</v>
      </c>
      <c r="B32" s="489"/>
      <c r="C32" s="489"/>
      <c r="D32" s="490"/>
      <c r="E32" s="126"/>
      <c r="F32" s="126"/>
      <c r="G32" s="126"/>
      <c r="H32" s="126"/>
      <c r="I32" s="126"/>
      <c r="J32" s="126"/>
      <c r="K32" s="126"/>
      <c r="L32" s="126"/>
      <c r="M32" s="126"/>
      <c r="N32" s="126"/>
      <c r="O32" s="126"/>
      <c r="P32" s="126"/>
      <c r="Q32" s="57"/>
      <c r="R32" s="57"/>
      <c r="S32" s="125">
        <v>1887</v>
      </c>
      <c r="T32" s="68">
        <v>9262.3650432829327</v>
      </c>
      <c r="U32" s="68">
        <v>77716.688181818186</v>
      </c>
      <c r="V32" s="68">
        <v>143012.77636363637</v>
      </c>
      <c r="W32" s="68">
        <v>451140.68181818182</v>
      </c>
      <c r="X32" s="68">
        <v>712066.36363636365</v>
      </c>
      <c r="Y32" s="68">
        <v>1782971.8181818181</v>
      </c>
      <c r="Z32" s="68">
        <v>5798771.3248461988</v>
      </c>
      <c r="AA32" s="68">
        <f t="shared" si="12"/>
        <v>12420.6</v>
      </c>
      <c r="AB32" s="68">
        <f t="shared" si="13"/>
        <v>65980.800000000003</v>
      </c>
      <c r="AC32" s="68">
        <f t="shared" si="14"/>
        <v>190215</v>
      </c>
      <c r="AD32" s="68">
        <f t="shared" si="15"/>
        <v>444340.00000000006</v>
      </c>
      <c r="AE32" s="68">
        <f t="shared" si="16"/>
        <v>1336771.8729968867</v>
      </c>
      <c r="AF32" s="68">
        <f t="shared" si="17"/>
        <v>5798771.3248461988</v>
      </c>
      <c r="AG32" s="126"/>
    </row>
    <row r="33" spans="1:33" s="82" customFormat="1" ht="7.9" customHeight="1">
      <c r="A33" s="76" t="s">
        <v>47</v>
      </c>
      <c r="B33" s="75" t="s">
        <v>48</v>
      </c>
      <c r="C33" s="74" t="s">
        <v>92</v>
      </c>
      <c r="D33" s="71" t="s">
        <v>50</v>
      </c>
      <c r="E33" s="126"/>
      <c r="F33" s="126"/>
      <c r="G33" s="126"/>
      <c r="H33" s="126"/>
      <c r="I33" s="126"/>
      <c r="J33" s="126"/>
      <c r="K33" s="126"/>
      <c r="L33" s="126"/>
      <c r="M33" s="126"/>
      <c r="N33" s="126"/>
      <c r="O33" s="126"/>
      <c r="P33" s="126"/>
      <c r="Q33" s="57"/>
      <c r="R33" s="57"/>
      <c r="S33" s="125">
        <v>1902</v>
      </c>
      <c r="T33" s="68">
        <v>8524.5458369804037</v>
      </c>
      <c r="U33" s="68">
        <v>71556.106604558852</v>
      </c>
      <c r="V33" s="68">
        <v>128675.02235791567</v>
      </c>
      <c r="W33" s="68">
        <v>440221.41150654573</v>
      </c>
      <c r="X33" s="68">
        <v>710626.41098539822</v>
      </c>
      <c r="Y33" s="68">
        <v>1970616.312880666</v>
      </c>
      <c r="Z33" s="68">
        <v>6635051.2704706015</v>
      </c>
      <c r="AA33" s="68">
        <f t="shared" si="12"/>
        <v>14437.190851202049</v>
      </c>
      <c r="AB33" s="68">
        <f t="shared" si="13"/>
        <v>50788.425070758152</v>
      </c>
      <c r="AC33" s="68">
        <f t="shared" si="14"/>
        <v>169816.41202769327</v>
      </c>
      <c r="AD33" s="68">
        <f t="shared" si="15"/>
        <v>395628.93551158125</v>
      </c>
      <c r="AE33" s="68">
        <f t="shared" si="16"/>
        <v>1452345.7620373396</v>
      </c>
      <c r="AF33" s="68">
        <f t="shared" si="17"/>
        <v>6635051.2704706015</v>
      </c>
      <c r="AG33" s="126"/>
    </row>
    <row r="34" spans="1:33" s="82" customFormat="1" ht="7.9" customHeight="1">
      <c r="A34" s="70">
        <v>1</v>
      </c>
      <c r="B34" s="69">
        <f>B42-B35-0.1*B42</f>
        <v>221910.92559999999</v>
      </c>
      <c r="C34" s="69">
        <f>B34*D34/1000</f>
        <v>66303.870967741925</v>
      </c>
      <c r="D34" s="67">
        <f>$B$49*1000*SUM(C35:C41)/SUM(B35:B41)</f>
        <v>298.78596913815915</v>
      </c>
      <c r="E34" s="126"/>
      <c r="F34" s="126"/>
      <c r="G34" s="126"/>
      <c r="H34" s="126"/>
      <c r="I34" s="126"/>
      <c r="J34" s="126"/>
      <c r="K34" s="126"/>
      <c r="L34" s="126"/>
      <c r="M34" s="126"/>
      <c r="N34" s="126"/>
      <c r="O34" s="126"/>
      <c r="P34" s="126"/>
      <c r="Q34" s="57"/>
      <c r="R34" s="57"/>
      <c r="S34" s="125">
        <v>1913</v>
      </c>
      <c r="T34" s="68">
        <v>10036.984540403619</v>
      </c>
      <c r="U34" s="68">
        <v>86593.571298360155</v>
      </c>
      <c r="V34" s="68">
        <v>156982.6025896369</v>
      </c>
      <c r="W34" s="68">
        <v>551092.28656882059</v>
      </c>
      <c r="X34" s="68">
        <v>901134.80175362853</v>
      </c>
      <c r="Y34" s="68">
        <v>2612762.5619288166</v>
      </c>
      <c r="Z34" s="68">
        <v>10351818.276107125</v>
      </c>
      <c r="AA34" s="68">
        <f t="shared" si="12"/>
        <v>16204.540007083397</v>
      </c>
      <c r="AB34" s="68">
        <f t="shared" si="13"/>
        <v>58455.181594840979</v>
      </c>
      <c r="AC34" s="68">
        <f t="shared" si="14"/>
        <v>201049.77138401251</v>
      </c>
      <c r="AD34" s="68">
        <f t="shared" si="15"/>
        <v>473227.86170983163</v>
      </c>
      <c r="AE34" s="68">
        <f t="shared" si="16"/>
        <v>1752867.482575671</v>
      </c>
      <c r="AF34" s="68">
        <f t="shared" si="17"/>
        <v>10351818.276107125</v>
      </c>
      <c r="AG34" s="126"/>
    </row>
    <row r="35" spans="1:33" s="82" customFormat="1" ht="7.9" customHeight="1">
      <c r="A35" s="178">
        <f>1.5*D34</f>
        <v>448.17895370723875</v>
      </c>
      <c r="B35" s="179">
        <f>'TC1'!$C$95*1000-B36-B37-B38-B39-B40-B41</f>
        <v>303667.58240000001</v>
      </c>
      <c r="C35" s="69">
        <f>B42*$T$32/1000-SUM(C36:C41)</f>
        <v>870530.99763319455</v>
      </c>
      <c r="D35" s="180">
        <f>1000*C35/B35</f>
        <v>2866.7235098098326</v>
      </c>
      <c r="E35" s="126"/>
      <c r="F35" s="126"/>
      <c r="G35" s="126"/>
      <c r="H35" s="126"/>
      <c r="I35" s="126"/>
      <c r="J35" s="126"/>
      <c r="K35" s="126"/>
      <c r="L35" s="126"/>
      <c r="M35" s="126"/>
      <c r="N35" s="126"/>
      <c r="O35" s="126"/>
      <c r="P35" s="126"/>
      <c r="Q35" s="57"/>
      <c r="R35" s="57"/>
      <c r="S35" s="125">
        <v>1929</v>
      </c>
      <c r="T35" s="68">
        <v>25757.652102749598</v>
      </c>
      <c r="U35" s="68">
        <v>211231.14570458728</v>
      </c>
      <c r="V35" s="68">
        <v>370556.43130046985</v>
      </c>
      <c r="W35" s="68">
        <v>1294142.4456069546</v>
      </c>
      <c r="X35" s="68">
        <v>2147872.1825038758</v>
      </c>
      <c r="Y35" s="68">
        <v>6369603.5973038319</v>
      </c>
      <c r="Z35" s="68">
        <v>27275956.985672757</v>
      </c>
      <c r="AA35" s="68">
        <f t="shared" si="12"/>
        <v>51905.860108704677</v>
      </c>
      <c r="AB35" s="68">
        <f t="shared" si="13"/>
        <v>139659.92772384867</v>
      </c>
      <c r="AC35" s="68">
        <f t="shared" si="14"/>
        <v>440412.70871003345</v>
      </c>
      <c r="AD35" s="68">
        <f t="shared" si="15"/>
        <v>1092439.3288038867</v>
      </c>
      <c r="AE35" s="68">
        <f t="shared" si="16"/>
        <v>4046675.4430406177</v>
      </c>
      <c r="AF35" s="68">
        <f t="shared" si="17"/>
        <v>27275956.985672757</v>
      </c>
      <c r="AG35" s="126"/>
    </row>
    <row r="36" spans="1:33" s="82" customFormat="1" ht="7.9" customHeight="1">
      <c r="A36" s="70">
        <v>9433</v>
      </c>
      <c r="B36" s="69">
        <f>0.1*B42-B37-B38-B39-B40-B41</f>
        <v>29198.806000000004</v>
      </c>
      <c r="C36" s="69">
        <f>B36*D36/1000</f>
        <v>362666.68980360008</v>
      </c>
      <c r="D36" s="67">
        <v>12420.6</v>
      </c>
      <c r="E36" s="126"/>
      <c r="F36" s="126"/>
      <c r="G36" s="126"/>
      <c r="H36" s="126"/>
      <c r="I36" s="126"/>
      <c r="J36" s="126"/>
      <c r="K36" s="126"/>
      <c r="L36" s="126"/>
      <c r="M36" s="126"/>
      <c r="N36" s="126"/>
      <c r="O36" s="126"/>
      <c r="P36" s="126"/>
      <c r="Q36" s="57"/>
      <c r="R36" s="57"/>
      <c r="S36" s="125">
        <v>1938</v>
      </c>
      <c r="T36" s="68">
        <v>29936.905897162105</v>
      </c>
      <c r="U36" s="68">
        <v>232378.57643829327</v>
      </c>
      <c r="V36" s="68">
        <v>390730.96547834808</v>
      </c>
      <c r="W36" s="68">
        <v>1257821.4619315097</v>
      </c>
      <c r="X36" s="68">
        <v>2040935.8202238767</v>
      </c>
      <c r="Y36" s="68">
        <v>5969783.9547168417</v>
      </c>
      <c r="Z36" s="68">
        <v>28702172.281997841</v>
      </c>
      <c r="AA36" s="68">
        <f t="shared" si="12"/>
        <v>74026.187398238486</v>
      </c>
      <c r="AB36" s="68">
        <f t="shared" si="13"/>
        <v>173958.34136505768</v>
      </c>
      <c r="AC36" s="68">
        <f t="shared" si="14"/>
        <v>474707.10363914259</v>
      </c>
      <c r="AD36" s="68">
        <f t="shared" si="15"/>
        <v>1058723.7866006356</v>
      </c>
      <c r="AE36" s="68">
        <f t="shared" si="16"/>
        <v>3443963.0294633973</v>
      </c>
      <c r="AF36" s="68">
        <f t="shared" si="17"/>
        <v>28702172.281997841</v>
      </c>
      <c r="AG36" s="126"/>
    </row>
    <row r="37" spans="1:33" s="82" customFormat="1" ht="7.9" customHeight="1">
      <c r="A37" s="70">
        <v>16902</v>
      </c>
      <c r="B37" s="69">
        <f>0.05*B42-B38-B39-B40-B41</f>
        <v>23359.0448</v>
      </c>
      <c r="C37" s="69">
        <f t="shared" ref="C37:C41" si="22">B37*D37/1000</f>
        <v>1541248.4631398402</v>
      </c>
      <c r="D37" s="67">
        <v>65980.800000000003</v>
      </c>
      <c r="E37" s="126"/>
      <c r="F37" s="126"/>
      <c r="G37" s="126"/>
      <c r="H37" s="126"/>
      <c r="I37" s="126"/>
      <c r="J37" s="126"/>
      <c r="K37" s="126"/>
      <c r="L37" s="126"/>
      <c r="M37" s="126"/>
      <c r="N37" s="126"/>
      <c r="O37" s="126"/>
      <c r="P37" s="126"/>
      <c r="Q37" s="57"/>
      <c r="R37" s="57"/>
      <c r="S37" s="125">
        <v>1947</v>
      </c>
      <c r="T37" s="68">
        <v>153793.44465058751</v>
      </c>
      <c r="U37" s="68">
        <v>1074400.9893075123</v>
      </c>
      <c r="V37" s="68">
        <v>1703206.1264495426</v>
      </c>
      <c r="W37" s="68">
        <v>4602018.1613311889</v>
      </c>
      <c r="X37" s="68">
        <v>7024176.5009372681</v>
      </c>
      <c r="Y37" s="68">
        <v>16892199.682490326</v>
      </c>
      <c r="Z37" s="68">
        <v>50325549.56457343</v>
      </c>
      <c r="AA37" s="68">
        <f t="shared" si="12"/>
        <v>445595.85216548218</v>
      </c>
      <c r="AB37" s="68">
        <f t="shared" si="13"/>
        <v>978503.1177291309</v>
      </c>
      <c r="AC37" s="68">
        <f t="shared" si="14"/>
        <v>2179859.8217251091</v>
      </c>
      <c r="AD37" s="68">
        <f t="shared" si="15"/>
        <v>4557170.7055490036</v>
      </c>
      <c r="AE37" s="68">
        <f t="shared" si="16"/>
        <v>13177383.028925534</v>
      </c>
      <c r="AF37" s="68">
        <f t="shared" si="17"/>
        <v>50325549.56457343</v>
      </c>
      <c r="AG37" s="126"/>
    </row>
    <row r="38" spans="1:33" s="82" customFormat="1" ht="7.9" customHeight="1">
      <c r="A38" s="70">
        <v>139599</v>
      </c>
      <c r="B38" s="69">
        <f>0.01*B42-B39-B40-B41</f>
        <v>2919.8806</v>
      </c>
      <c r="C38" s="69">
        <f t="shared" si="22"/>
        <v>555405.08832900005</v>
      </c>
      <c r="D38" s="67">
        <v>190215</v>
      </c>
      <c r="E38" s="126"/>
      <c r="F38" s="126"/>
      <c r="G38" s="126"/>
      <c r="H38" s="126"/>
      <c r="I38" s="126"/>
      <c r="J38" s="126"/>
      <c r="K38" s="126"/>
      <c r="L38" s="126"/>
      <c r="M38" s="126"/>
      <c r="N38" s="126"/>
      <c r="O38" s="126"/>
      <c r="P38" s="126"/>
      <c r="Q38" s="57"/>
      <c r="R38" s="57"/>
      <c r="S38" s="125">
        <v>1956</v>
      </c>
      <c r="T38" s="68">
        <v>693705.55649877014</v>
      </c>
      <c r="U38" s="68">
        <v>4816757.9476665379</v>
      </c>
      <c r="V38" s="68">
        <v>7805312.8285694681</v>
      </c>
      <c r="W38" s="68">
        <v>21072257.464087807</v>
      </c>
      <c r="X38" s="68">
        <v>31425064.60305512</v>
      </c>
      <c r="Y38" s="68">
        <v>76235340.524684116</v>
      </c>
      <c r="Z38" s="68">
        <v>227396982.65374029</v>
      </c>
      <c r="AA38" s="68">
        <f t="shared" si="12"/>
        <v>1828203.0667636066</v>
      </c>
      <c r="AB38" s="68">
        <f t="shared" si="13"/>
        <v>4488576.6696898844</v>
      </c>
      <c r="AC38" s="68">
        <f t="shared" si="14"/>
        <v>10719450.325120497</v>
      </c>
      <c r="AD38" s="68">
        <f t="shared" si="15"/>
        <v>20222495.62264787</v>
      </c>
      <c r="AE38" s="68">
        <f t="shared" si="16"/>
        <v>59439602.510344543</v>
      </c>
      <c r="AF38" s="68">
        <f t="shared" si="17"/>
        <v>227396982.65374029</v>
      </c>
      <c r="AG38" s="126"/>
    </row>
    <row r="39" spans="1:33" s="82" customFormat="1" ht="7.9" customHeight="1">
      <c r="A39" s="70">
        <v>256000</v>
      </c>
      <c r="B39" s="69">
        <f>0.005*B42-B40-B41</f>
        <v>2335.9044799999997</v>
      </c>
      <c r="C39" s="69">
        <f t="shared" si="22"/>
        <v>1037935.7966432001</v>
      </c>
      <c r="D39" s="67">
        <v>444340.00000000006</v>
      </c>
      <c r="E39" s="126"/>
      <c r="F39" s="126"/>
      <c r="G39" s="126"/>
      <c r="H39" s="126"/>
      <c r="I39" s="126"/>
      <c r="J39" s="126"/>
      <c r="K39" s="126"/>
      <c r="L39" s="126"/>
      <c r="M39" s="126"/>
      <c r="N39" s="126"/>
      <c r="O39" s="126"/>
      <c r="P39" s="126"/>
      <c r="Q39" s="57"/>
      <c r="R39" s="57"/>
      <c r="S39" s="125">
        <v>1994</v>
      </c>
      <c r="T39" s="68">
        <v>343937.94125525205</v>
      </c>
      <c r="U39" s="68">
        <v>2096719.9577966623</v>
      </c>
      <c r="V39" s="68">
        <v>3067093.6513503552</v>
      </c>
      <c r="W39" s="68">
        <v>7319246.7024685079</v>
      </c>
      <c r="X39" s="68">
        <v>10258098.873536052</v>
      </c>
      <c r="Y39" s="68">
        <v>21713287.187025119</v>
      </c>
      <c r="Z39" s="68">
        <v>59185957.726255074</v>
      </c>
      <c r="AA39" s="68">
        <f t="shared" si="12"/>
        <v>1126346.2642429695</v>
      </c>
      <c r="AB39" s="68">
        <f t="shared" si="13"/>
        <v>2004055.388570817</v>
      </c>
      <c r="AC39" s="68">
        <f t="shared" si="14"/>
        <v>4380394.5314009655</v>
      </c>
      <c r="AD39" s="68">
        <f t="shared" si="15"/>
        <v>7394301.7951637851</v>
      </c>
      <c r="AE39" s="68">
        <f t="shared" si="16"/>
        <v>17549657.127110679</v>
      </c>
      <c r="AF39" s="68">
        <f t="shared" si="17"/>
        <v>59185957.726255074</v>
      </c>
      <c r="AG39" s="126"/>
    </row>
    <row r="40" spans="1:33" s="82" customFormat="1" ht="7.9" customHeight="1">
      <c r="A40" s="70">
        <v>768647</v>
      </c>
      <c r="B40" s="69">
        <f>0.001*B42-B41</f>
        <v>525.57850800000006</v>
      </c>
      <c r="C40" s="69">
        <f t="shared" si="22"/>
        <v>702578.56654606923</v>
      </c>
      <c r="D40" s="67">
        <v>1336771.8729968867</v>
      </c>
      <c r="E40" s="126"/>
      <c r="F40" s="126"/>
      <c r="G40" s="126"/>
      <c r="H40" s="126"/>
      <c r="I40" s="126"/>
      <c r="J40" s="126"/>
      <c r="K40" s="126"/>
      <c r="L40" s="126"/>
      <c r="M40" s="126"/>
      <c r="N40" s="126"/>
      <c r="O40" s="126"/>
      <c r="P40" s="126"/>
      <c r="Q40" s="57"/>
      <c r="R40" s="57"/>
      <c r="S40" s="125"/>
      <c r="T40" s="125" t="s">
        <v>167</v>
      </c>
      <c r="U40" s="125"/>
      <c r="V40" s="125"/>
      <c r="W40" s="125"/>
      <c r="X40" s="125"/>
      <c r="Y40" s="125"/>
      <c r="Z40" s="125"/>
      <c r="AA40" s="126"/>
      <c r="AB40" s="126"/>
      <c r="AC40" s="126"/>
      <c r="AD40" s="126"/>
      <c r="AE40" s="126"/>
      <c r="AF40" s="126"/>
      <c r="AG40" s="126"/>
    </row>
    <row r="41" spans="1:33" s="82" customFormat="1" ht="7.9" customHeight="1">
      <c r="A41" s="70">
        <v>2422201.4703105944</v>
      </c>
      <c r="B41" s="69">
        <f>0.0001*B42</f>
        <v>58.397612000000002</v>
      </c>
      <c r="C41" s="69">
        <f t="shared" si="22"/>
        <v>338634.39790509426</v>
      </c>
      <c r="D41" s="67">
        <v>5798771.3248461988</v>
      </c>
      <c r="E41" s="126"/>
      <c r="F41" s="126"/>
      <c r="G41" s="126"/>
      <c r="H41" s="126"/>
      <c r="I41" s="126"/>
      <c r="J41" s="126"/>
      <c r="K41" s="126"/>
      <c r="L41" s="126"/>
      <c r="M41" s="126"/>
      <c r="N41" s="126"/>
      <c r="O41" s="126"/>
      <c r="P41" s="126"/>
      <c r="Q41" s="57"/>
      <c r="R41" s="57"/>
      <c r="S41" s="125"/>
      <c r="T41" s="125" t="s">
        <v>162</v>
      </c>
      <c r="U41" s="125" t="s">
        <v>79</v>
      </c>
      <c r="V41" s="125" t="s">
        <v>163</v>
      </c>
      <c r="W41" s="125" t="s">
        <v>80</v>
      </c>
      <c r="X41" s="125" t="s">
        <v>164</v>
      </c>
      <c r="Y41" s="125" t="s">
        <v>165</v>
      </c>
      <c r="Z41" s="125" t="s">
        <v>166</v>
      </c>
      <c r="AA41" s="126"/>
      <c r="AB41" s="126"/>
      <c r="AC41" s="126"/>
      <c r="AD41" s="126"/>
      <c r="AE41" s="126"/>
      <c r="AF41" s="126"/>
      <c r="AG41" s="126"/>
    </row>
    <row r="42" spans="1:33" s="82" customFormat="1" ht="7.9" customHeight="1" thickBot="1">
      <c r="A42" s="66" t="s">
        <v>4</v>
      </c>
      <c r="B42" s="65">
        <v>583976.12</v>
      </c>
      <c r="C42" s="65">
        <f>SUM(C34:C41)</f>
        <v>5475303.8709677402</v>
      </c>
      <c r="D42" s="64">
        <f t="shared" ref="D42" si="23">1000*C42/B42</f>
        <v>9375.9037115554311</v>
      </c>
      <c r="E42" s="126"/>
      <c r="F42" s="126"/>
      <c r="G42" s="126"/>
      <c r="H42" s="126"/>
      <c r="I42" s="126"/>
      <c r="J42" s="126"/>
      <c r="K42" s="126"/>
      <c r="L42" s="126"/>
      <c r="M42" s="126"/>
      <c r="N42" s="126"/>
      <c r="O42" s="126"/>
      <c r="P42" s="126"/>
      <c r="Q42" s="57"/>
      <c r="R42" s="57"/>
      <c r="S42" s="125">
        <v>1807</v>
      </c>
      <c r="T42" s="177">
        <v>100</v>
      </c>
      <c r="U42" s="177">
        <v>79.087902660264362</v>
      </c>
      <c r="V42" s="177">
        <v>70.150505225402583</v>
      </c>
      <c r="W42" s="177">
        <v>43.422048862499885</v>
      </c>
      <c r="X42" s="177">
        <v>33.338494730494048</v>
      </c>
      <c r="Y42" s="177">
        <v>16.325782278722752</v>
      </c>
      <c r="Z42" s="177">
        <v>5.0495175998319413</v>
      </c>
      <c r="AA42" s="126"/>
      <c r="AB42" s="126"/>
      <c r="AC42" s="126"/>
      <c r="AD42" s="126"/>
      <c r="AE42" s="126"/>
      <c r="AF42" s="126"/>
      <c r="AG42" s="126"/>
    </row>
    <row r="43" spans="1:33" ht="7.9" customHeight="1" thickTop="1" thickBot="1">
      <c r="A43" s="126"/>
      <c r="B43" s="126"/>
      <c r="C43" s="126"/>
      <c r="D43" s="126"/>
      <c r="E43" s="126"/>
      <c r="F43" s="126"/>
      <c r="G43" s="126"/>
      <c r="H43" s="126"/>
      <c r="I43" s="126"/>
      <c r="J43" s="126"/>
      <c r="K43" s="126"/>
      <c r="L43" s="126"/>
      <c r="M43" s="126"/>
      <c r="N43" s="126"/>
      <c r="O43" s="126"/>
      <c r="P43" s="126"/>
      <c r="S43" s="125">
        <v>1817</v>
      </c>
      <c r="T43" s="177">
        <v>100</v>
      </c>
      <c r="U43" s="177">
        <v>81.033944141539976</v>
      </c>
      <c r="V43" s="177">
        <v>71.876632591398135</v>
      </c>
      <c r="W43" s="177">
        <v>44.490494294052041</v>
      </c>
      <c r="X43" s="177">
        <v>35.385248637811443</v>
      </c>
      <c r="Y43" s="177">
        <v>18.075014147958935</v>
      </c>
      <c r="Z43" s="177">
        <v>3.9788249126762056</v>
      </c>
      <c r="AA43" s="126"/>
      <c r="AB43" s="126"/>
      <c r="AC43" s="126"/>
      <c r="AD43" s="126"/>
      <c r="AE43" s="126"/>
      <c r="AF43" s="126"/>
      <c r="AG43" s="126"/>
    </row>
    <row r="44" spans="1:33" ht="7.9" customHeight="1" thickTop="1">
      <c r="A44" s="492" t="s">
        <v>384</v>
      </c>
      <c r="B44" s="493"/>
      <c r="C44" s="493"/>
      <c r="D44" s="493"/>
      <c r="E44" s="493"/>
      <c r="F44" s="493"/>
      <c r="G44" s="493"/>
      <c r="H44" s="493"/>
      <c r="I44" s="493"/>
      <c r="J44" s="493"/>
      <c r="K44" s="493"/>
      <c r="L44" s="493"/>
      <c r="M44" s="493"/>
      <c r="N44" s="493"/>
      <c r="O44" s="493"/>
      <c r="P44" s="494"/>
      <c r="S44" s="125">
        <v>1827</v>
      </c>
      <c r="T44" s="177">
        <v>100</v>
      </c>
      <c r="U44" s="177">
        <v>82.39713208131073</v>
      </c>
      <c r="V44" s="177">
        <v>73.085772288816614</v>
      </c>
      <c r="W44" s="177">
        <v>45.238932567649549</v>
      </c>
      <c r="X44" s="177">
        <v>34.885692387264527</v>
      </c>
      <c r="Y44" s="177">
        <v>16.30886739124314</v>
      </c>
      <c r="Z44" s="177">
        <v>4.0994566242805695</v>
      </c>
      <c r="AA44" s="126"/>
      <c r="AB44" s="126"/>
      <c r="AC44" s="126"/>
      <c r="AD44" s="126"/>
      <c r="AE44" s="126"/>
      <c r="AF44" s="126"/>
      <c r="AG44" s="126"/>
    </row>
    <row r="45" spans="1:33" ht="7.9" customHeight="1">
      <c r="A45" s="495"/>
      <c r="B45" s="496"/>
      <c r="C45" s="496"/>
      <c r="D45" s="496"/>
      <c r="E45" s="496"/>
      <c r="F45" s="496"/>
      <c r="G45" s="496"/>
      <c r="H45" s="496"/>
      <c r="I45" s="496"/>
      <c r="J45" s="496"/>
      <c r="K45" s="496"/>
      <c r="L45" s="496"/>
      <c r="M45" s="496"/>
      <c r="N45" s="496"/>
      <c r="O45" s="496"/>
      <c r="P45" s="497"/>
      <c r="S45" s="125">
        <v>1837</v>
      </c>
      <c r="T45" s="177">
        <v>100</v>
      </c>
      <c r="U45" s="177">
        <v>79.618301676408805</v>
      </c>
      <c r="V45" s="177">
        <v>71.220067489023663</v>
      </c>
      <c r="W45" s="177">
        <v>43.766803201660167</v>
      </c>
      <c r="X45" s="177">
        <v>33.250618623014034</v>
      </c>
      <c r="Y45" s="177">
        <v>14.749861693386787</v>
      </c>
      <c r="Z45" s="177">
        <v>2.8417070572990193</v>
      </c>
      <c r="AA45" s="126"/>
      <c r="AB45" s="126"/>
      <c r="AC45" s="126"/>
      <c r="AD45" s="126"/>
      <c r="AE45" s="126"/>
      <c r="AF45" s="126"/>
      <c r="AG45" s="126"/>
    </row>
    <row r="46" spans="1:33" ht="7.9" customHeight="1">
      <c r="A46" s="495"/>
      <c r="B46" s="496"/>
      <c r="C46" s="496"/>
      <c r="D46" s="496"/>
      <c r="E46" s="496"/>
      <c r="F46" s="496"/>
      <c r="G46" s="496"/>
      <c r="H46" s="496"/>
      <c r="I46" s="496"/>
      <c r="J46" s="496"/>
      <c r="K46" s="496"/>
      <c r="L46" s="496"/>
      <c r="M46" s="496"/>
      <c r="N46" s="496"/>
      <c r="O46" s="496"/>
      <c r="P46" s="497"/>
      <c r="S46" s="125">
        <v>1847</v>
      </c>
      <c r="T46" s="177">
        <v>100</v>
      </c>
      <c r="U46" s="177">
        <v>81.623195840304945</v>
      </c>
      <c r="V46" s="177">
        <v>72.447686437932688</v>
      </c>
      <c r="W46" s="177">
        <v>47.876351925742895</v>
      </c>
      <c r="X46" s="177">
        <v>37.402925011544156</v>
      </c>
      <c r="Y46" s="177">
        <v>18.432148432324514</v>
      </c>
      <c r="Z46" s="177">
        <v>6.4872525985149974</v>
      </c>
      <c r="AA46" s="126"/>
      <c r="AB46" s="126"/>
      <c r="AC46" s="126"/>
      <c r="AD46" s="126"/>
      <c r="AE46" s="126"/>
      <c r="AF46" s="126"/>
      <c r="AG46" s="126"/>
    </row>
    <row r="47" spans="1:33" ht="7.9" customHeight="1" thickBot="1">
      <c r="A47" s="498"/>
      <c r="B47" s="499"/>
      <c r="C47" s="499"/>
      <c r="D47" s="499"/>
      <c r="E47" s="499"/>
      <c r="F47" s="499"/>
      <c r="G47" s="499"/>
      <c r="H47" s="499"/>
      <c r="I47" s="499"/>
      <c r="J47" s="499"/>
      <c r="K47" s="499"/>
      <c r="L47" s="499"/>
      <c r="M47" s="499"/>
      <c r="N47" s="499"/>
      <c r="O47" s="499"/>
      <c r="P47" s="500"/>
      <c r="S47" s="125">
        <v>1857</v>
      </c>
      <c r="T47" s="177">
        <v>100</v>
      </c>
      <c r="U47" s="177">
        <v>82.881373070538672</v>
      </c>
      <c r="V47" s="177">
        <v>74.486383495957682</v>
      </c>
      <c r="W47" s="177">
        <v>49.519386893720807</v>
      </c>
      <c r="X47" s="177">
        <v>38.101153577733157</v>
      </c>
      <c r="Y47" s="177">
        <v>17.427807422052652</v>
      </c>
      <c r="Z47" s="177">
        <v>3.2785889079644206</v>
      </c>
      <c r="AA47" s="126"/>
      <c r="AB47" s="126"/>
      <c r="AC47" s="126"/>
      <c r="AD47" s="126"/>
      <c r="AE47" s="126"/>
      <c r="AF47" s="126"/>
      <c r="AG47" s="126"/>
    </row>
    <row r="48" spans="1:33" ht="7.9" customHeight="1" thickTop="1" thickBot="1">
      <c r="S48" s="125">
        <v>1867</v>
      </c>
      <c r="T48" s="177">
        <v>100</v>
      </c>
      <c r="U48" s="177">
        <v>81.001631467040582</v>
      </c>
      <c r="V48" s="177">
        <v>72.662894147360419</v>
      </c>
      <c r="W48" s="177">
        <v>47.957930432263495</v>
      </c>
      <c r="X48" s="177">
        <v>37.122130360527962</v>
      </c>
      <c r="Y48" s="177">
        <v>17.428446345722861</v>
      </c>
      <c r="Z48" s="177">
        <v>4.350263513673581</v>
      </c>
      <c r="AA48" s="126"/>
      <c r="AB48" s="126"/>
      <c r="AC48" s="126"/>
      <c r="AD48" s="126"/>
      <c r="AE48" s="126"/>
      <c r="AF48" s="126"/>
      <c r="AG48" s="126"/>
    </row>
    <row r="49" spans="1:33" ht="7.9" customHeight="1" thickTop="1" thickBot="1">
      <c r="A49" s="56" t="s">
        <v>89</v>
      </c>
      <c r="B49" s="55">
        <v>0.02</v>
      </c>
      <c r="S49" s="125">
        <v>1877</v>
      </c>
      <c r="T49" s="177">
        <v>100</v>
      </c>
      <c r="U49" s="177">
        <v>83.803208176090052</v>
      </c>
      <c r="V49" s="177">
        <v>76.013813716423542</v>
      </c>
      <c r="W49" s="177">
        <v>47.149732170718252</v>
      </c>
      <c r="X49" s="177">
        <v>37.672089219388823</v>
      </c>
      <c r="Y49" s="177">
        <v>20.136975791632874</v>
      </c>
      <c r="Z49" s="177">
        <v>9.1102700863465316</v>
      </c>
      <c r="AA49" s="126"/>
      <c r="AB49" s="126"/>
      <c r="AC49" s="126"/>
      <c r="AD49" s="126"/>
      <c r="AE49" s="126"/>
      <c r="AF49" s="126"/>
      <c r="AG49" s="126"/>
    </row>
    <row r="50" spans="1:33" ht="7.9" customHeight="1" thickTop="1">
      <c r="S50" s="125">
        <v>1887</v>
      </c>
      <c r="T50" s="177">
        <v>100</v>
      </c>
      <c r="U50" s="177">
        <v>83.905879134161665</v>
      </c>
      <c r="V50" s="177">
        <v>77.201004114683016</v>
      </c>
      <c r="W50" s="177">
        <v>48.706856154989168</v>
      </c>
      <c r="X50" s="177">
        <v>38.438690351162208</v>
      </c>
      <c r="Y50" s="177">
        <v>19.249638832522905</v>
      </c>
      <c r="Z50" s="177">
        <v>6.2605730801459476</v>
      </c>
      <c r="AA50" s="126"/>
      <c r="AB50" s="126"/>
      <c r="AC50" s="126"/>
      <c r="AD50" s="126"/>
      <c r="AE50" s="126"/>
      <c r="AF50" s="126"/>
      <c r="AG50" s="126"/>
    </row>
    <row r="51" spans="1:33" ht="7.9" customHeight="1">
      <c r="S51" s="125">
        <v>1902</v>
      </c>
      <c r="T51" s="177">
        <v>100</v>
      </c>
      <c r="U51" s="177">
        <v>83.941253848551924</v>
      </c>
      <c r="V51" s="177">
        <v>75.47324210499842</v>
      </c>
      <c r="W51" s="177">
        <v>51.64162641918324</v>
      </c>
      <c r="X51" s="177">
        <v>41.681188920506699</v>
      </c>
      <c r="Y51" s="177">
        <v>23.116965414531752</v>
      </c>
      <c r="Z51" s="177">
        <v>7.7834660020091988</v>
      </c>
      <c r="AA51" s="126"/>
      <c r="AB51" s="126"/>
      <c r="AC51" s="126"/>
      <c r="AD51" s="126"/>
      <c r="AE51" s="126"/>
      <c r="AF51" s="126"/>
      <c r="AG51" s="126"/>
    </row>
    <row r="52" spans="1:33" ht="7.9" customHeight="1">
      <c r="S52" s="125">
        <v>1913</v>
      </c>
      <c r="T52" s="177">
        <v>100</v>
      </c>
      <c r="U52" s="177">
        <v>86.274489065694979</v>
      </c>
      <c r="V52" s="177">
        <v>78.202074516358749</v>
      </c>
      <c r="W52" s="177">
        <v>54.906160744834565</v>
      </c>
      <c r="X52" s="177">
        <v>44.890713845684125</v>
      </c>
      <c r="Y52" s="177">
        <v>26.031349868192081</v>
      </c>
      <c r="Z52" s="177">
        <v>10.313673628205914</v>
      </c>
      <c r="AA52" s="126"/>
      <c r="AB52" s="126"/>
      <c r="AC52" s="126"/>
      <c r="AD52" s="126"/>
      <c r="AE52" s="126"/>
      <c r="AF52" s="126"/>
      <c r="AG52" s="126"/>
    </row>
    <row r="53" spans="1:33" ht="7.9" customHeight="1">
      <c r="S53" s="125">
        <v>1929</v>
      </c>
      <c r="T53" s="177">
        <v>100</v>
      </c>
      <c r="U53" s="177">
        <v>82.007142911150126</v>
      </c>
      <c r="V53" s="177">
        <v>71.931329342885533</v>
      </c>
      <c r="W53" s="177">
        <v>50.243028380246137</v>
      </c>
      <c r="X53" s="177">
        <v>41.693865844911251</v>
      </c>
      <c r="Y53" s="177">
        <v>24.728975963705501</v>
      </c>
      <c r="Z53" s="177">
        <v>10.589457795635449</v>
      </c>
      <c r="AA53" s="126"/>
      <c r="AB53" s="126"/>
      <c r="AC53" s="126"/>
      <c r="AD53" s="126"/>
      <c r="AE53" s="126"/>
      <c r="AF53" s="126"/>
      <c r="AG53" s="126"/>
    </row>
    <row r="54" spans="1:33" ht="12" customHeight="1">
      <c r="S54" s="125">
        <v>1938</v>
      </c>
      <c r="T54" s="177">
        <v>100</v>
      </c>
      <c r="U54" s="177">
        <v>77.6227767948196</v>
      </c>
      <c r="V54" s="177">
        <v>65.259076342186006</v>
      </c>
      <c r="W54" s="177">
        <v>42.015746926296281</v>
      </c>
      <c r="X54" s="177">
        <v>34.087287230597688</v>
      </c>
      <c r="Y54" s="177">
        <v>19.941218959714714</v>
      </c>
      <c r="Z54" s="177">
        <v>9.5875546994048868</v>
      </c>
      <c r="AA54" s="126"/>
      <c r="AB54" s="126"/>
      <c r="AC54" s="126"/>
      <c r="AD54" s="126"/>
      <c r="AE54" s="126"/>
      <c r="AF54" s="126"/>
      <c r="AG54" s="126"/>
    </row>
    <row r="55" spans="1:33" ht="7.9" customHeight="1">
      <c r="S55" s="125">
        <v>1947</v>
      </c>
      <c r="T55" s="177">
        <v>100</v>
      </c>
      <c r="U55" s="177">
        <v>69.859999023268387</v>
      </c>
      <c r="V55" s="177">
        <v>55.373170498884328</v>
      </c>
      <c r="W55" s="177">
        <v>29.923370087631422</v>
      </c>
      <c r="X55" s="177">
        <v>22.836397601002805</v>
      </c>
      <c r="Y55" s="177">
        <v>10.98369291413475</v>
      </c>
      <c r="Z55" s="177">
        <v>3.2722818374288347</v>
      </c>
      <c r="AA55" s="126"/>
      <c r="AB55" s="126"/>
      <c r="AC55" s="126"/>
      <c r="AD55" s="126"/>
      <c r="AE55" s="126"/>
      <c r="AF55" s="126"/>
      <c r="AG55" s="126"/>
    </row>
    <row r="56" spans="1:33" ht="7.9" customHeight="1">
      <c r="P56" s="126"/>
      <c r="S56" s="125">
        <v>1956</v>
      </c>
      <c r="T56" s="177">
        <v>100</v>
      </c>
      <c r="U56" s="177">
        <v>69.43519339786458</v>
      </c>
      <c r="V56" s="177">
        <v>56.258110919306922</v>
      </c>
      <c r="W56" s="177">
        <v>30.376371165948942</v>
      </c>
      <c r="X56" s="177">
        <v>22.650146239033933</v>
      </c>
      <c r="Y56" s="177">
        <v>10.989581935807843</v>
      </c>
      <c r="Z56" s="177">
        <v>3.2780043423818737</v>
      </c>
      <c r="AA56" s="126"/>
      <c r="AB56" s="126"/>
      <c r="AC56" s="126"/>
      <c r="AD56" s="126"/>
      <c r="AE56" s="126"/>
      <c r="AF56" s="126"/>
      <c r="AG56" s="126"/>
    </row>
    <row r="57" spans="1:33" ht="7.9" customHeight="1">
      <c r="P57" s="126"/>
      <c r="S57" s="125">
        <v>1994</v>
      </c>
      <c r="T57" s="177">
        <v>100</v>
      </c>
      <c r="U57" s="177">
        <v>60.96215934026862</v>
      </c>
      <c r="V57" s="177">
        <v>44.58789338792554</v>
      </c>
      <c r="W57" s="177">
        <v>21.2807190615721</v>
      </c>
      <c r="X57" s="177">
        <v>14.912717736370714</v>
      </c>
      <c r="Y57" s="177">
        <v>6.3131410008966409</v>
      </c>
      <c r="Z57" s="177">
        <v>1.7208324708302674</v>
      </c>
      <c r="AA57" s="126"/>
      <c r="AB57" s="126"/>
      <c r="AC57" s="126"/>
      <c r="AD57" s="126"/>
      <c r="AE57" s="126"/>
      <c r="AF57" s="126"/>
      <c r="AG57" s="126"/>
    </row>
    <row r="58" spans="1:33" ht="7.9" customHeight="1">
      <c r="P58" s="126"/>
      <c r="S58" s="125" t="s">
        <v>168</v>
      </c>
      <c r="T58" s="125"/>
      <c r="U58" s="125"/>
      <c r="V58" s="125"/>
      <c r="W58" s="125"/>
      <c r="X58" s="125"/>
      <c r="Y58" s="125"/>
      <c r="Z58" s="125"/>
      <c r="AA58" s="126"/>
      <c r="AB58" s="126"/>
      <c r="AC58" s="126"/>
      <c r="AD58" s="126"/>
      <c r="AE58" s="126"/>
      <c r="AF58" s="126"/>
      <c r="AG58" s="126"/>
    </row>
    <row r="59" spans="1:33" ht="7.9" customHeight="1">
      <c r="P59" s="126"/>
      <c r="S59" s="126"/>
      <c r="T59" s="126"/>
      <c r="U59" s="126"/>
      <c r="V59" s="126"/>
      <c r="W59" s="126"/>
      <c r="X59" s="126"/>
      <c r="Y59" s="126"/>
      <c r="Z59" s="126"/>
      <c r="AA59" s="126"/>
      <c r="AB59" s="126"/>
      <c r="AC59" s="126"/>
      <c r="AD59" s="126"/>
      <c r="AE59" s="126"/>
      <c r="AF59" s="126"/>
      <c r="AG59" s="126"/>
    </row>
    <row r="60" spans="1:33" ht="7.9" customHeight="1">
      <c r="P60" s="126"/>
      <c r="S60" s="126"/>
      <c r="T60" s="126"/>
      <c r="U60" s="126"/>
      <c r="V60" s="126"/>
      <c r="W60" s="126"/>
      <c r="X60" s="126"/>
      <c r="Y60" s="126"/>
      <c r="Z60" s="126"/>
      <c r="AA60" s="126"/>
      <c r="AB60" s="126"/>
      <c r="AC60" s="126"/>
      <c r="AD60" s="126"/>
      <c r="AE60" s="126"/>
      <c r="AF60" s="126"/>
      <c r="AG60" s="126"/>
    </row>
    <row r="61" spans="1:33" ht="7.9" customHeight="1">
      <c r="P61" s="126"/>
    </row>
    <row r="62" spans="1:33" ht="7.9" customHeight="1">
      <c r="P62" s="126"/>
    </row>
    <row r="63" spans="1:33" ht="7.9" customHeight="1">
      <c r="P63" s="126"/>
    </row>
    <row r="64" spans="1:33" ht="7.9" customHeight="1">
      <c r="P64" s="126"/>
    </row>
    <row r="65" spans="16:16" ht="7.9" customHeight="1">
      <c r="P65" s="126"/>
    </row>
    <row r="66" spans="16:16" ht="7.9" customHeight="1">
      <c r="P66" s="126"/>
    </row>
    <row r="67" spans="16:16" ht="7.9" customHeight="1">
      <c r="P67" s="126"/>
    </row>
    <row r="68" spans="16:16" ht="7.9" customHeight="1">
      <c r="P68" s="126"/>
    </row>
    <row r="69" spans="16:16" ht="7.9" customHeight="1">
      <c r="P69" s="126"/>
    </row>
    <row r="70" spans="16:16" ht="7.9" customHeight="1">
      <c r="P70" s="126"/>
    </row>
    <row r="71" spans="16:16" ht="7.9" customHeight="1">
      <c r="P71" s="126"/>
    </row>
    <row r="72" spans="16:16" ht="7.9" customHeight="1">
      <c r="P72" s="126"/>
    </row>
    <row r="73" spans="16:16" ht="7.9" customHeight="1">
      <c r="P73" s="126"/>
    </row>
    <row r="74" spans="16:16" ht="7.9" customHeight="1">
      <c r="P74" s="126"/>
    </row>
    <row r="75" spans="16:16" ht="7.9" customHeight="1">
      <c r="P75" s="126"/>
    </row>
    <row r="76" spans="16:16" ht="7.9" customHeight="1">
      <c r="P76" s="126"/>
    </row>
    <row r="77" spans="16:16" ht="7.9" customHeight="1">
      <c r="P77" s="126"/>
    </row>
    <row r="78" spans="16:16" ht="7.9" customHeight="1">
      <c r="P78" s="126"/>
    </row>
    <row r="79" spans="16:16" ht="7.9" customHeight="1">
      <c r="P79" s="126"/>
    </row>
    <row r="80" spans="16:16" ht="7.9" customHeight="1">
      <c r="P80" s="126"/>
    </row>
    <row r="81" spans="16:16" ht="7.9" customHeight="1">
      <c r="P81" s="126"/>
    </row>
    <row r="82" spans="16:16" ht="7.9" customHeight="1">
      <c r="P82" s="126"/>
    </row>
    <row r="83" spans="16:16" ht="7.9" customHeight="1">
      <c r="P83" s="126"/>
    </row>
    <row r="84" spans="16:16" ht="7.9" customHeight="1">
      <c r="P84" s="126"/>
    </row>
    <row r="85" spans="16:16" ht="7.9" customHeight="1">
      <c r="P85" s="126"/>
    </row>
    <row r="86" spans="16:16" ht="7.9" customHeight="1">
      <c r="P86" s="126"/>
    </row>
    <row r="87" spans="16:16" ht="7.9" customHeight="1">
      <c r="P87" s="126"/>
    </row>
    <row r="88" spans="16:16" ht="7.9" customHeight="1">
      <c r="P88" s="126"/>
    </row>
    <row r="89" spans="16:16" ht="7.9" customHeight="1">
      <c r="P89" s="126"/>
    </row>
    <row r="90" spans="16:16" ht="7.9" customHeight="1">
      <c r="P90" s="126"/>
    </row>
    <row r="91" spans="16:16" ht="7.9" customHeight="1">
      <c r="P91" s="126"/>
    </row>
    <row r="92" spans="16:16" ht="7.9" customHeight="1">
      <c r="P92" s="126"/>
    </row>
    <row r="93" spans="16:16" ht="7.9" customHeight="1">
      <c r="P93" s="126"/>
    </row>
    <row r="94" spans="16:16" ht="7.9" customHeight="1">
      <c r="P94" s="126"/>
    </row>
    <row r="95" spans="16:16" ht="7.9" customHeight="1">
      <c r="P95" s="126"/>
    </row>
    <row r="96" spans="16:16" ht="7.9" customHeight="1">
      <c r="P96" s="126"/>
    </row>
    <row r="97" spans="16:16" ht="7.9" customHeight="1">
      <c r="P97" s="126"/>
    </row>
    <row r="98" spans="16:16" ht="7.9" customHeight="1">
      <c r="P98" s="126"/>
    </row>
    <row r="99" spans="16:16" ht="7.9" customHeight="1">
      <c r="P99" s="126"/>
    </row>
    <row r="100" spans="16:16" ht="7.9" customHeight="1">
      <c r="P100" s="126"/>
    </row>
    <row r="101" spans="16:16" ht="7.9" customHeight="1">
      <c r="P101" s="126"/>
    </row>
    <row r="102" spans="16:16" ht="7.9" customHeight="1">
      <c r="P102" s="126"/>
    </row>
    <row r="103" spans="16:16" ht="7.9" customHeight="1">
      <c r="P103" s="126"/>
    </row>
    <row r="104" spans="16:16" ht="7.9" customHeight="1">
      <c r="P104" s="126"/>
    </row>
    <row r="105" spans="16:16" ht="7.9" customHeight="1">
      <c r="P105" s="126"/>
    </row>
    <row r="106" spans="16:16" ht="7.9" customHeight="1">
      <c r="P106" s="126"/>
    </row>
    <row r="107" spans="16:16" ht="7.9" customHeight="1">
      <c r="P107" s="126"/>
    </row>
    <row r="108" spans="16:16" ht="7.9" customHeight="1">
      <c r="P108" s="126"/>
    </row>
    <row r="109" spans="16:16" ht="7.9" customHeight="1">
      <c r="P109" s="126"/>
    </row>
    <row r="110" spans="16:16" ht="7.9" customHeight="1">
      <c r="P110" s="126"/>
    </row>
    <row r="111" spans="16:16" ht="7.9" customHeight="1">
      <c r="P111" s="126"/>
    </row>
    <row r="112" spans="16:16" ht="7.9" customHeight="1">
      <c r="P112" s="126"/>
    </row>
    <row r="113" spans="1:16" ht="7.9" customHeight="1">
      <c r="A113" s="126"/>
      <c r="B113" s="126"/>
      <c r="C113" s="126"/>
      <c r="D113" s="126"/>
      <c r="E113" s="126"/>
      <c r="F113" s="126"/>
      <c r="G113" s="126"/>
      <c r="H113" s="126"/>
      <c r="I113" s="126"/>
      <c r="J113" s="126"/>
      <c r="K113" s="126"/>
      <c r="L113" s="126"/>
      <c r="M113" s="126"/>
      <c r="N113" s="126"/>
      <c r="O113" s="126"/>
      <c r="P113" s="126"/>
    </row>
    <row r="114" spans="1:16" ht="7.9" customHeight="1">
      <c r="A114" s="126"/>
      <c r="B114" s="126"/>
      <c r="C114" s="126"/>
      <c r="D114" s="126"/>
      <c r="E114" s="126"/>
      <c r="F114" s="126"/>
      <c r="G114" s="126"/>
      <c r="H114" s="126"/>
      <c r="I114" s="126"/>
      <c r="J114" s="126"/>
      <c r="K114" s="126"/>
      <c r="L114" s="126"/>
      <c r="M114" s="126"/>
      <c r="N114" s="126"/>
      <c r="O114" s="126"/>
      <c r="P114" s="126"/>
    </row>
    <row r="115" spans="1:16" ht="7.9" customHeight="1">
      <c r="A115" s="126"/>
      <c r="B115" s="126"/>
      <c r="C115" s="126"/>
      <c r="D115" s="126"/>
      <c r="E115" s="126"/>
      <c r="F115" s="126"/>
      <c r="G115" s="126"/>
      <c r="H115" s="126"/>
      <c r="I115" s="126"/>
      <c r="J115" s="126"/>
      <c r="K115" s="126"/>
      <c r="L115" s="126"/>
      <c r="M115" s="126"/>
      <c r="N115" s="126"/>
      <c r="O115" s="126"/>
      <c r="P115" s="126"/>
    </row>
    <row r="116" spans="1:16" ht="7.9" customHeight="1">
      <c r="A116" s="126"/>
      <c r="B116" s="126"/>
      <c r="C116" s="126"/>
      <c r="D116" s="126"/>
      <c r="E116" s="126"/>
      <c r="F116" s="126"/>
      <c r="G116" s="126"/>
      <c r="H116" s="126"/>
      <c r="I116" s="126"/>
      <c r="J116" s="126"/>
      <c r="K116" s="126"/>
      <c r="L116" s="126"/>
      <c r="M116" s="126"/>
      <c r="N116" s="126"/>
      <c r="O116" s="126"/>
      <c r="P116" s="126"/>
    </row>
    <row r="117" spans="1:16" ht="7.9" customHeight="1">
      <c r="A117" s="126"/>
      <c r="B117" s="126"/>
      <c r="C117" s="126"/>
      <c r="D117" s="126"/>
      <c r="E117" s="126"/>
      <c r="F117" s="126"/>
      <c r="G117" s="126"/>
      <c r="H117" s="126"/>
      <c r="I117" s="126"/>
      <c r="J117" s="126"/>
      <c r="K117" s="126"/>
      <c r="L117" s="126"/>
      <c r="M117" s="126"/>
      <c r="N117" s="126"/>
      <c r="O117" s="126"/>
      <c r="P117" s="126"/>
    </row>
    <row r="118" spans="1:16" ht="7.9" customHeight="1">
      <c r="A118" s="126"/>
      <c r="B118" s="126"/>
      <c r="C118" s="126"/>
      <c r="D118" s="126"/>
      <c r="E118" s="126"/>
      <c r="F118" s="126"/>
      <c r="G118" s="126"/>
      <c r="H118" s="126"/>
      <c r="I118" s="126"/>
      <c r="J118" s="126"/>
      <c r="K118" s="126"/>
      <c r="L118" s="126"/>
      <c r="M118" s="126"/>
      <c r="N118" s="126"/>
      <c r="O118" s="126"/>
      <c r="P118" s="126"/>
    </row>
    <row r="119" spans="1:16" ht="7.9" customHeight="1">
      <c r="A119" s="126"/>
      <c r="B119" s="126"/>
      <c r="C119" s="126"/>
      <c r="D119" s="126"/>
      <c r="E119" s="126"/>
      <c r="F119" s="126"/>
      <c r="G119" s="126"/>
      <c r="H119" s="126"/>
      <c r="I119" s="126"/>
      <c r="J119" s="126"/>
      <c r="K119" s="126"/>
      <c r="L119" s="126"/>
      <c r="M119" s="126"/>
      <c r="N119" s="126"/>
      <c r="O119" s="126"/>
      <c r="P119" s="126"/>
    </row>
    <row r="120" spans="1:16" ht="7.9" customHeight="1">
      <c r="A120" s="126"/>
      <c r="B120" s="126"/>
      <c r="C120" s="126"/>
      <c r="D120" s="126"/>
      <c r="E120" s="126"/>
      <c r="F120" s="126"/>
      <c r="G120" s="126"/>
      <c r="H120" s="126"/>
      <c r="I120" s="126"/>
      <c r="J120" s="126"/>
      <c r="K120" s="126"/>
      <c r="L120" s="126"/>
      <c r="M120" s="126"/>
      <c r="N120" s="126"/>
      <c r="O120" s="126"/>
      <c r="P120" s="126"/>
    </row>
    <row r="121" spans="1:16" ht="7.9" customHeight="1">
      <c r="A121" s="126"/>
      <c r="B121" s="126"/>
      <c r="C121" s="126"/>
      <c r="D121" s="126"/>
      <c r="E121" s="126"/>
      <c r="F121" s="126"/>
      <c r="G121" s="126"/>
      <c r="H121" s="126"/>
      <c r="I121" s="126"/>
      <c r="J121" s="126"/>
      <c r="K121" s="126"/>
      <c r="L121" s="126"/>
      <c r="M121" s="126"/>
      <c r="N121" s="126"/>
      <c r="O121" s="126"/>
      <c r="P121" s="126"/>
    </row>
    <row r="122" spans="1:16" ht="7.9" customHeight="1">
      <c r="A122" s="126"/>
      <c r="B122" s="126"/>
      <c r="C122" s="126"/>
      <c r="D122" s="126"/>
      <c r="E122" s="126"/>
      <c r="F122" s="126"/>
      <c r="G122" s="126"/>
      <c r="H122" s="126"/>
      <c r="I122" s="126"/>
      <c r="J122" s="126"/>
      <c r="K122" s="126"/>
      <c r="L122" s="126"/>
      <c r="M122" s="126"/>
      <c r="N122" s="126"/>
      <c r="O122" s="126"/>
      <c r="P122" s="126"/>
    </row>
    <row r="123" spans="1:16" ht="7.9" customHeight="1">
      <c r="A123" s="126"/>
      <c r="B123" s="126"/>
      <c r="C123" s="126"/>
      <c r="D123" s="126"/>
      <c r="E123" s="126"/>
      <c r="F123" s="126"/>
      <c r="G123" s="126"/>
      <c r="H123" s="126"/>
      <c r="I123" s="126"/>
      <c r="J123" s="126"/>
      <c r="K123" s="126"/>
      <c r="L123" s="126"/>
      <c r="M123" s="126"/>
      <c r="N123" s="126"/>
      <c r="O123" s="126"/>
      <c r="P123" s="126"/>
    </row>
    <row r="124" spans="1:16" ht="7.9" customHeight="1">
      <c r="A124" s="126"/>
      <c r="B124" s="126"/>
      <c r="C124" s="126"/>
      <c r="D124" s="126"/>
      <c r="E124" s="126"/>
      <c r="F124" s="126"/>
      <c r="G124" s="126"/>
      <c r="H124" s="126"/>
      <c r="I124" s="126"/>
      <c r="J124" s="126"/>
      <c r="K124" s="126"/>
      <c r="L124" s="126"/>
      <c r="M124" s="126"/>
      <c r="N124" s="126"/>
      <c r="O124" s="126"/>
      <c r="P124" s="126"/>
    </row>
    <row r="125" spans="1:16" ht="7.9" customHeight="1">
      <c r="A125" s="126"/>
      <c r="B125" s="126"/>
      <c r="C125" s="126"/>
      <c r="D125" s="126"/>
      <c r="E125" s="126"/>
      <c r="F125" s="126"/>
      <c r="G125" s="126"/>
      <c r="H125" s="126"/>
      <c r="I125" s="126"/>
      <c r="J125" s="126"/>
      <c r="K125" s="126"/>
      <c r="L125" s="126"/>
      <c r="M125" s="126"/>
      <c r="N125" s="126"/>
      <c r="O125" s="126"/>
      <c r="P125" s="126"/>
    </row>
    <row r="126" spans="1:16" ht="7.9" customHeight="1">
      <c r="A126" s="126"/>
      <c r="B126" s="126"/>
      <c r="C126" s="126"/>
      <c r="D126" s="126"/>
      <c r="E126" s="126"/>
      <c r="F126" s="126"/>
      <c r="G126" s="126"/>
      <c r="H126" s="126"/>
      <c r="I126" s="126"/>
      <c r="J126" s="126"/>
      <c r="K126" s="126"/>
      <c r="L126" s="126"/>
      <c r="M126" s="126"/>
      <c r="N126" s="126"/>
      <c r="O126" s="126"/>
      <c r="P126" s="126"/>
    </row>
    <row r="127" spans="1:16" ht="7.9" customHeight="1">
      <c r="A127" s="126"/>
      <c r="B127" s="126"/>
      <c r="C127" s="126"/>
      <c r="D127" s="126"/>
      <c r="E127" s="126"/>
      <c r="F127" s="126"/>
      <c r="G127" s="126"/>
      <c r="H127" s="126"/>
      <c r="I127" s="126"/>
      <c r="J127" s="126"/>
      <c r="K127" s="126"/>
      <c r="L127" s="126"/>
      <c r="M127" s="126"/>
      <c r="N127" s="126"/>
      <c r="O127" s="126"/>
      <c r="P127" s="126"/>
    </row>
    <row r="128" spans="1:16" ht="7.9" customHeight="1">
      <c r="A128" s="126"/>
      <c r="B128" s="126"/>
      <c r="C128" s="126"/>
      <c r="D128" s="126"/>
      <c r="E128" s="126"/>
      <c r="F128" s="126"/>
      <c r="G128" s="126"/>
      <c r="H128" s="126"/>
      <c r="I128" s="126"/>
      <c r="J128" s="126"/>
      <c r="K128" s="126"/>
      <c r="L128" s="126"/>
      <c r="M128" s="126"/>
      <c r="N128" s="126"/>
      <c r="O128" s="126"/>
      <c r="P128" s="126"/>
    </row>
    <row r="129" spans="1:16" ht="7.9" customHeight="1">
      <c r="A129" s="126"/>
      <c r="B129" s="126"/>
      <c r="C129" s="126"/>
      <c r="D129" s="126"/>
      <c r="E129" s="126"/>
      <c r="F129" s="126"/>
      <c r="G129" s="126"/>
      <c r="H129" s="126"/>
      <c r="I129" s="126"/>
      <c r="J129" s="126"/>
      <c r="K129" s="126"/>
      <c r="L129" s="126"/>
      <c r="M129" s="126"/>
      <c r="N129" s="126"/>
      <c r="O129" s="126"/>
      <c r="P129" s="126"/>
    </row>
    <row r="130" spans="1:16" ht="7.9" customHeight="1">
      <c r="A130" s="126"/>
      <c r="B130" s="126"/>
      <c r="C130" s="126"/>
      <c r="D130" s="126"/>
      <c r="E130" s="126"/>
      <c r="F130" s="126"/>
      <c r="G130" s="126"/>
      <c r="H130" s="126"/>
      <c r="I130" s="126"/>
      <c r="J130" s="126"/>
      <c r="K130" s="126"/>
      <c r="L130" s="126"/>
      <c r="M130" s="126"/>
      <c r="N130" s="126"/>
      <c r="O130" s="126"/>
      <c r="P130" s="126"/>
    </row>
    <row r="131" spans="1:16" ht="7.9" customHeight="1">
      <c r="A131" s="126"/>
      <c r="B131" s="126"/>
      <c r="C131" s="126"/>
      <c r="D131" s="126"/>
      <c r="E131" s="126"/>
      <c r="F131" s="126"/>
      <c r="G131" s="126"/>
      <c r="H131" s="126"/>
      <c r="I131" s="126"/>
      <c r="J131" s="126"/>
      <c r="K131" s="126"/>
      <c r="L131" s="126"/>
      <c r="M131" s="126"/>
      <c r="N131" s="126"/>
      <c r="O131" s="126"/>
      <c r="P131" s="126"/>
    </row>
    <row r="132" spans="1:16" ht="7.9" customHeight="1">
      <c r="A132" s="126"/>
      <c r="B132" s="126"/>
      <c r="C132" s="126"/>
      <c r="D132" s="126"/>
      <c r="E132" s="126"/>
      <c r="F132" s="126"/>
      <c r="G132" s="126"/>
      <c r="H132" s="126"/>
      <c r="I132" s="126"/>
      <c r="J132" s="126"/>
      <c r="K132" s="126"/>
      <c r="L132" s="126"/>
      <c r="M132" s="126"/>
      <c r="N132" s="126"/>
      <c r="O132" s="126"/>
      <c r="P132" s="126"/>
    </row>
    <row r="133" spans="1:16" ht="7.9" customHeight="1">
      <c r="A133" s="126"/>
      <c r="B133" s="126"/>
      <c r="C133" s="126"/>
      <c r="D133" s="126"/>
      <c r="E133" s="126"/>
      <c r="F133" s="126"/>
      <c r="G133" s="126"/>
      <c r="H133" s="126"/>
      <c r="I133" s="126"/>
      <c r="J133" s="126"/>
      <c r="K133" s="126"/>
      <c r="L133" s="126"/>
      <c r="M133" s="126"/>
      <c r="N133" s="126"/>
      <c r="O133" s="126"/>
      <c r="P133" s="126"/>
    </row>
    <row r="134" spans="1:16" ht="7.9" customHeight="1">
      <c r="A134" s="126"/>
      <c r="B134" s="126"/>
      <c r="C134" s="126"/>
      <c r="D134" s="126"/>
      <c r="E134" s="126"/>
      <c r="F134" s="126"/>
      <c r="G134" s="126"/>
      <c r="H134" s="126"/>
      <c r="I134" s="126"/>
      <c r="J134" s="126"/>
      <c r="K134" s="126"/>
      <c r="L134" s="126"/>
      <c r="M134" s="126"/>
      <c r="N134" s="126"/>
      <c r="O134" s="126"/>
      <c r="P134" s="126"/>
    </row>
    <row r="135" spans="1:16" ht="7.9" customHeight="1">
      <c r="A135" s="126"/>
      <c r="B135" s="126"/>
      <c r="C135" s="126"/>
      <c r="D135" s="126"/>
      <c r="E135" s="126"/>
      <c r="F135" s="126"/>
      <c r="G135" s="126"/>
      <c r="H135" s="126"/>
      <c r="I135" s="126"/>
      <c r="J135" s="126"/>
      <c r="K135" s="126"/>
      <c r="L135" s="126"/>
      <c r="M135" s="126"/>
      <c r="N135" s="126"/>
      <c r="O135" s="126"/>
      <c r="P135" s="126"/>
    </row>
    <row r="136" spans="1:16" ht="7.9" customHeight="1">
      <c r="A136" s="126"/>
      <c r="B136" s="126"/>
      <c r="C136" s="126"/>
      <c r="D136" s="126"/>
      <c r="E136" s="126"/>
      <c r="F136" s="126"/>
      <c r="G136" s="126"/>
      <c r="H136" s="126"/>
      <c r="I136" s="126"/>
      <c r="J136" s="126"/>
      <c r="K136" s="126"/>
      <c r="L136" s="126"/>
      <c r="M136" s="126"/>
      <c r="N136" s="126"/>
      <c r="O136" s="126"/>
      <c r="P136" s="126"/>
    </row>
    <row r="137" spans="1:16" ht="7.9" customHeight="1">
      <c r="A137" s="126"/>
      <c r="B137" s="126"/>
      <c r="C137" s="126"/>
      <c r="D137" s="126"/>
      <c r="E137" s="126"/>
      <c r="F137" s="126"/>
      <c r="G137" s="126"/>
      <c r="H137" s="126"/>
      <c r="I137" s="126"/>
      <c r="J137" s="126"/>
      <c r="K137" s="126"/>
      <c r="L137" s="126"/>
      <c r="M137" s="126"/>
      <c r="N137" s="126"/>
      <c r="O137" s="126"/>
      <c r="P137" s="126"/>
    </row>
    <row r="138" spans="1:16" ht="7.9" customHeight="1">
      <c r="A138" s="126"/>
      <c r="B138" s="126"/>
      <c r="C138" s="126"/>
      <c r="D138" s="126"/>
      <c r="E138" s="126"/>
      <c r="F138" s="126"/>
      <c r="G138" s="126"/>
      <c r="H138" s="126"/>
      <c r="I138" s="126"/>
      <c r="J138" s="126"/>
      <c r="K138" s="126"/>
      <c r="L138" s="126"/>
      <c r="M138" s="126"/>
      <c r="N138" s="126"/>
      <c r="O138" s="126"/>
      <c r="P138" s="126"/>
    </row>
    <row r="139" spans="1:16" ht="7.9" customHeight="1">
      <c r="A139" s="126"/>
      <c r="B139" s="126"/>
      <c r="C139" s="126"/>
      <c r="D139" s="126"/>
      <c r="E139" s="126"/>
      <c r="F139" s="126"/>
      <c r="G139" s="126"/>
      <c r="H139" s="126"/>
      <c r="I139" s="126"/>
      <c r="J139" s="126"/>
      <c r="K139" s="126"/>
      <c r="L139" s="126"/>
      <c r="M139" s="126"/>
      <c r="N139" s="126"/>
      <c r="O139" s="126"/>
      <c r="P139" s="126"/>
    </row>
    <row r="140" spans="1:16" ht="7.9" customHeight="1">
      <c r="A140" s="126"/>
      <c r="B140" s="126"/>
      <c r="C140" s="126"/>
      <c r="D140" s="126"/>
      <c r="E140" s="126"/>
      <c r="F140" s="126"/>
      <c r="G140" s="126"/>
      <c r="H140" s="126"/>
      <c r="I140" s="126"/>
      <c r="J140" s="126"/>
      <c r="K140" s="126"/>
      <c r="L140" s="126"/>
      <c r="M140" s="126"/>
      <c r="N140" s="126"/>
      <c r="O140" s="126"/>
      <c r="P140" s="126"/>
    </row>
    <row r="141" spans="1:16" ht="7.9" customHeight="1">
      <c r="A141" s="126"/>
      <c r="B141" s="126"/>
      <c r="C141" s="126"/>
      <c r="D141" s="126"/>
      <c r="E141" s="126"/>
      <c r="F141" s="126"/>
      <c r="G141" s="126"/>
      <c r="H141" s="126"/>
      <c r="I141" s="126"/>
      <c r="J141" s="126"/>
      <c r="K141" s="126"/>
      <c r="L141" s="126"/>
      <c r="M141" s="126"/>
      <c r="N141" s="126"/>
      <c r="O141" s="126"/>
      <c r="P141" s="126"/>
    </row>
    <row r="142" spans="1:16" ht="7.9" customHeight="1">
      <c r="A142" s="126"/>
      <c r="B142" s="126"/>
      <c r="C142" s="126"/>
      <c r="D142" s="126"/>
      <c r="E142" s="126"/>
      <c r="F142" s="126"/>
      <c r="G142" s="126"/>
      <c r="H142" s="126"/>
      <c r="I142" s="126"/>
      <c r="J142" s="126"/>
      <c r="K142" s="126"/>
      <c r="L142" s="126"/>
      <c r="M142" s="126"/>
      <c r="N142" s="126"/>
      <c r="O142" s="126"/>
      <c r="P142" s="126"/>
    </row>
    <row r="143" spans="1:16" ht="7.9" customHeight="1">
      <c r="A143" s="126"/>
      <c r="B143" s="126"/>
      <c r="C143" s="126"/>
      <c r="D143" s="126"/>
      <c r="E143" s="126"/>
      <c r="F143" s="126"/>
      <c r="G143" s="126"/>
      <c r="H143" s="126"/>
      <c r="I143" s="126"/>
      <c r="J143" s="126"/>
      <c r="K143" s="126"/>
      <c r="L143" s="126"/>
      <c r="M143" s="126"/>
      <c r="N143" s="126"/>
      <c r="O143" s="126"/>
      <c r="P143" s="126"/>
    </row>
    <row r="144" spans="1:16" ht="7.9" customHeight="1">
      <c r="A144" s="126"/>
      <c r="B144" s="126"/>
      <c r="C144" s="126"/>
      <c r="D144" s="126"/>
      <c r="E144" s="126"/>
      <c r="F144" s="126"/>
      <c r="G144" s="126"/>
      <c r="H144" s="126"/>
      <c r="I144" s="126"/>
      <c r="J144" s="126"/>
      <c r="K144" s="126"/>
      <c r="L144" s="126"/>
      <c r="M144" s="126"/>
      <c r="N144" s="126"/>
      <c r="O144" s="126"/>
      <c r="P144" s="126"/>
    </row>
    <row r="145" spans="1:16" ht="7.9" customHeight="1">
      <c r="A145" s="126"/>
      <c r="B145" s="126"/>
      <c r="C145" s="126"/>
      <c r="D145" s="126"/>
      <c r="E145" s="126"/>
      <c r="F145" s="126"/>
      <c r="G145" s="126"/>
      <c r="H145" s="126"/>
      <c r="I145" s="126"/>
      <c r="J145" s="126"/>
      <c r="K145" s="126"/>
      <c r="L145" s="126"/>
      <c r="M145" s="126"/>
      <c r="N145" s="126"/>
      <c r="O145" s="126"/>
      <c r="P145" s="126"/>
    </row>
    <row r="146" spans="1:16" ht="7.9" customHeight="1">
      <c r="A146" s="126"/>
      <c r="B146" s="126"/>
      <c r="C146" s="126"/>
      <c r="D146" s="126"/>
      <c r="E146" s="126"/>
      <c r="F146" s="126"/>
      <c r="G146" s="126"/>
      <c r="H146" s="126"/>
      <c r="I146" s="126"/>
      <c r="J146" s="126"/>
      <c r="K146" s="126"/>
      <c r="L146" s="126"/>
      <c r="M146" s="126"/>
      <c r="N146" s="126"/>
      <c r="O146" s="126"/>
      <c r="P146" s="126"/>
    </row>
    <row r="147" spans="1:16" ht="7.9" customHeight="1">
      <c r="A147" s="126"/>
      <c r="B147" s="126"/>
      <c r="C147" s="126"/>
      <c r="D147" s="126"/>
      <c r="E147" s="126"/>
      <c r="F147" s="126"/>
      <c r="G147" s="126"/>
      <c r="H147" s="126"/>
      <c r="I147" s="126"/>
      <c r="J147" s="126"/>
      <c r="K147" s="126"/>
      <c r="L147" s="126"/>
      <c r="M147" s="126"/>
      <c r="N147" s="126"/>
      <c r="O147" s="126"/>
      <c r="P147" s="126"/>
    </row>
    <row r="148" spans="1:16" ht="7.9" customHeight="1">
      <c r="A148" s="126"/>
      <c r="B148" s="126"/>
      <c r="C148" s="126"/>
      <c r="D148" s="126"/>
      <c r="E148" s="126"/>
      <c r="F148" s="126"/>
      <c r="G148" s="126"/>
      <c r="H148" s="126"/>
      <c r="I148" s="126"/>
      <c r="J148" s="126"/>
      <c r="K148" s="126"/>
      <c r="L148" s="126"/>
      <c r="M148" s="126"/>
      <c r="N148" s="126"/>
      <c r="O148" s="126"/>
      <c r="P148" s="126"/>
    </row>
    <row r="149" spans="1:16" ht="7.9" customHeight="1">
      <c r="A149" s="126"/>
      <c r="B149" s="126"/>
      <c r="C149" s="126"/>
      <c r="D149" s="126"/>
      <c r="E149" s="126"/>
      <c r="F149" s="126"/>
      <c r="G149" s="126"/>
      <c r="H149" s="126"/>
      <c r="I149" s="126"/>
      <c r="J149" s="126"/>
      <c r="K149" s="126"/>
      <c r="L149" s="126"/>
      <c r="M149" s="126"/>
      <c r="N149" s="126"/>
      <c r="O149" s="126"/>
      <c r="P149" s="126"/>
    </row>
    <row r="150" spans="1:16" ht="7.9" customHeight="1">
      <c r="A150" s="126"/>
      <c r="B150" s="126"/>
      <c r="C150" s="126"/>
      <c r="D150" s="126"/>
      <c r="E150" s="126"/>
      <c r="F150" s="126"/>
      <c r="G150" s="126"/>
      <c r="H150" s="126"/>
      <c r="I150" s="126"/>
      <c r="J150" s="126"/>
      <c r="K150" s="126"/>
      <c r="L150" s="126"/>
      <c r="M150" s="126"/>
      <c r="N150" s="126"/>
      <c r="O150" s="126"/>
      <c r="P150" s="126"/>
    </row>
    <row r="151" spans="1:16" ht="7.9" customHeight="1">
      <c r="A151" s="126"/>
      <c r="B151" s="126"/>
      <c r="C151" s="126"/>
      <c r="D151" s="126"/>
      <c r="E151" s="126"/>
      <c r="F151" s="126"/>
      <c r="G151" s="126"/>
      <c r="H151" s="126"/>
      <c r="I151" s="126"/>
      <c r="J151" s="126"/>
      <c r="K151" s="126"/>
      <c r="L151" s="126"/>
      <c r="M151" s="126"/>
      <c r="N151" s="126"/>
      <c r="O151" s="126"/>
      <c r="P151" s="126"/>
    </row>
    <row r="152" spans="1:16" ht="7.9" customHeight="1">
      <c r="A152" s="126"/>
      <c r="B152" s="126"/>
      <c r="C152" s="126"/>
      <c r="D152" s="126"/>
      <c r="E152" s="126"/>
      <c r="F152" s="126"/>
      <c r="G152" s="126"/>
      <c r="H152" s="126"/>
      <c r="I152" s="126"/>
      <c r="J152" s="126"/>
      <c r="K152" s="126"/>
      <c r="L152" s="126"/>
      <c r="M152" s="126"/>
      <c r="N152" s="126"/>
      <c r="O152" s="126"/>
      <c r="P152" s="126"/>
    </row>
    <row r="153" spans="1:16" ht="7.9" customHeight="1">
      <c r="A153" s="126"/>
      <c r="B153" s="126"/>
      <c r="C153" s="126"/>
      <c r="D153" s="126"/>
      <c r="E153" s="126"/>
      <c r="F153" s="126"/>
      <c r="G153" s="126"/>
      <c r="H153" s="126"/>
      <c r="I153" s="126"/>
      <c r="J153" s="126"/>
      <c r="K153" s="126"/>
      <c r="L153" s="126"/>
      <c r="M153" s="126"/>
      <c r="N153" s="126"/>
      <c r="O153" s="126"/>
      <c r="P153" s="126"/>
    </row>
    <row r="154" spans="1:16" ht="7.9" customHeight="1">
      <c r="A154" s="126"/>
      <c r="B154" s="126"/>
      <c r="C154" s="126"/>
      <c r="D154" s="126"/>
      <c r="E154" s="126"/>
      <c r="F154" s="126"/>
      <c r="G154" s="126"/>
      <c r="H154" s="126"/>
      <c r="I154" s="126"/>
      <c r="J154" s="126"/>
      <c r="K154" s="126"/>
      <c r="L154" s="126"/>
      <c r="M154" s="126"/>
      <c r="N154" s="126"/>
      <c r="O154" s="126"/>
      <c r="P154" s="126"/>
    </row>
    <row r="155" spans="1:16" ht="7.9" customHeight="1">
      <c r="A155" s="126"/>
      <c r="B155" s="126"/>
      <c r="C155" s="126"/>
      <c r="D155" s="126"/>
      <c r="E155" s="126"/>
      <c r="F155" s="126"/>
      <c r="G155" s="126"/>
      <c r="H155" s="126"/>
      <c r="I155" s="126"/>
      <c r="J155" s="126"/>
      <c r="K155" s="126"/>
      <c r="L155" s="126"/>
      <c r="M155" s="126"/>
      <c r="N155" s="126"/>
      <c r="O155" s="126"/>
      <c r="P155" s="126"/>
    </row>
    <row r="156" spans="1:16" ht="7.9" customHeight="1">
      <c r="A156" s="126"/>
      <c r="B156" s="126"/>
      <c r="C156" s="126"/>
      <c r="D156" s="126"/>
      <c r="E156" s="126"/>
      <c r="F156" s="126"/>
      <c r="G156" s="126"/>
      <c r="H156" s="126"/>
      <c r="I156" s="126"/>
      <c r="J156" s="126"/>
      <c r="K156" s="126"/>
      <c r="L156" s="126"/>
      <c r="M156" s="126"/>
      <c r="N156" s="126"/>
      <c r="O156" s="126"/>
      <c r="P156" s="126"/>
    </row>
    <row r="157" spans="1:16" ht="7.9" customHeight="1">
      <c r="A157" s="126"/>
      <c r="B157" s="126"/>
      <c r="C157" s="126"/>
      <c r="D157" s="126"/>
      <c r="E157" s="126"/>
      <c r="F157" s="126"/>
      <c r="G157" s="126"/>
      <c r="H157" s="126"/>
      <c r="I157" s="126"/>
      <c r="J157" s="126"/>
      <c r="K157" s="126"/>
      <c r="L157" s="126"/>
      <c r="M157" s="126"/>
      <c r="N157" s="126"/>
      <c r="O157" s="126"/>
      <c r="P157" s="126"/>
    </row>
    <row r="158" spans="1:16" ht="7.9" customHeight="1">
      <c r="A158" s="126"/>
      <c r="B158" s="126"/>
      <c r="C158" s="126"/>
      <c r="D158" s="126"/>
      <c r="E158" s="126"/>
      <c r="F158" s="126"/>
      <c r="G158" s="126"/>
      <c r="H158" s="126"/>
      <c r="I158" s="126"/>
      <c r="J158" s="126"/>
      <c r="K158" s="126"/>
      <c r="L158" s="126"/>
      <c r="M158" s="126"/>
      <c r="N158" s="126"/>
      <c r="O158" s="126"/>
      <c r="P158" s="126"/>
    </row>
    <row r="159" spans="1:16" ht="7.9" customHeight="1">
      <c r="A159" s="126"/>
      <c r="B159" s="126"/>
      <c r="C159" s="126"/>
      <c r="D159" s="126"/>
      <c r="E159" s="126"/>
      <c r="F159" s="126"/>
      <c r="G159" s="126"/>
      <c r="H159" s="126"/>
      <c r="I159" s="126"/>
      <c r="J159" s="126"/>
      <c r="K159" s="126"/>
      <c r="L159" s="126"/>
      <c r="M159" s="126"/>
      <c r="N159" s="126"/>
      <c r="O159" s="126"/>
      <c r="P159" s="126"/>
    </row>
    <row r="160" spans="1:16" ht="7.9" customHeight="1">
      <c r="A160" s="126"/>
      <c r="B160" s="126"/>
      <c r="C160" s="126"/>
      <c r="D160" s="126"/>
      <c r="E160" s="126"/>
      <c r="F160" s="126"/>
      <c r="G160" s="126"/>
      <c r="H160" s="126"/>
      <c r="I160" s="126"/>
      <c r="J160" s="126"/>
      <c r="K160" s="126"/>
      <c r="L160" s="126"/>
      <c r="M160" s="126"/>
      <c r="N160" s="126"/>
      <c r="O160" s="126"/>
      <c r="P160" s="126"/>
    </row>
    <row r="161" spans="1:16" ht="7.9" customHeight="1">
      <c r="A161" s="126"/>
      <c r="B161" s="126"/>
      <c r="C161" s="126"/>
      <c r="D161" s="126"/>
      <c r="E161" s="126"/>
      <c r="F161" s="126"/>
      <c r="G161" s="126"/>
      <c r="H161" s="126"/>
      <c r="I161" s="126"/>
      <c r="J161" s="126"/>
      <c r="K161" s="126"/>
      <c r="L161" s="126"/>
      <c r="M161" s="126"/>
      <c r="N161" s="126"/>
      <c r="O161" s="126"/>
      <c r="P161" s="126"/>
    </row>
    <row r="162" spans="1:16" ht="7.9" customHeight="1">
      <c r="A162" s="126"/>
      <c r="B162" s="126"/>
      <c r="C162" s="126"/>
      <c r="D162" s="126"/>
      <c r="E162" s="126"/>
      <c r="F162" s="126"/>
      <c r="G162" s="126"/>
      <c r="H162" s="126"/>
      <c r="I162" s="126"/>
      <c r="J162" s="126"/>
      <c r="K162" s="126"/>
      <c r="L162" s="126"/>
      <c r="M162" s="126"/>
      <c r="N162" s="126"/>
      <c r="O162" s="126"/>
      <c r="P162" s="126"/>
    </row>
    <row r="163" spans="1:16" ht="7.9" customHeight="1">
      <c r="A163" s="126"/>
      <c r="B163" s="126"/>
      <c r="C163" s="126"/>
      <c r="D163" s="126"/>
      <c r="E163" s="126"/>
      <c r="F163" s="126"/>
      <c r="G163" s="126"/>
      <c r="H163" s="126"/>
      <c r="I163" s="126"/>
      <c r="J163" s="126"/>
      <c r="K163" s="126"/>
      <c r="L163" s="126"/>
      <c r="M163" s="126"/>
      <c r="N163" s="126"/>
      <c r="O163" s="126"/>
      <c r="P163" s="126"/>
    </row>
    <row r="164" spans="1:16" ht="7.9" customHeight="1">
      <c r="A164" s="126"/>
      <c r="B164" s="126"/>
      <c r="C164" s="126"/>
      <c r="D164" s="126"/>
      <c r="E164" s="126"/>
      <c r="F164" s="126"/>
      <c r="G164" s="126"/>
      <c r="H164" s="126"/>
      <c r="I164" s="126"/>
      <c r="J164" s="126"/>
      <c r="K164" s="126"/>
      <c r="L164" s="126"/>
      <c r="M164" s="126"/>
      <c r="N164" s="126"/>
      <c r="O164" s="126"/>
      <c r="P164" s="126"/>
    </row>
    <row r="165" spans="1:16" ht="7.9" customHeight="1">
      <c r="A165" s="126"/>
      <c r="B165" s="126"/>
      <c r="C165" s="126"/>
      <c r="D165" s="126"/>
      <c r="E165" s="126"/>
      <c r="F165" s="126"/>
      <c r="G165" s="126"/>
      <c r="H165" s="126"/>
      <c r="I165" s="126"/>
      <c r="J165" s="126"/>
      <c r="K165" s="126"/>
      <c r="L165" s="126"/>
      <c r="M165" s="126"/>
      <c r="N165" s="126"/>
      <c r="O165" s="126"/>
      <c r="P165" s="126"/>
    </row>
    <row r="166" spans="1:16" ht="7.9" customHeight="1">
      <c r="A166" s="126"/>
      <c r="B166" s="126"/>
      <c r="C166" s="126"/>
      <c r="D166" s="126"/>
      <c r="E166" s="126"/>
      <c r="F166" s="126"/>
      <c r="G166" s="126"/>
      <c r="H166" s="126"/>
      <c r="I166" s="126"/>
      <c r="J166" s="126"/>
      <c r="K166" s="126"/>
      <c r="L166" s="126"/>
      <c r="M166" s="126"/>
      <c r="N166" s="126"/>
      <c r="O166" s="126"/>
      <c r="P166" s="126"/>
    </row>
    <row r="167" spans="1:16" ht="7.9" customHeight="1">
      <c r="A167" s="126"/>
      <c r="B167" s="126"/>
      <c r="C167" s="126"/>
      <c r="D167" s="126"/>
      <c r="E167" s="126"/>
      <c r="F167" s="126"/>
      <c r="G167" s="126"/>
      <c r="H167" s="126"/>
      <c r="I167" s="126"/>
      <c r="J167" s="126"/>
      <c r="K167" s="126"/>
      <c r="L167" s="126"/>
      <c r="M167" s="126"/>
      <c r="N167" s="126"/>
      <c r="O167" s="126"/>
      <c r="P167" s="126"/>
    </row>
    <row r="168" spans="1:16" ht="7.9" customHeight="1">
      <c r="A168" s="126"/>
      <c r="B168" s="126"/>
      <c r="C168" s="126"/>
      <c r="D168" s="126"/>
      <c r="E168" s="126"/>
      <c r="F168" s="126"/>
      <c r="G168" s="126"/>
      <c r="H168" s="126"/>
      <c r="I168" s="126"/>
      <c r="J168" s="126"/>
      <c r="K168" s="126"/>
      <c r="L168" s="126"/>
      <c r="M168" s="126"/>
      <c r="N168" s="126"/>
      <c r="O168" s="126"/>
      <c r="P168" s="126"/>
    </row>
    <row r="169" spans="1:16" ht="7.9" customHeight="1">
      <c r="A169" s="126"/>
      <c r="B169" s="126"/>
      <c r="C169" s="126"/>
      <c r="D169" s="126"/>
      <c r="E169" s="126"/>
      <c r="F169" s="126"/>
      <c r="G169" s="126"/>
      <c r="H169" s="126"/>
      <c r="I169" s="126"/>
      <c r="J169" s="126"/>
      <c r="K169" s="126"/>
      <c r="L169" s="126"/>
      <c r="M169" s="126"/>
      <c r="N169" s="126"/>
      <c r="O169" s="126"/>
      <c r="P169" s="126"/>
    </row>
    <row r="170" spans="1:16" ht="7.9" customHeight="1">
      <c r="A170" s="126"/>
      <c r="B170" s="126"/>
      <c r="C170" s="126"/>
      <c r="D170" s="126"/>
      <c r="E170" s="126"/>
      <c r="F170" s="126"/>
      <c r="G170" s="126"/>
      <c r="H170" s="126"/>
      <c r="I170" s="126"/>
      <c r="J170" s="126"/>
      <c r="K170" s="126"/>
      <c r="L170" s="126"/>
      <c r="M170" s="126"/>
      <c r="N170" s="126"/>
      <c r="O170" s="126"/>
      <c r="P170" s="126"/>
    </row>
    <row r="171" spans="1:16" ht="7.9" customHeight="1">
      <c r="A171" s="126"/>
      <c r="B171" s="126"/>
      <c r="C171" s="126"/>
      <c r="D171" s="126"/>
      <c r="E171" s="126"/>
      <c r="F171" s="126"/>
      <c r="G171" s="126"/>
      <c r="H171" s="126"/>
      <c r="I171" s="126"/>
      <c r="J171" s="126"/>
      <c r="K171" s="126"/>
      <c r="L171" s="126"/>
      <c r="M171" s="126"/>
      <c r="N171" s="126"/>
      <c r="O171" s="126"/>
      <c r="P171" s="126"/>
    </row>
    <row r="172" spans="1:16" ht="7.9" customHeight="1">
      <c r="A172" s="126"/>
      <c r="B172" s="126"/>
      <c r="C172" s="126"/>
      <c r="D172" s="126"/>
      <c r="E172" s="126"/>
      <c r="F172" s="126"/>
      <c r="G172" s="126"/>
      <c r="H172" s="126"/>
      <c r="I172" s="126"/>
      <c r="J172" s="126"/>
      <c r="K172" s="126"/>
      <c r="L172" s="126"/>
      <c r="M172" s="126"/>
      <c r="N172" s="126"/>
      <c r="O172" s="126"/>
      <c r="P172" s="126"/>
    </row>
    <row r="173" spans="1:16" ht="7.9" customHeight="1">
      <c r="A173" s="126"/>
      <c r="B173" s="126"/>
      <c r="C173" s="126"/>
      <c r="D173" s="126"/>
      <c r="E173" s="126"/>
      <c r="F173" s="126"/>
      <c r="G173" s="126"/>
      <c r="H173" s="126"/>
      <c r="I173" s="126"/>
      <c r="J173" s="126"/>
      <c r="K173" s="126"/>
      <c r="L173" s="126"/>
      <c r="M173" s="126"/>
      <c r="N173" s="126"/>
      <c r="O173" s="126"/>
      <c r="P173" s="126"/>
    </row>
    <row r="174" spans="1:16" ht="7.9" customHeight="1">
      <c r="A174" s="126"/>
      <c r="B174" s="126"/>
      <c r="C174" s="126"/>
      <c r="D174" s="126"/>
      <c r="E174" s="126"/>
      <c r="F174" s="126"/>
      <c r="G174" s="126"/>
      <c r="H174" s="126"/>
      <c r="I174" s="126"/>
      <c r="J174" s="126"/>
      <c r="K174" s="126"/>
      <c r="L174" s="126"/>
      <c r="M174" s="126"/>
      <c r="N174" s="126"/>
      <c r="O174" s="126"/>
      <c r="P174" s="126"/>
    </row>
    <row r="175" spans="1:16" ht="7.9" customHeight="1">
      <c r="A175" s="126"/>
      <c r="B175" s="126"/>
      <c r="C175" s="126"/>
      <c r="D175" s="126"/>
      <c r="E175" s="126"/>
      <c r="F175" s="126"/>
      <c r="G175" s="126"/>
      <c r="H175" s="126"/>
      <c r="I175" s="126"/>
      <c r="J175" s="126"/>
      <c r="K175" s="126"/>
      <c r="L175" s="126"/>
      <c r="M175" s="126"/>
      <c r="N175" s="126"/>
      <c r="O175" s="126"/>
      <c r="P175" s="126"/>
    </row>
    <row r="176" spans="1:16" ht="7.9" customHeight="1">
      <c r="A176" s="126"/>
      <c r="B176" s="126"/>
      <c r="C176" s="126"/>
      <c r="D176" s="126"/>
      <c r="E176" s="126"/>
      <c r="F176" s="126"/>
      <c r="G176" s="126"/>
      <c r="H176" s="126"/>
      <c r="I176" s="126"/>
      <c r="J176" s="126"/>
      <c r="K176" s="126"/>
      <c r="L176" s="126"/>
      <c r="M176" s="126"/>
      <c r="N176" s="126"/>
      <c r="O176" s="126"/>
      <c r="P176" s="126"/>
    </row>
    <row r="177" spans="1:16" ht="7.9" customHeight="1">
      <c r="A177" s="126"/>
      <c r="B177" s="126"/>
      <c r="C177" s="126"/>
      <c r="D177" s="126"/>
      <c r="E177" s="126"/>
      <c r="F177" s="126"/>
      <c r="G177" s="126"/>
      <c r="H177" s="126"/>
      <c r="I177" s="126"/>
      <c r="J177" s="126"/>
      <c r="K177" s="126"/>
      <c r="L177" s="126"/>
      <c r="M177" s="126"/>
      <c r="N177" s="126"/>
      <c r="O177" s="126"/>
      <c r="P177" s="126"/>
    </row>
    <row r="178" spans="1:16" ht="7.9" customHeight="1">
      <c r="A178" s="126"/>
      <c r="B178" s="126"/>
      <c r="C178" s="126"/>
      <c r="D178" s="126"/>
      <c r="E178" s="126"/>
      <c r="F178" s="126"/>
      <c r="G178" s="126"/>
      <c r="H178" s="126"/>
      <c r="I178" s="126"/>
      <c r="J178" s="126"/>
      <c r="K178" s="126"/>
      <c r="L178" s="126"/>
      <c r="M178" s="126"/>
      <c r="N178" s="126"/>
      <c r="O178" s="126"/>
      <c r="P178" s="126"/>
    </row>
    <row r="179" spans="1:16" ht="7.9" customHeight="1">
      <c r="A179" s="126"/>
      <c r="B179" s="126"/>
      <c r="C179" s="126"/>
      <c r="D179" s="126"/>
      <c r="E179" s="126"/>
      <c r="F179" s="126"/>
      <c r="G179" s="126"/>
      <c r="H179" s="126"/>
      <c r="I179" s="126"/>
      <c r="J179" s="126"/>
      <c r="K179" s="126"/>
      <c r="L179" s="126"/>
      <c r="M179" s="126"/>
      <c r="N179" s="126"/>
      <c r="O179" s="126"/>
      <c r="P179" s="126"/>
    </row>
    <row r="180" spans="1:16" ht="7.9" customHeight="1">
      <c r="A180" s="126"/>
      <c r="B180" s="126"/>
      <c r="C180" s="126"/>
      <c r="D180" s="126"/>
      <c r="E180" s="126"/>
      <c r="F180" s="126"/>
      <c r="G180" s="126"/>
      <c r="H180" s="126"/>
      <c r="I180" s="126"/>
      <c r="J180" s="126"/>
      <c r="K180" s="126"/>
      <c r="L180" s="126"/>
      <c r="M180" s="126"/>
      <c r="N180" s="126"/>
      <c r="O180" s="126"/>
      <c r="P180" s="126"/>
    </row>
    <row r="181" spans="1:16" ht="7.9" customHeight="1">
      <c r="A181" s="126"/>
      <c r="B181" s="126"/>
      <c r="C181" s="126"/>
      <c r="D181" s="126"/>
      <c r="E181" s="126"/>
      <c r="F181" s="126"/>
      <c r="G181" s="126"/>
      <c r="H181" s="126"/>
      <c r="I181" s="126"/>
      <c r="J181" s="126"/>
      <c r="K181" s="126"/>
      <c r="L181" s="126"/>
      <c r="M181" s="126"/>
      <c r="N181" s="126"/>
      <c r="O181" s="126"/>
      <c r="P181" s="126"/>
    </row>
    <row r="182" spans="1:16" ht="7.9" customHeight="1">
      <c r="A182" s="126"/>
      <c r="B182" s="126"/>
      <c r="C182" s="126"/>
      <c r="D182" s="126"/>
      <c r="E182" s="126"/>
      <c r="F182" s="126"/>
      <c r="G182" s="126"/>
      <c r="H182" s="126"/>
      <c r="I182" s="126"/>
      <c r="J182" s="126"/>
      <c r="K182" s="126"/>
      <c r="L182" s="126"/>
      <c r="M182" s="126"/>
      <c r="N182" s="126"/>
      <c r="O182" s="126"/>
      <c r="P182" s="126"/>
    </row>
    <row r="183" spans="1:16" ht="7.9" customHeight="1">
      <c r="A183" s="126"/>
      <c r="B183" s="126"/>
      <c r="C183" s="126"/>
      <c r="D183" s="126"/>
      <c r="E183" s="126"/>
      <c r="F183" s="126"/>
      <c r="G183" s="126"/>
      <c r="H183" s="126"/>
      <c r="I183" s="126"/>
      <c r="J183" s="126"/>
      <c r="K183" s="126"/>
      <c r="L183" s="126"/>
      <c r="M183" s="126"/>
      <c r="N183" s="126"/>
      <c r="O183" s="126"/>
      <c r="P183" s="126"/>
    </row>
    <row r="184" spans="1:16" ht="7.9" customHeight="1">
      <c r="A184" s="126"/>
      <c r="B184" s="126"/>
      <c r="C184" s="126"/>
      <c r="D184" s="126"/>
      <c r="E184" s="126"/>
      <c r="F184" s="126"/>
      <c r="G184" s="126"/>
      <c r="H184" s="126"/>
      <c r="I184" s="126"/>
      <c r="J184" s="126"/>
      <c r="K184" s="126"/>
      <c r="L184" s="126"/>
      <c r="M184" s="126"/>
      <c r="N184" s="126"/>
      <c r="O184" s="126"/>
      <c r="P184" s="126"/>
    </row>
    <row r="185" spans="1:16" ht="7.9" customHeight="1">
      <c r="A185" s="126"/>
      <c r="B185" s="126"/>
      <c r="C185" s="126"/>
      <c r="D185" s="126"/>
      <c r="E185" s="126"/>
      <c r="F185" s="126"/>
      <c r="G185" s="126"/>
      <c r="H185" s="126"/>
      <c r="I185" s="126"/>
      <c r="J185" s="126"/>
      <c r="K185" s="126"/>
      <c r="L185" s="126"/>
      <c r="M185" s="126"/>
      <c r="N185" s="126"/>
      <c r="O185" s="126"/>
      <c r="P185" s="126"/>
    </row>
    <row r="186" spans="1:16" ht="7.9" customHeight="1">
      <c r="A186" s="126"/>
      <c r="B186" s="126"/>
      <c r="C186" s="126"/>
      <c r="D186" s="126"/>
      <c r="E186" s="126"/>
      <c r="F186" s="126"/>
      <c r="G186" s="126"/>
      <c r="H186" s="126"/>
      <c r="I186" s="126"/>
      <c r="J186" s="126"/>
      <c r="K186" s="126"/>
      <c r="L186" s="126"/>
      <c r="M186" s="126"/>
      <c r="N186" s="126"/>
      <c r="O186" s="126"/>
      <c r="P186" s="126"/>
    </row>
    <row r="187" spans="1:16" ht="7.9" customHeight="1">
      <c r="A187" s="126"/>
      <c r="B187" s="126"/>
      <c r="C187" s="126"/>
      <c r="D187" s="126"/>
      <c r="E187" s="126"/>
      <c r="F187" s="126"/>
      <c r="G187" s="126"/>
      <c r="H187" s="126"/>
      <c r="I187" s="126"/>
      <c r="J187" s="126"/>
      <c r="K187" s="126"/>
      <c r="L187" s="126"/>
      <c r="M187" s="126"/>
      <c r="N187" s="126"/>
      <c r="O187" s="126"/>
      <c r="P187" s="126"/>
    </row>
    <row r="188" spans="1:16" ht="7.9" customHeight="1">
      <c r="A188" s="126"/>
      <c r="B188" s="126"/>
      <c r="C188" s="126"/>
      <c r="D188" s="126"/>
      <c r="E188" s="126"/>
      <c r="F188" s="126"/>
      <c r="G188" s="126"/>
      <c r="H188" s="126"/>
      <c r="I188" s="126"/>
      <c r="J188" s="126"/>
      <c r="K188" s="126"/>
      <c r="L188" s="126"/>
      <c r="M188" s="126"/>
      <c r="N188" s="126"/>
      <c r="O188" s="126"/>
      <c r="P188" s="126"/>
    </row>
    <row r="189" spans="1:16" ht="7.9" customHeight="1">
      <c r="A189" s="126"/>
      <c r="B189" s="126"/>
      <c r="C189" s="126"/>
      <c r="D189" s="126"/>
      <c r="E189" s="126"/>
      <c r="F189" s="126"/>
      <c r="G189" s="126"/>
      <c r="H189" s="126"/>
      <c r="I189" s="126"/>
      <c r="J189" s="126"/>
      <c r="K189" s="126"/>
      <c r="L189" s="126"/>
      <c r="M189" s="126"/>
      <c r="N189" s="126"/>
      <c r="O189" s="126"/>
      <c r="P189" s="126"/>
    </row>
    <row r="190" spans="1:16" ht="7.9" customHeight="1">
      <c r="A190" s="126"/>
      <c r="B190" s="126"/>
      <c r="C190" s="126"/>
      <c r="D190" s="126"/>
      <c r="E190" s="126"/>
      <c r="F190" s="126"/>
      <c r="G190" s="126"/>
      <c r="H190" s="126"/>
      <c r="I190" s="126"/>
      <c r="J190" s="126"/>
      <c r="K190" s="126"/>
      <c r="L190" s="126"/>
      <c r="M190" s="126"/>
      <c r="N190" s="126"/>
      <c r="O190" s="126"/>
      <c r="P190" s="126"/>
    </row>
    <row r="191" spans="1:16" ht="7.9" customHeight="1">
      <c r="A191" s="126"/>
      <c r="B191" s="126"/>
      <c r="C191" s="126"/>
      <c r="D191" s="126"/>
      <c r="E191" s="126"/>
      <c r="F191" s="126"/>
      <c r="G191" s="126"/>
      <c r="H191" s="126"/>
      <c r="I191" s="126"/>
      <c r="J191" s="126"/>
      <c r="K191" s="126"/>
      <c r="L191" s="126"/>
      <c r="M191" s="126"/>
      <c r="N191" s="126"/>
      <c r="O191" s="126"/>
      <c r="P191" s="126"/>
    </row>
    <row r="192" spans="1:16" ht="7.9" customHeight="1">
      <c r="A192" s="126"/>
      <c r="B192" s="126"/>
      <c r="C192" s="126"/>
      <c r="D192" s="126"/>
      <c r="E192" s="126"/>
      <c r="F192" s="126"/>
      <c r="G192" s="126"/>
      <c r="H192" s="126"/>
      <c r="I192" s="126"/>
      <c r="J192" s="126"/>
      <c r="K192" s="126"/>
      <c r="L192" s="126"/>
      <c r="M192" s="126"/>
      <c r="N192" s="126"/>
      <c r="O192" s="126"/>
      <c r="P192" s="126"/>
    </row>
    <row r="193" spans="1:16" ht="7.9" customHeight="1">
      <c r="A193" s="126"/>
      <c r="B193" s="126"/>
      <c r="C193" s="126"/>
      <c r="D193" s="126"/>
      <c r="E193" s="126"/>
      <c r="F193" s="126"/>
      <c r="G193" s="126"/>
      <c r="H193" s="126"/>
      <c r="I193" s="126"/>
      <c r="J193" s="126"/>
      <c r="K193" s="126"/>
      <c r="L193" s="126"/>
      <c r="M193" s="126"/>
      <c r="N193" s="126"/>
      <c r="O193" s="126"/>
      <c r="P193" s="126"/>
    </row>
    <row r="194" spans="1:16" ht="7.9" customHeight="1">
      <c r="A194" s="126"/>
      <c r="B194" s="126"/>
      <c r="C194" s="126"/>
      <c r="D194" s="126"/>
      <c r="E194" s="126"/>
      <c r="F194" s="126"/>
      <c r="G194" s="126"/>
      <c r="H194" s="126"/>
      <c r="I194" s="126"/>
      <c r="J194" s="126"/>
      <c r="K194" s="126"/>
      <c r="L194" s="126"/>
      <c r="M194" s="126"/>
      <c r="N194" s="126"/>
      <c r="O194" s="126"/>
      <c r="P194" s="126"/>
    </row>
    <row r="195" spans="1:16" ht="7.9" customHeight="1">
      <c r="A195" s="126"/>
      <c r="B195" s="126"/>
      <c r="C195" s="126"/>
      <c r="D195" s="126"/>
      <c r="E195" s="126"/>
      <c r="F195" s="126"/>
      <c r="G195" s="126"/>
      <c r="H195" s="126"/>
      <c r="I195" s="126"/>
      <c r="J195" s="126"/>
      <c r="K195" s="126"/>
      <c r="L195" s="126"/>
      <c r="M195" s="126"/>
      <c r="N195" s="126"/>
      <c r="O195" s="126"/>
      <c r="P195" s="126"/>
    </row>
    <row r="196" spans="1:16" ht="7.9" customHeight="1">
      <c r="A196" s="126"/>
      <c r="B196" s="126"/>
      <c r="C196" s="126"/>
      <c r="D196" s="126"/>
      <c r="E196" s="126"/>
      <c r="F196" s="126"/>
      <c r="G196" s="126"/>
      <c r="H196" s="126"/>
      <c r="I196" s="126"/>
      <c r="J196" s="126"/>
      <c r="K196" s="126"/>
      <c r="L196" s="126"/>
      <c r="M196" s="126"/>
      <c r="N196" s="126"/>
      <c r="O196" s="126"/>
      <c r="P196" s="126"/>
    </row>
    <row r="197" spans="1:16" ht="7.9" customHeight="1">
      <c r="A197" s="126"/>
      <c r="B197" s="126"/>
      <c r="C197" s="126"/>
      <c r="D197" s="126"/>
      <c r="E197" s="126"/>
      <c r="F197" s="126"/>
      <c r="G197" s="126"/>
      <c r="H197" s="126"/>
      <c r="I197" s="126"/>
      <c r="J197" s="126"/>
      <c r="K197" s="126"/>
      <c r="L197" s="126"/>
      <c r="M197" s="126"/>
      <c r="N197" s="126"/>
      <c r="O197" s="126"/>
      <c r="P197" s="126"/>
    </row>
    <row r="198" spans="1:16" ht="7.9" customHeight="1">
      <c r="A198" s="126"/>
      <c r="B198" s="126"/>
      <c r="C198" s="126"/>
      <c r="D198" s="126"/>
      <c r="E198" s="126"/>
      <c r="F198" s="126"/>
      <c r="G198" s="126"/>
      <c r="H198" s="126"/>
      <c r="I198" s="126"/>
      <c r="J198" s="126"/>
      <c r="K198" s="126"/>
      <c r="L198" s="126"/>
      <c r="M198" s="126"/>
      <c r="N198" s="126"/>
      <c r="O198" s="126"/>
      <c r="P198" s="126"/>
    </row>
    <row r="199" spans="1:16" ht="7.9" customHeight="1">
      <c r="A199" s="126"/>
      <c r="B199" s="126"/>
      <c r="C199" s="126"/>
      <c r="D199" s="126"/>
      <c r="E199" s="126"/>
      <c r="F199" s="126"/>
      <c r="G199" s="126"/>
      <c r="H199" s="126"/>
      <c r="I199" s="126"/>
      <c r="J199" s="126"/>
      <c r="K199" s="126"/>
      <c r="L199" s="126"/>
      <c r="M199" s="126"/>
      <c r="N199" s="126"/>
      <c r="O199" s="126"/>
      <c r="P199" s="126"/>
    </row>
    <row r="200" spans="1:16" ht="7.9" customHeight="1">
      <c r="A200" s="126"/>
      <c r="B200" s="126"/>
      <c r="C200" s="126"/>
      <c r="D200" s="126"/>
      <c r="E200" s="126"/>
      <c r="F200" s="126"/>
      <c r="G200" s="126"/>
      <c r="H200" s="126"/>
      <c r="I200" s="126"/>
      <c r="J200" s="126"/>
      <c r="K200" s="126"/>
      <c r="L200" s="126"/>
      <c r="M200" s="126"/>
      <c r="N200" s="126"/>
      <c r="O200" s="126"/>
      <c r="P200" s="126"/>
    </row>
    <row r="201" spans="1:16" ht="7.9" customHeight="1">
      <c r="A201" s="126"/>
      <c r="B201" s="126"/>
      <c r="C201" s="126"/>
      <c r="D201" s="126"/>
      <c r="E201" s="126"/>
      <c r="F201" s="126"/>
      <c r="G201" s="126"/>
      <c r="H201" s="126"/>
      <c r="I201" s="126"/>
      <c r="J201" s="126"/>
      <c r="K201" s="126"/>
      <c r="L201" s="126"/>
      <c r="M201" s="126"/>
      <c r="N201" s="126"/>
      <c r="O201" s="126"/>
      <c r="P201" s="126"/>
    </row>
    <row r="202" spans="1:16" ht="7.9" customHeight="1">
      <c r="A202" s="126"/>
      <c r="B202" s="126"/>
      <c r="C202" s="126"/>
      <c r="D202" s="126"/>
      <c r="E202" s="126"/>
      <c r="F202" s="126"/>
      <c r="G202" s="126"/>
      <c r="H202" s="126"/>
      <c r="I202" s="126"/>
      <c r="J202" s="126"/>
      <c r="K202" s="126"/>
      <c r="L202" s="126"/>
      <c r="M202" s="126"/>
      <c r="N202" s="126"/>
      <c r="O202" s="126"/>
      <c r="P202" s="126"/>
    </row>
    <row r="203" spans="1:16" ht="7.9" customHeight="1">
      <c r="A203" s="126"/>
      <c r="B203" s="126"/>
      <c r="C203" s="126"/>
      <c r="D203" s="126"/>
      <c r="E203" s="126"/>
      <c r="F203" s="126"/>
      <c r="G203" s="126"/>
      <c r="H203" s="126"/>
      <c r="I203" s="126"/>
      <c r="J203" s="126"/>
      <c r="K203" s="126"/>
      <c r="L203" s="126"/>
      <c r="M203" s="126"/>
      <c r="N203" s="126"/>
      <c r="O203" s="126"/>
      <c r="P203" s="126"/>
    </row>
    <row r="204" spans="1:16" ht="7.9" customHeight="1">
      <c r="A204" s="126"/>
      <c r="B204" s="126"/>
      <c r="C204" s="126"/>
      <c r="D204" s="126"/>
      <c r="E204" s="126"/>
      <c r="F204" s="126"/>
      <c r="G204" s="126"/>
      <c r="H204" s="126"/>
      <c r="I204" s="126"/>
      <c r="J204" s="126"/>
      <c r="K204" s="126"/>
      <c r="L204" s="126"/>
      <c r="M204" s="126"/>
      <c r="N204" s="126"/>
      <c r="O204" s="126"/>
      <c r="P204" s="126"/>
    </row>
    <row r="205" spans="1:16" ht="7.9" customHeight="1">
      <c r="A205" s="126"/>
      <c r="B205" s="126"/>
      <c r="C205" s="126"/>
      <c r="D205" s="126"/>
      <c r="E205" s="126"/>
      <c r="F205" s="126"/>
      <c r="G205" s="126"/>
      <c r="H205" s="126"/>
      <c r="I205" s="126"/>
      <c r="J205" s="126"/>
      <c r="K205" s="126"/>
      <c r="L205" s="126"/>
      <c r="M205" s="126"/>
      <c r="N205" s="126"/>
      <c r="O205" s="126"/>
      <c r="P205" s="126"/>
    </row>
    <row r="206" spans="1:16" ht="7.9" customHeight="1">
      <c r="A206" s="126"/>
      <c r="B206" s="126"/>
      <c r="C206" s="126"/>
      <c r="D206" s="126"/>
      <c r="E206" s="126"/>
      <c r="F206" s="126"/>
      <c r="G206" s="126"/>
      <c r="H206" s="126"/>
      <c r="I206" s="126"/>
      <c r="J206" s="126"/>
      <c r="K206" s="126"/>
      <c r="L206" s="126"/>
      <c r="M206" s="126"/>
      <c r="N206" s="126"/>
      <c r="O206" s="126"/>
      <c r="P206" s="126"/>
    </row>
    <row r="207" spans="1:16" ht="7.9" customHeight="1">
      <c r="A207" s="126"/>
      <c r="B207" s="126"/>
      <c r="C207" s="126"/>
      <c r="D207" s="126"/>
      <c r="E207" s="126"/>
      <c r="F207" s="126"/>
      <c r="G207" s="126"/>
      <c r="H207" s="126"/>
      <c r="I207" s="126"/>
      <c r="J207" s="126"/>
      <c r="K207" s="126"/>
      <c r="L207" s="126"/>
      <c r="M207" s="126"/>
      <c r="N207" s="126"/>
      <c r="O207" s="126"/>
      <c r="P207" s="126"/>
    </row>
    <row r="208" spans="1:16" ht="7.9" customHeight="1">
      <c r="A208" s="126"/>
      <c r="B208" s="126"/>
      <c r="C208" s="126"/>
      <c r="D208" s="126"/>
      <c r="E208" s="126"/>
      <c r="F208" s="126"/>
      <c r="G208" s="126"/>
      <c r="H208" s="126"/>
      <c r="I208" s="126"/>
      <c r="J208" s="126"/>
      <c r="K208" s="126"/>
      <c r="L208" s="126"/>
      <c r="M208" s="126"/>
      <c r="N208" s="126"/>
      <c r="O208" s="126"/>
      <c r="P208" s="126"/>
    </row>
    <row r="209" spans="1:16" ht="7.9" customHeight="1">
      <c r="A209" s="126"/>
      <c r="B209" s="126"/>
      <c r="C209" s="126"/>
      <c r="D209" s="126"/>
      <c r="E209" s="126"/>
      <c r="F209" s="126"/>
      <c r="G209" s="126"/>
      <c r="H209" s="126"/>
      <c r="I209" s="126"/>
      <c r="J209" s="126"/>
      <c r="K209" s="126"/>
      <c r="L209" s="126"/>
      <c r="M209" s="126"/>
      <c r="N209" s="126"/>
      <c r="O209" s="126"/>
      <c r="P209" s="126"/>
    </row>
    <row r="210" spans="1:16" ht="7.9" customHeight="1">
      <c r="A210" s="126"/>
      <c r="B210" s="126"/>
      <c r="C210" s="126"/>
      <c r="D210" s="126"/>
      <c r="E210" s="126"/>
      <c r="F210" s="126"/>
      <c r="G210" s="126"/>
      <c r="H210" s="126"/>
      <c r="I210" s="126"/>
      <c r="J210" s="126"/>
      <c r="K210" s="126"/>
      <c r="L210" s="126"/>
      <c r="M210" s="126"/>
      <c r="N210" s="126"/>
      <c r="O210" s="126"/>
      <c r="P210" s="126"/>
    </row>
    <row r="211" spans="1:16" ht="7.9" customHeight="1">
      <c r="A211" s="126"/>
      <c r="B211" s="126"/>
      <c r="C211" s="126"/>
      <c r="D211" s="126"/>
      <c r="E211" s="126"/>
      <c r="F211" s="126"/>
      <c r="G211" s="126"/>
      <c r="H211" s="126"/>
      <c r="I211" s="126"/>
      <c r="J211" s="126"/>
      <c r="K211" s="126"/>
      <c r="L211" s="126"/>
      <c r="M211" s="126"/>
      <c r="N211" s="126"/>
      <c r="O211" s="126"/>
      <c r="P211" s="126"/>
    </row>
    <row r="212" spans="1:16" ht="7.9" customHeight="1">
      <c r="A212" s="126"/>
      <c r="B212" s="126"/>
      <c r="C212" s="126"/>
      <c r="D212" s="126"/>
      <c r="E212" s="126"/>
      <c r="F212" s="126"/>
      <c r="G212" s="126"/>
      <c r="H212" s="126"/>
      <c r="I212" s="126"/>
      <c r="J212" s="126"/>
      <c r="K212" s="126"/>
      <c r="L212" s="126"/>
      <c r="M212" s="126"/>
      <c r="N212" s="126"/>
      <c r="O212" s="126"/>
      <c r="P212" s="126"/>
    </row>
    <row r="213" spans="1:16" ht="7.9" customHeight="1">
      <c r="A213" s="126"/>
      <c r="B213" s="126"/>
      <c r="C213" s="126"/>
      <c r="D213" s="126"/>
      <c r="E213" s="126"/>
      <c r="F213" s="126"/>
      <c r="G213" s="126"/>
      <c r="H213" s="126"/>
      <c r="I213" s="126"/>
      <c r="J213" s="126"/>
      <c r="K213" s="126"/>
      <c r="L213" s="126"/>
      <c r="M213" s="126"/>
      <c r="N213" s="126"/>
      <c r="O213" s="126"/>
      <c r="P213" s="126"/>
    </row>
    <row r="214" spans="1:16" ht="7.9" customHeight="1">
      <c r="A214" s="126"/>
      <c r="B214" s="126"/>
      <c r="C214" s="126"/>
      <c r="D214" s="126"/>
      <c r="E214" s="126"/>
      <c r="F214" s="126"/>
      <c r="G214" s="126"/>
      <c r="H214" s="126"/>
      <c r="I214" s="126"/>
      <c r="J214" s="126"/>
      <c r="K214" s="126"/>
      <c r="L214" s="126"/>
      <c r="M214" s="126"/>
      <c r="N214" s="126"/>
      <c r="O214" s="126"/>
      <c r="P214" s="126"/>
    </row>
    <row r="215" spans="1:16" ht="7.9" customHeight="1">
      <c r="A215" s="126"/>
      <c r="B215" s="126"/>
      <c r="C215" s="126"/>
      <c r="D215" s="126"/>
      <c r="E215" s="126"/>
      <c r="F215" s="126"/>
      <c r="G215" s="126"/>
      <c r="H215" s="126"/>
      <c r="I215" s="126"/>
      <c r="J215" s="126"/>
      <c r="K215" s="126"/>
      <c r="L215" s="126"/>
      <c r="M215" s="126"/>
      <c r="N215" s="126"/>
      <c r="O215" s="126"/>
      <c r="P215" s="126"/>
    </row>
    <row r="216" spans="1:16" ht="7.9" customHeight="1">
      <c r="A216" s="126"/>
      <c r="B216" s="126"/>
      <c r="C216" s="126"/>
      <c r="D216" s="126"/>
      <c r="E216" s="126"/>
      <c r="F216" s="126"/>
      <c r="G216" s="126"/>
      <c r="H216" s="126"/>
      <c r="I216" s="126"/>
      <c r="J216" s="126"/>
      <c r="K216" s="126"/>
      <c r="L216" s="126"/>
      <c r="M216" s="126"/>
      <c r="N216" s="126"/>
      <c r="O216" s="126"/>
      <c r="P216" s="126"/>
    </row>
    <row r="217" spans="1:16" ht="7.9" customHeight="1">
      <c r="A217" s="126"/>
      <c r="B217" s="126"/>
      <c r="C217" s="126"/>
      <c r="D217" s="126"/>
      <c r="E217" s="126"/>
      <c r="F217" s="126"/>
      <c r="G217" s="126"/>
      <c r="H217" s="126"/>
      <c r="I217" s="126"/>
      <c r="J217" s="126"/>
      <c r="K217" s="126"/>
      <c r="L217" s="126"/>
      <c r="M217" s="126"/>
      <c r="N217" s="126"/>
      <c r="O217" s="126"/>
      <c r="P217" s="126"/>
    </row>
    <row r="218" spans="1:16" ht="7.9" customHeight="1">
      <c r="A218" s="126"/>
      <c r="B218" s="126"/>
      <c r="C218" s="126"/>
      <c r="D218" s="126"/>
      <c r="E218" s="126"/>
      <c r="F218" s="126"/>
      <c r="G218" s="126"/>
      <c r="H218" s="126"/>
      <c r="I218" s="126"/>
      <c r="J218" s="126"/>
      <c r="K218" s="126"/>
      <c r="L218" s="126"/>
      <c r="M218" s="126"/>
      <c r="N218" s="126"/>
      <c r="O218" s="126"/>
      <c r="P218" s="126"/>
    </row>
    <row r="219" spans="1:16" ht="7.9" customHeight="1">
      <c r="A219" s="126"/>
      <c r="B219" s="126"/>
      <c r="C219" s="126"/>
      <c r="D219" s="126"/>
      <c r="E219" s="126"/>
      <c r="F219" s="126"/>
      <c r="G219" s="126"/>
      <c r="H219" s="126"/>
      <c r="I219" s="126"/>
      <c r="J219" s="126"/>
      <c r="K219" s="126"/>
      <c r="L219" s="126"/>
      <c r="M219" s="126"/>
      <c r="N219" s="126"/>
      <c r="O219" s="126"/>
      <c r="P219" s="126"/>
    </row>
    <row r="220" spans="1:16" ht="7.9" customHeight="1">
      <c r="A220" s="126"/>
      <c r="B220" s="126"/>
      <c r="C220" s="126"/>
      <c r="D220" s="126"/>
      <c r="E220" s="126"/>
      <c r="F220" s="126"/>
      <c r="G220" s="126"/>
      <c r="H220" s="126"/>
      <c r="I220" s="126"/>
      <c r="J220" s="126"/>
      <c r="K220" s="126"/>
      <c r="L220" s="126"/>
      <c r="M220" s="126"/>
      <c r="N220" s="126"/>
      <c r="O220" s="126"/>
      <c r="P220" s="126"/>
    </row>
    <row r="221" spans="1:16" ht="7.9" customHeight="1">
      <c r="A221" s="126"/>
      <c r="B221" s="126"/>
      <c r="C221" s="126"/>
      <c r="D221" s="126"/>
      <c r="E221" s="126"/>
      <c r="F221" s="126"/>
      <c r="G221" s="126"/>
      <c r="H221" s="126"/>
      <c r="I221" s="126"/>
      <c r="J221" s="126"/>
      <c r="K221" s="126"/>
      <c r="L221" s="126"/>
      <c r="M221" s="126"/>
      <c r="N221" s="126"/>
      <c r="O221" s="126"/>
      <c r="P221" s="126"/>
    </row>
    <row r="222" spans="1:16" ht="7.9" customHeight="1">
      <c r="A222" s="126"/>
      <c r="B222" s="126"/>
      <c r="C222" s="126"/>
      <c r="D222" s="126"/>
      <c r="E222" s="126"/>
      <c r="F222" s="126"/>
      <c r="G222" s="126"/>
      <c r="H222" s="126"/>
      <c r="I222" s="126"/>
      <c r="J222" s="126"/>
      <c r="K222" s="126"/>
      <c r="L222" s="126"/>
      <c r="M222" s="126"/>
      <c r="N222" s="126"/>
      <c r="O222" s="126"/>
      <c r="P222" s="126"/>
    </row>
    <row r="223" spans="1:16" ht="7.9" customHeight="1">
      <c r="A223" s="126"/>
      <c r="B223" s="126"/>
      <c r="C223" s="126"/>
      <c r="D223" s="126"/>
      <c r="E223" s="126"/>
      <c r="F223" s="126"/>
      <c r="G223" s="126"/>
      <c r="H223" s="126"/>
      <c r="I223" s="126"/>
      <c r="J223" s="126"/>
      <c r="K223" s="126"/>
      <c r="L223" s="126"/>
      <c r="M223" s="126"/>
      <c r="N223" s="126"/>
      <c r="O223" s="126"/>
      <c r="P223" s="126"/>
    </row>
    <row r="224" spans="1:16" ht="7.9" customHeight="1">
      <c r="A224" s="126"/>
      <c r="B224" s="126"/>
      <c r="C224" s="126"/>
      <c r="D224" s="126"/>
      <c r="E224" s="126"/>
      <c r="F224" s="126"/>
      <c r="G224" s="126"/>
      <c r="H224" s="126"/>
      <c r="I224" s="126"/>
      <c r="J224" s="126"/>
      <c r="K224" s="126"/>
      <c r="L224" s="126"/>
      <c r="M224" s="126"/>
      <c r="N224" s="126"/>
      <c r="O224" s="126"/>
      <c r="P224" s="126"/>
    </row>
    <row r="225" spans="1:16" ht="7.9" customHeight="1">
      <c r="A225" s="126"/>
      <c r="B225" s="126"/>
      <c r="C225" s="126"/>
      <c r="D225" s="126"/>
      <c r="E225" s="126"/>
      <c r="F225" s="126"/>
      <c r="G225" s="126"/>
      <c r="H225" s="126"/>
      <c r="I225" s="126"/>
      <c r="J225" s="126"/>
      <c r="K225" s="126"/>
      <c r="L225" s="126"/>
      <c r="M225" s="126"/>
      <c r="N225" s="126"/>
      <c r="O225" s="126"/>
      <c r="P225" s="126"/>
    </row>
    <row r="226" spans="1:16" ht="7.9" customHeight="1">
      <c r="A226" s="126"/>
      <c r="B226" s="126"/>
      <c r="C226" s="126"/>
      <c r="D226" s="126"/>
      <c r="E226" s="126"/>
      <c r="F226" s="126"/>
      <c r="G226" s="126"/>
      <c r="H226" s="126"/>
      <c r="I226" s="126"/>
      <c r="J226" s="126"/>
      <c r="K226" s="126"/>
      <c r="L226" s="126"/>
      <c r="M226" s="126"/>
      <c r="N226" s="126"/>
      <c r="O226" s="126"/>
      <c r="P226" s="126"/>
    </row>
    <row r="227" spans="1:16" ht="7.9" customHeight="1">
      <c r="A227" s="126"/>
      <c r="B227" s="126"/>
      <c r="C227" s="126"/>
      <c r="D227" s="126"/>
      <c r="E227" s="126"/>
      <c r="F227" s="126"/>
      <c r="G227" s="126"/>
      <c r="H227" s="126"/>
      <c r="I227" s="126"/>
      <c r="J227" s="126"/>
      <c r="K227" s="126"/>
      <c r="L227" s="126"/>
      <c r="M227" s="126"/>
      <c r="N227" s="126"/>
      <c r="O227" s="126"/>
      <c r="P227" s="126"/>
    </row>
    <row r="228" spans="1:16" ht="7.9" customHeight="1">
      <c r="A228" s="126"/>
      <c r="B228" s="126"/>
      <c r="C228" s="126"/>
      <c r="D228" s="126"/>
      <c r="E228" s="126"/>
      <c r="F228" s="126"/>
      <c r="G228" s="126"/>
      <c r="H228" s="126"/>
      <c r="I228" s="126"/>
      <c r="J228" s="126"/>
      <c r="K228" s="126"/>
      <c r="L228" s="126"/>
      <c r="M228" s="126"/>
      <c r="N228" s="126"/>
      <c r="O228" s="126"/>
      <c r="P228" s="126"/>
    </row>
    <row r="229" spans="1:16" ht="7.9" customHeight="1">
      <c r="A229" s="126"/>
      <c r="B229" s="126"/>
      <c r="C229" s="126"/>
      <c r="D229" s="126"/>
      <c r="E229" s="126"/>
      <c r="F229" s="126"/>
      <c r="G229" s="126"/>
      <c r="H229" s="126"/>
      <c r="I229" s="126"/>
      <c r="J229" s="126"/>
      <c r="K229" s="126"/>
      <c r="L229" s="126"/>
      <c r="M229" s="126"/>
      <c r="N229" s="126"/>
      <c r="O229" s="126"/>
      <c r="P229" s="126"/>
    </row>
    <row r="230" spans="1:16" ht="7.9" customHeight="1">
      <c r="A230" s="126"/>
      <c r="B230" s="126"/>
      <c r="C230" s="126"/>
      <c r="D230" s="126"/>
      <c r="E230" s="126"/>
      <c r="F230" s="126"/>
      <c r="G230" s="126"/>
      <c r="H230" s="126"/>
      <c r="I230" s="126"/>
      <c r="J230" s="126"/>
      <c r="K230" s="126"/>
      <c r="L230" s="126"/>
      <c r="M230" s="126"/>
      <c r="N230" s="126"/>
      <c r="O230" s="126"/>
      <c r="P230" s="126"/>
    </row>
    <row r="231" spans="1:16" ht="7.9" customHeight="1">
      <c r="A231" s="126"/>
      <c r="B231" s="126"/>
      <c r="C231" s="126"/>
      <c r="D231" s="126"/>
      <c r="E231" s="126"/>
      <c r="F231" s="126"/>
      <c r="G231" s="126"/>
      <c r="H231" s="126"/>
      <c r="I231" s="126"/>
      <c r="J231" s="126"/>
      <c r="K231" s="126"/>
      <c r="L231" s="126"/>
      <c r="M231" s="126"/>
      <c r="N231" s="126"/>
      <c r="O231" s="126"/>
      <c r="P231" s="126"/>
    </row>
    <row r="232" spans="1:16" ht="7.9" customHeight="1">
      <c r="A232" s="126"/>
      <c r="B232" s="126"/>
      <c r="C232" s="126"/>
      <c r="D232" s="126"/>
      <c r="E232" s="126"/>
      <c r="F232" s="126"/>
      <c r="G232" s="126"/>
      <c r="H232" s="126"/>
      <c r="I232" s="126"/>
      <c r="J232" s="126"/>
      <c r="K232" s="126"/>
      <c r="L232" s="126"/>
      <c r="M232" s="126"/>
      <c r="N232" s="126"/>
      <c r="O232" s="126"/>
      <c r="P232" s="126"/>
    </row>
    <row r="233" spans="1:16" ht="7.9" customHeight="1">
      <c r="A233" s="126"/>
      <c r="B233" s="126"/>
      <c r="C233" s="126"/>
      <c r="D233" s="126"/>
      <c r="E233" s="126"/>
      <c r="F233" s="126"/>
      <c r="G233" s="126"/>
      <c r="H233" s="126"/>
      <c r="I233" s="126"/>
      <c r="J233" s="126"/>
      <c r="K233" s="126"/>
      <c r="L233" s="126"/>
      <c r="M233" s="126"/>
      <c r="N233" s="126"/>
      <c r="O233" s="126"/>
      <c r="P233" s="126"/>
    </row>
    <row r="234" spans="1:16" ht="7.9" customHeight="1">
      <c r="A234" s="126"/>
      <c r="B234" s="126"/>
      <c r="C234" s="126"/>
      <c r="D234" s="126"/>
      <c r="E234" s="126"/>
      <c r="F234" s="126"/>
      <c r="G234" s="126"/>
      <c r="H234" s="126"/>
      <c r="I234" s="126"/>
      <c r="J234" s="126"/>
      <c r="K234" s="126"/>
      <c r="L234" s="126"/>
      <c r="M234" s="126"/>
      <c r="N234" s="126"/>
      <c r="O234" s="126"/>
      <c r="P234" s="126"/>
    </row>
    <row r="235" spans="1:16" ht="7.9" customHeight="1">
      <c r="A235" s="126"/>
      <c r="B235" s="126"/>
      <c r="C235" s="126"/>
      <c r="D235" s="126"/>
      <c r="E235" s="126"/>
      <c r="F235" s="126"/>
      <c r="G235" s="126"/>
      <c r="H235" s="126"/>
      <c r="I235" s="126"/>
      <c r="J235" s="126"/>
      <c r="K235" s="126"/>
      <c r="L235" s="126"/>
      <c r="M235" s="126"/>
      <c r="N235" s="126"/>
      <c r="O235" s="126"/>
      <c r="P235" s="126"/>
    </row>
    <row r="236" spans="1:16" ht="7.9" customHeight="1">
      <c r="A236" s="126"/>
      <c r="B236" s="126"/>
      <c r="C236" s="126"/>
      <c r="D236" s="126"/>
      <c r="E236" s="126"/>
      <c r="F236" s="126"/>
      <c r="G236" s="126"/>
      <c r="H236" s="126"/>
      <c r="I236" s="126"/>
      <c r="J236" s="126"/>
      <c r="K236" s="126"/>
      <c r="L236" s="126"/>
      <c r="M236" s="126"/>
      <c r="N236" s="126"/>
      <c r="O236" s="126"/>
      <c r="P236" s="126"/>
    </row>
    <row r="237" spans="1:16" ht="7.9" customHeight="1">
      <c r="A237" s="126"/>
      <c r="B237" s="126"/>
      <c r="C237" s="126"/>
      <c r="D237" s="126"/>
      <c r="E237" s="126"/>
      <c r="F237" s="126"/>
      <c r="G237" s="126"/>
      <c r="H237" s="126"/>
      <c r="I237" s="126"/>
      <c r="J237" s="126"/>
      <c r="K237" s="126"/>
      <c r="L237" s="126"/>
      <c r="M237" s="126"/>
      <c r="N237" s="126"/>
      <c r="O237" s="126"/>
      <c r="P237" s="126"/>
    </row>
    <row r="238" spans="1:16" ht="7.9" customHeight="1">
      <c r="A238" s="126"/>
      <c r="B238" s="126"/>
      <c r="C238" s="126"/>
      <c r="D238" s="126"/>
      <c r="E238" s="126"/>
      <c r="F238" s="126"/>
      <c r="G238" s="126"/>
      <c r="H238" s="126"/>
      <c r="I238" s="126"/>
      <c r="J238" s="126"/>
      <c r="K238" s="126"/>
      <c r="L238" s="126"/>
      <c r="M238" s="126"/>
      <c r="N238" s="126"/>
      <c r="O238" s="126"/>
      <c r="P238" s="126"/>
    </row>
    <row r="239" spans="1:16" ht="7.9" customHeight="1">
      <c r="A239" s="126"/>
      <c r="B239" s="126"/>
      <c r="C239" s="126"/>
      <c r="D239" s="126"/>
      <c r="E239" s="126"/>
      <c r="F239" s="126"/>
      <c r="G239" s="126"/>
      <c r="H239" s="126"/>
      <c r="I239" s="126"/>
      <c r="J239" s="126"/>
      <c r="K239" s="126"/>
      <c r="L239" s="126"/>
      <c r="M239" s="126"/>
      <c r="N239" s="126"/>
      <c r="O239" s="126"/>
      <c r="P239" s="126"/>
    </row>
    <row r="240" spans="1:16" ht="7.9" customHeight="1">
      <c r="A240" s="126"/>
      <c r="B240" s="126"/>
      <c r="C240" s="126"/>
      <c r="D240" s="126"/>
      <c r="E240" s="126"/>
      <c r="F240" s="126"/>
      <c r="G240" s="126"/>
      <c r="H240" s="126"/>
      <c r="I240" s="126"/>
      <c r="J240" s="126"/>
      <c r="K240" s="126"/>
      <c r="L240" s="126"/>
      <c r="M240" s="126"/>
      <c r="N240" s="126"/>
      <c r="O240" s="126"/>
      <c r="P240" s="126"/>
    </row>
    <row r="241" spans="1:16" ht="7.9" customHeight="1">
      <c r="A241" s="126"/>
      <c r="B241" s="126"/>
      <c r="C241" s="126"/>
      <c r="D241" s="126"/>
      <c r="E241" s="126"/>
      <c r="F241" s="126"/>
      <c r="G241" s="126"/>
      <c r="H241" s="126"/>
      <c r="I241" s="126"/>
      <c r="J241" s="126"/>
      <c r="K241" s="126"/>
      <c r="L241" s="126"/>
      <c r="M241" s="126"/>
      <c r="N241" s="126"/>
      <c r="O241" s="126"/>
      <c r="P241" s="126"/>
    </row>
    <row r="242" spans="1:16" ht="7.9" customHeight="1">
      <c r="A242" s="126"/>
      <c r="B242" s="126"/>
      <c r="C242" s="126"/>
      <c r="D242" s="126"/>
      <c r="E242" s="126"/>
      <c r="F242" s="126"/>
      <c r="G242" s="126"/>
      <c r="H242" s="126"/>
      <c r="I242" s="126"/>
      <c r="J242" s="126"/>
      <c r="K242" s="126"/>
      <c r="L242" s="126"/>
      <c r="M242" s="126"/>
      <c r="N242" s="126"/>
      <c r="O242" s="126"/>
      <c r="P242" s="126"/>
    </row>
    <row r="243" spans="1:16" ht="7.9" customHeight="1">
      <c r="A243" s="126"/>
      <c r="B243" s="126"/>
      <c r="C243" s="126"/>
      <c r="D243" s="126"/>
      <c r="E243" s="126"/>
      <c r="F243" s="126"/>
      <c r="G243" s="126"/>
      <c r="H243" s="126"/>
      <c r="I243" s="126"/>
      <c r="J243" s="126"/>
      <c r="K243" s="126"/>
      <c r="L243" s="126"/>
      <c r="M243" s="126"/>
      <c r="N243" s="126"/>
      <c r="O243" s="126"/>
      <c r="P243" s="126"/>
    </row>
    <row r="244" spans="1:16" ht="7.9" customHeight="1">
      <c r="A244" s="126"/>
      <c r="B244" s="126"/>
      <c r="C244" s="126"/>
      <c r="D244" s="126"/>
      <c r="E244" s="126"/>
      <c r="F244" s="126"/>
      <c r="G244" s="126"/>
      <c r="H244" s="126"/>
      <c r="I244" s="126"/>
      <c r="J244" s="126"/>
      <c r="K244" s="126"/>
      <c r="L244" s="126"/>
      <c r="M244" s="126"/>
      <c r="N244" s="126"/>
      <c r="O244" s="126"/>
      <c r="P244" s="126"/>
    </row>
    <row r="245" spans="1:16" ht="7.9" customHeight="1">
      <c r="A245" s="126"/>
      <c r="B245" s="126"/>
      <c r="C245" s="126"/>
      <c r="D245" s="126"/>
      <c r="E245" s="126"/>
      <c r="F245" s="126"/>
      <c r="G245" s="126"/>
      <c r="H245" s="126"/>
      <c r="I245" s="126"/>
      <c r="J245" s="126"/>
      <c r="K245" s="126"/>
      <c r="L245" s="126"/>
      <c r="M245" s="126"/>
      <c r="N245" s="126"/>
      <c r="O245" s="126"/>
      <c r="P245" s="126"/>
    </row>
    <row r="246" spans="1:16" ht="7.9" customHeight="1">
      <c r="A246" s="126"/>
      <c r="B246" s="126"/>
      <c r="C246" s="126"/>
      <c r="D246" s="126"/>
      <c r="E246" s="126"/>
      <c r="F246" s="126"/>
      <c r="G246" s="126"/>
      <c r="H246" s="126"/>
      <c r="I246" s="126"/>
      <c r="J246" s="126"/>
      <c r="K246" s="126"/>
      <c r="L246" s="126"/>
      <c r="M246" s="126"/>
      <c r="N246" s="126"/>
      <c r="O246" s="126"/>
      <c r="P246" s="126"/>
    </row>
    <row r="247" spans="1:16" ht="7.9" customHeight="1">
      <c r="A247" s="126"/>
      <c r="B247" s="126"/>
      <c r="C247" s="126"/>
      <c r="D247" s="126"/>
      <c r="E247" s="126"/>
      <c r="F247" s="126"/>
      <c r="G247" s="126"/>
      <c r="H247" s="126"/>
      <c r="I247" s="126"/>
      <c r="J247" s="126"/>
      <c r="K247" s="126"/>
      <c r="L247" s="126"/>
      <c r="M247" s="126"/>
      <c r="N247" s="126"/>
      <c r="O247" s="126"/>
      <c r="P247" s="126"/>
    </row>
    <row r="248" spans="1:16" ht="7.9" customHeight="1">
      <c r="A248" s="126"/>
      <c r="B248" s="126"/>
      <c r="C248" s="126"/>
      <c r="D248" s="126"/>
      <c r="E248" s="126"/>
      <c r="F248" s="126"/>
      <c r="G248" s="126"/>
      <c r="H248" s="126"/>
      <c r="I248" s="126"/>
      <c r="J248" s="126"/>
      <c r="K248" s="126"/>
      <c r="L248" s="126"/>
      <c r="M248" s="126"/>
      <c r="N248" s="126"/>
      <c r="O248" s="126"/>
      <c r="P248" s="126"/>
    </row>
    <row r="249" spans="1:16" ht="7.9" customHeight="1">
      <c r="A249" s="126"/>
      <c r="B249" s="126"/>
      <c r="C249" s="126"/>
      <c r="D249" s="126"/>
      <c r="E249" s="126"/>
      <c r="F249" s="126"/>
      <c r="G249" s="126"/>
      <c r="H249" s="126"/>
      <c r="I249" s="126"/>
      <c r="J249" s="126"/>
      <c r="K249" s="126"/>
      <c r="L249" s="126"/>
      <c r="M249" s="126"/>
      <c r="N249" s="126"/>
      <c r="O249" s="126"/>
      <c r="P249" s="126"/>
    </row>
    <row r="250" spans="1:16" ht="7.9" customHeight="1">
      <c r="A250" s="126"/>
      <c r="B250" s="126"/>
      <c r="C250" s="126"/>
      <c r="D250" s="126"/>
      <c r="E250" s="126"/>
      <c r="F250" s="126"/>
      <c r="G250" s="126"/>
      <c r="H250" s="126"/>
      <c r="I250" s="126"/>
      <c r="J250" s="126"/>
      <c r="K250" s="126"/>
      <c r="L250" s="126"/>
      <c r="M250" s="126"/>
      <c r="N250" s="126"/>
      <c r="O250" s="126"/>
      <c r="P250" s="126"/>
    </row>
    <row r="251" spans="1:16" ht="7.9" customHeight="1">
      <c r="A251" s="126"/>
      <c r="B251" s="126"/>
      <c r="C251" s="126"/>
      <c r="D251" s="126"/>
      <c r="E251" s="126"/>
      <c r="F251" s="126"/>
      <c r="G251" s="126"/>
      <c r="H251" s="126"/>
      <c r="I251" s="126"/>
      <c r="J251" s="126"/>
      <c r="K251" s="126"/>
      <c r="L251" s="126"/>
      <c r="M251" s="126"/>
      <c r="N251" s="126"/>
      <c r="O251" s="126"/>
      <c r="P251" s="126"/>
    </row>
    <row r="252" spans="1:16" ht="7.9" customHeight="1">
      <c r="A252" s="126"/>
      <c r="B252" s="126"/>
      <c r="C252" s="126"/>
      <c r="D252" s="126"/>
      <c r="E252" s="126"/>
      <c r="F252" s="126"/>
      <c r="G252" s="126"/>
      <c r="H252" s="126"/>
      <c r="I252" s="126"/>
      <c r="J252" s="126"/>
      <c r="K252" s="126"/>
      <c r="L252" s="126"/>
      <c r="M252" s="126"/>
      <c r="N252" s="126"/>
      <c r="O252" s="126"/>
      <c r="P252" s="126"/>
    </row>
    <row r="253" spans="1:16" ht="7.9" customHeight="1">
      <c r="A253" s="126"/>
      <c r="B253" s="126"/>
      <c r="C253" s="126"/>
      <c r="D253" s="126"/>
      <c r="E253" s="126"/>
      <c r="F253" s="126"/>
      <c r="G253" s="126"/>
      <c r="H253" s="126"/>
      <c r="I253" s="126"/>
      <c r="J253" s="126"/>
      <c r="K253" s="126"/>
      <c r="L253" s="126"/>
      <c r="M253" s="126"/>
      <c r="N253" s="126"/>
      <c r="O253" s="126"/>
      <c r="P253" s="126"/>
    </row>
    <row r="254" spans="1:16" ht="7.9" customHeight="1">
      <c r="A254" s="126"/>
      <c r="B254" s="126"/>
      <c r="C254" s="126"/>
      <c r="D254" s="126"/>
      <c r="E254" s="126"/>
      <c r="F254" s="126"/>
      <c r="G254" s="126"/>
      <c r="H254" s="126"/>
      <c r="I254" s="126"/>
      <c r="J254" s="126"/>
      <c r="K254" s="126"/>
      <c r="L254" s="126"/>
      <c r="M254" s="126"/>
      <c r="N254" s="126"/>
      <c r="O254" s="126"/>
      <c r="P254" s="126"/>
    </row>
    <row r="255" spans="1:16" ht="7.9" customHeight="1">
      <c r="A255" s="126"/>
      <c r="B255" s="126"/>
      <c r="C255" s="126"/>
      <c r="D255" s="126"/>
      <c r="E255" s="126"/>
      <c r="F255" s="126"/>
      <c r="G255" s="126"/>
      <c r="H255" s="126"/>
      <c r="I255" s="126"/>
      <c r="J255" s="126"/>
      <c r="K255" s="126"/>
      <c r="L255" s="126"/>
      <c r="M255" s="126"/>
      <c r="N255" s="126"/>
      <c r="O255" s="126"/>
      <c r="P255" s="126"/>
    </row>
    <row r="256" spans="1:16" ht="7.9" customHeight="1">
      <c r="A256" s="126"/>
      <c r="B256" s="126"/>
      <c r="C256" s="126"/>
      <c r="D256" s="126"/>
      <c r="E256" s="126"/>
      <c r="F256" s="126"/>
      <c r="G256" s="126"/>
      <c r="H256" s="126"/>
      <c r="I256" s="126"/>
      <c r="J256" s="126"/>
      <c r="K256" s="126"/>
      <c r="L256" s="126"/>
      <c r="M256" s="126"/>
      <c r="N256" s="126"/>
      <c r="O256" s="126"/>
      <c r="P256" s="126"/>
    </row>
    <row r="257" spans="1:16" ht="7.9" customHeight="1">
      <c r="A257" s="126"/>
      <c r="B257" s="126"/>
      <c r="C257" s="126"/>
      <c r="D257" s="126"/>
      <c r="E257" s="126"/>
      <c r="F257" s="126"/>
      <c r="G257" s="126"/>
      <c r="H257" s="126"/>
      <c r="I257" s="126"/>
      <c r="J257" s="126"/>
      <c r="K257" s="126"/>
      <c r="L257" s="126"/>
      <c r="M257" s="126"/>
      <c r="N257" s="126"/>
      <c r="O257" s="126"/>
      <c r="P257" s="126"/>
    </row>
    <row r="258" spans="1:16" ht="7.9" customHeight="1">
      <c r="A258" s="126"/>
      <c r="B258" s="126"/>
      <c r="C258" s="126"/>
      <c r="D258" s="126"/>
      <c r="E258" s="126"/>
      <c r="F258" s="126"/>
      <c r="G258" s="126"/>
      <c r="H258" s="126"/>
      <c r="I258" s="126"/>
      <c r="J258" s="126"/>
      <c r="K258" s="126"/>
      <c r="L258" s="126"/>
      <c r="M258" s="126"/>
      <c r="N258" s="126"/>
      <c r="O258" s="126"/>
      <c r="P258" s="126"/>
    </row>
    <row r="259" spans="1:16" ht="7.9" customHeight="1">
      <c r="A259" s="126"/>
      <c r="B259" s="126"/>
      <c r="C259" s="126"/>
      <c r="D259" s="126"/>
      <c r="E259" s="126"/>
      <c r="F259" s="126"/>
      <c r="G259" s="126"/>
      <c r="H259" s="126"/>
      <c r="I259" s="126"/>
      <c r="J259" s="126"/>
      <c r="K259" s="126"/>
      <c r="L259" s="126"/>
      <c r="M259" s="126"/>
      <c r="N259" s="126"/>
      <c r="O259" s="126"/>
      <c r="P259" s="126"/>
    </row>
    <row r="260" spans="1:16" ht="7.9" customHeight="1">
      <c r="A260" s="126"/>
      <c r="B260" s="126"/>
      <c r="C260" s="126"/>
      <c r="D260" s="126"/>
      <c r="E260" s="126"/>
      <c r="F260" s="126"/>
      <c r="G260" s="126"/>
      <c r="H260" s="126"/>
      <c r="I260" s="126"/>
      <c r="J260" s="126"/>
      <c r="K260" s="126"/>
      <c r="L260" s="126"/>
      <c r="M260" s="126"/>
      <c r="N260" s="126"/>
      <c r="O260" s="126"/>
      <c r="P260" s="126"/>
    </row>
    <row r="261" spans="1:16" ht="7.9" customHeight="1">
      <c r="A261" s="126"/>
      <c r="B261" s="126"/>
      <c r="C261" s="126"/>
      <c r="D261" s="126"/>
      <c r="E261" s="126"/>
      <c r="F261" s="126"/>
      <c r="G261" s="126"/>
      <c r="H261" s="126"/>
      <c r="I261" s="126"/>
      <c r="J261" s="126"/>
      <c r="K261" s="126"/>
      <c r="L261" s="126"/>
      <c r="M261" s="126"/>
      <c r="N261" s="126"/>
      <c r="O261" s="126"/>
      <c r="P261" s="126"/>
    </row>
    <row r="262" spans="1:16" ht="7.9" customHeight="1">
      <c r="A262" s="126"/>
      <c r="B262" s="126"/>
      <c r="C262" s="126"/>
      <c r="D262" s="126"/>
      <c r="E262" s="126"/>
      <c r="F262" s="126"/>
      <c r="G262" s="126"/>
      <c r="H262" s="126"/>
      <c r="I262" s="126"/>
      <c r="J262" s="126"/>
      <c r="K262" s="126"/>
      <c r="L262" s="126"/>
      <c r="M262" s="126"/>
      <c r="N262" s="126"/>
      <c r="O262" s="126"/>
      <c r="P262" s="126"/>
    </row>
    <row r="263" spans="1:16" ht="7.9" customHeight="1">
      <c r="A263" s="126"/>
      <c r="B263" s="126"/>
      <c r="C263" s="126"/>
      <c r="D263" s="126"/>
      <c r="E263" s="126"/>
      <c r="F263" s="126"/>
      <c r="G263" s="126"/>
      <c r="H263" s="126"/>
      <c r="I263" s="126"/>
      <c r="J263" s="126"/>
      <c r="K263" s="126"/>
      <c r="L263" s="126"/>
      <c r="M263" s="126"/>
      <c r="N263" s="126"/>
      <c r="O263" s="126"/>
      <c r="P263" s="126"/>
    </row>
    <row r="264" spans="1:16" ht="7.9" customHeight="1">
      <c r="A264" s="126"/>
      <c r="B264" s="126"/>
      <c r="C264" s="126"/>
      <c r="D264" s="126"/>
      <c r="E264" s="126"/>
      <c r="F264" s="126"/>
      <c r="G264" s="126"/>
      <c r="H264" s="126"/>
      <c r="I264" s="126"/>
      <c r="J264" s="126"/>
      <c r="K264" s="126"/>
      <c r="L264" s="126"/>
      <c r="M264" s="126"/>
      <c r="N264" s="126"/>
      <c r="O264" s="126"/>
      <c r="P264" s="126"/>
    </row>
    <row r="265" spans="1:16" ht="7.9" customHeight="1">
      <c r="A265" s="126"/>
      <c r="B265" s="126"/>
      <c r="C265" s="126"/>
      <c r="D265" s="126"/>
      <c r="E265" s="126"/>
      <c r="F265" s="126"/>
      <c r="G265" s="126"/>
      <c r="H265" s="126"/>
      <c r="I265" s="126"/>
      <c r="J265" s="126"/>
      <c r="K265" s="126"/>
      <c r="L265" s="126"/>
      <c r="M265" s="126"/>
      <c r="N265" s="126"/>
      <c r="O265" s="126"/>
      <c r="P265" s="126"/>
    </row>
    <row r="266" spans="1:16" ht="7.9" customHeight="1">
      <c r="A266" s="126"/>
      <c r="B266" s="126"/>
      <c r="C266" s="126"/>
      <c r="D266" s="126"/>
      <c r="E266" s="126"/>
      <c r="F266" s="126"/>
      <c r="G266" s="126"/>
      <c r="H266" s="126"/>
      <c r="I266" s="126"/>
      <c r="J266" s="126"/>
      <c r="K266" s="126"/>
      <c r="L266" s="126"/>
      <c r="M266" s="126"/>
      <c r="N266" s="126"/>
      <c r="O266" s="126"/>
      <c r="P266" s="126"/>
    </row>
    <row r="267" spans="1:16" ht="7.9" customHeight="1">
      <c r="A267" s="126"/>
      <c r="B267" s="126"/>
      <c r="C267" s="126"/>
      <c r="D267" s="126"/>
      <c r="E267" s="126"/>
      <c r="F267" s="126"/>
      <c r="G267" s="126"/>
      <c r="H267" s="126"/>
      <c r="I267" s="126"/>
      <c r="J267" s="126"/>
      <c r="K267" s="126"/>
      <c r="L267" s="126"/>
      <c r="M267" s="126"/>
      <c r="N267" s="126"/>
      <c r="O267" s="126"/>
      <c r="P267" s="126"/>
    </row>
    <row r="268" spans="1:16" ht="7.9" customHeight="1">
      <c r="A268" s="126"/>
      <c r="B268" s="126"/>
      <c r="C268" s="126"/>
      <c r="D268" s="126"/>
      <c r="E268" s="126"/>
      <c r="F268" s="126"/>
      <c r="G268" s="126"/>
      <c r="H268" s="126"/>
      <c r="I268" s="126"/>
      <c r="J268" s="126"/>
      <c r="K268" s="126"/>
      <c r="L268" s="126"/>
      <c r="M268" s="126"/>
      <c r="N268" s="126"/>
      <c r="O268" s="126"/>
      <c r="P268" s="126"/>
    </row>
    <row r="269" spans="1:16" ht="7.9" customHeight="1">
      <c r="A269" s="126"/>
      <c r="B269" s="126"/>
      <c r="C269" s="126"/>
      <c r="D269" s="126"/>
      <c r="E269" s="126"/>
      <c r="F269" s="126"/>
      <c r="G269" s="126"/>
      <c r="H269" s="126"/>
      <c r="I269" s="126"/>
      <c r="J269" s="126"/>
      <c r="K269" s="126"/>
      <c r="L269" s="126"/>
      <c r="M269" s="126"/>
      <c r="N269" s="126"/>
      <c r="O269" s="126"/>
      <c r="P269" s="126"/>
    </row>
    <row r="270" spans="1:16" ht="7.9" customHeight="1">
      <c r="A270" s="126"/>
      <c r="B270" s="126"/>
      <c r="C270" s="126"/>
      <c r="D270" s="126"/>
      <c r="E270" s="126"/>
      <c r="F270" s="126"/>
      <c r="G270" s="126"/>
      <c r="H270" s="126"/>
      <c r="I270" s="126"/>
      <c r="J270" s="126"/>
      <c r="K270" s="126"/>
      <c r="L270" s="126"/>
      <c r="M270" s="126"/>
      <c r="N270" s="126"/>
      <c r="O270" s="126"/>
      <c r="P270" s="126"/>
    </row>
    <row r="271" spans="1:16" ht="7.9" customHeight="1">
      <c r="A271" s="126"/>
      <c r="B271" s="126"/>
      <c r="C271" s="126"/>
      <c r="D271" s="126"/>
      <c r="E271" s="126"/>
      <c r="F271" s="126"/>
      <c r="G271" s="126"/>
      <c r="H271" s="126"/>
      <c r="I271" s="126"/>
      <c r="J271" s="126"/>
      <c r="K271" s="126"/>
      <c r="L271" s="126"/>
      <c r="M271" s="126"/>
      <c r="N271" s="126"/>
      <c r="O271" s="126"/>
      <c r="P271" s="126"/>
    </row>
    <row r="272" spans="1:16" ht="7.9" customHeight="1">
      <c r="A272" s="126"/>
      <c r="B272" s="126"/>
      <c r="C272" s="126"/>
      <c r="D272" s="126"/>
      <c r="E272" s="126"/>
      <c r="F272" s="126"/>
      <c r="G272" s="126"/>
      <c r="H272" s="126"/>
      <c r="I272" s="126"/>
      <c r="J272" s="126"/>
      <c r="K272" s="126"/>
      <c r="L272" s="126"/>
      <c r="M272" s="126"/>
      <c r="N272" s="126"/>
      <c r="O272" s="126"/>
      <c r="P272" s="126"/>
    </row>
    <row r="273" spans="1:16" ht="7.9" customHeight="1">
      <c r="A273" s="126"/>
      <c r="B273" s="126"/>
      <c r="C273" s="126"/>
      <c r="D273" s="126"/>
      <c r="E273" s="126"/>
      <c r="F273" s="126"/>
      <c r="G273" s="126"/>
      <c r="H273" s="126"/>
      <c r="I273" s="126"/>
      <c r="J273" s="126"/>
      <c r="K273" s="126"/>
      <c r="L273" s="126"/>
      <c r="M273" s="126"/>
      <c r="N273" s="126"/>
      <c r="O273" s="126"/>
      <c r="P273" s="126"/>
    </row>
    <row r="274" spans="1:16" ht="7.9" customHeight="1">
      <c r="A274" s="126"/>
      <c r="B274" s="126"/>
      <c r="C274" s="126"/>
      <c r="D274" s="126"/>
      <c r="E274" s="126"/>
      <c r="F274" s="126"/>
      <c r="G274" s="126"/>
      <c r="H274" s="126"/>
      <c r="I274" s="126"/>
      <c r="J274" s="126"/>
      <c r="K274" s="126"/>
      <c r="L274" s="126"/>
      <c r="M274" s="126"/>
      <c r="N274" s="126"/>
      <c r="O274" s="126"/>
      <c r="P274" s="126"/>
    </row>
    <row r="275" spans="1:16" ht="7.9" customHeight="1">
      <c r="A275" s="126"/>
      <c r="B275" s="126"/>
      <c r="C275" s="126"/>
      <c r="D275" s="126"/>
      <c r="E275" s="126"/>
      <c r="F275" s="126"/>
      <c r="G275" s="126"/>
      <c r="H275" s="126"/>
      <c r="I275" s="126"/>
      <c r="J275" s="126"/>
      <c r="K275" s="126"/>
      <c r="L275" s="126"/>
      <c r="M275" s="126"/>
      <c r="N275" s="126"/>
      <c r="O275" s="126"/>
      <c r="P275" s="126"/>
    </row>
    <row r="276" spans="1:16" ht="7.9" customHeight="1">
      <c r="A276" s="126"/>
      <c r="B276" s="126"/>
      <c r="C276" s="126"/>
      <c r="D276" s="126"/>
      <c r="E276" s="126"/>
      <c r="F276" s="126"/>
      <c r="G276" s="126"/>
      <c r="H276" s="126"/>
      <c r="I276" s="126"/>
      <c r="J276" s="126"/>
      <c r="K276" s="126"/>
      <c r="L276" s="126"/>
      <c r="M276" s="126"/>
      <c r="N276" s="126"/>
      <c r="O276" s="126"/>
      <c r="P276" s="126"/>
    </row>
    <row r="277" spans="1:16" ht="7.9" customHeight="1">
      <c r="A277" s="126"/>
      <c r="B277" s="126"/>
      <c r="C277" s="126"/>
      <c r="D277" s="126"/>
      <c r="E277" s="126"/>
      <c r="F277" s="126"/>
      <c r="G277" s="126"/>
      <c r="H277" s="126"/>
      <c r="I277" s="126"/>
      <c r="J277" s="126"/>
      <c r="K277" s="126"/>
      <c r="L277" s="126"/>
      <c r="M277" s="126"/>
      <c r="N277" s="126"/>
      <c r="O277" s="126"/>
      <c r="P277" s="126"/>
    </row>
    <row r="278" spans="1:16" ht="7.9" customHeight="1">
      <c r="A278" s="126"/>
      <c r="B278" s="126"/>
      <c r="C278" s="126"/>
      <c r="D278" s="126"/>
      <c r="E278" s="126"/>
      <c r="F278" s="126"/>
      <c r="G278" s="126"/>
      <c r="H278" s="126"/>
      <c r="I278" s="126"/>
      <c r="J278" s="126"/>
      <c r="K278" s="126"/>
      <c r="L278" s="126"/>
      <c r="M278" s="126"/>
      <c r="N278" s="126"/>
      <c r="O278" s="126"/>
      <c r="P278" s="126"/>
    </row>
    <row r="279" spans="1:16" ht="7.9" customHeight="1">
      <c r="A279" s="126"/>
      <c r="B279" s="126"/>
      <c r="C279" s="126"/>
      <c r="D279" s="126"/>
      <c r="E279" s="126"/>
      <c r="F279" s="126"/>
      <c r="G279" s="126"/>
      <c r="H279" s="126"/>
      <c r="I279" s="126"/>
      <c r="J279" s="126"/>
      <c r="K279" s="126"/>
      <c r="L279" s="126"/>
      <c r="M279" s="126"/>
      <c r="N279" s="126"/>
      <c r="O279" s="126"/>
      <c r="P279" s="126"/>
    </row>
    <row r="280" spans="1:16" ht="7.9" customHeight="1">
      <c r="A280" s="126"/>
      <c r="B280" s="126"/>
      <c r="C280" s="126"/>
      <c r="D280" s="126"/>
      <c r="E280" s="126"/>
      <c r="F280" s="126"/>
      <c r="G280" s="126"/>
      <c r="H280" s="126"/>
      <c r="I280" s="126"/>
      <c r="J280" s="126"/>
      <c r="K280" s="126"/>
      <c r="L280" s="126"/>
      <c r="M280" s="126"/>
      <c r="N280" s="126"/>
      <c r="O280" s="126"/>
      <c r="P280" s="126"/>
    </row>
    <row r="281" spans="1:16" ht="7.9" customHeight="1">
      <c r="A281" s="126"/>
      <c r="B281" s="126"/>
      <c r="C281" s="126"/>
      <c r="D281" s="126"/>
      <c r="E281" s="126"/>
      <c r="F281" s="126"/>
      <c r="G281" s="126"/>
      <c r="H281" s="126"/>
      <c r="I281" s="126"/>
      <c r="J281" s="126"/>
      <c r="K281" s="126"/>
      <c r="L281" s="126"/>
      <c r="M281" s="126"/>
      <c r="N281" s="126"/>
      <c r="O281" s="126"/>
      <c r="P281" s="126"/>
    </row>
    <row r="282" spans="1:16" ht="7.9" customHeight="1">
      <c r="A282" s="126"/>
      <c r="B282" s="126"/>
      <c r="C282" s="126"/>
      <c r="D282" s="126"/>
      <c r="E282" s="126"/>
      <c r="F282" s="126"/>
      <c r="G282" s="126"/>
      <c r="H282" s="126"/>
      <c r="I282" s="126"/>
      <c r="J282" s="126"/>
      <c r="K282" s="126"/>
      <c r="L282" s="126"/>
      <c r="M282" s="126"/>
      <c r="N282" s="126"/>
      <c r="O282" s="126"/>
      <c r="P282" s="126"/>
    </row>
    <row r="283" spans="1:16" ht="7.9" customHeight="1">
      <c r="A283" s="126"/>
      <c r="B283" s="126"/>
      <c r="C283" s="126"/>
      <c r="D283" s="126"/>
      <c r="E283" s="126"/>
      <c r="F283" s="126"/>
      <c r="G283" s="126"/>
      <c r="H283" s="126"/>
      <c r="I283" s="126"/>
      <c r="J283" s="126"/>
      <c r="K283" s="126"/>
      <c r="L283" s="126"/>
      <c r="M283" s="126"/>
      <c r="N283" s="126"/>
      <c r="O283" s="126"/>
      <c r="P283" s="126"/>
    </row>
    <row r="284" spans="1:16" ht="7.9" customHeight="1">
      <c r="A284" s="126"/>
      <c r="B284" s="126"/>
      <c r="C284" s="126"/>
      <c r="D284" s="126"/>
      <c r="E284" s="126"/>
      <c r="F284" s="126"/>
      <c r="G284" s="126"/>
      <c r="H284" s="126"/>
      <c r="I284" s="126"/>
      <c r="J284" s="126"/>
      <c r="K284" s="126"/>
      <c r="L284" s="126"/>
      <c r="M284" s="126"/>
      <c r="N284" s="126"/>
      <c r="O284" s="126"/>
      <c r="P284" s="126"/>
    </row>
    <row r="285" spans="1:16" ht="7.9" customHeight="1">
      <c r="A285" s="126"/>
      <c r="B285" s="126"/>
      <c r="C285" s="126"/>
      <c r="D285" s="126"/>
      <c r="E285" s="126"/>
      <c r="F285" s="126"/>
      <c r="G285" s="126"/>
      <c r="H285" s="126"/>
      <c r="I285" s="126"/>
      <c r="J285" s="126"/>
      <c r="K285" s="126"/>
      <c r="L285" s="126"/>
      <c r="M285" s="126"/>
      <c r="N285" s="126"/>
      <c r="O285" s="126"/>
      <c r="P285" s="126"/>
    </row>
    <row r="286" spans="1:16" ht="7.9" customHeight="1">
      <c r="A286" s="126"/>
      <c r="B286" s="126"/>
      <c r="C286" s="126"/>
      <c r="D286" s="126"/>
      <c r="E286" s="126"/>
      <c r="F286" s="126"/>
      <c r="G286" s="126"/>
      <c r="H286" s="126"/>
      <c r="I286" s="126"/>
      <c r="J286" s="126"/>
      <c r="K286" s="126"/>
      <c r="L286" s="126"/>
      <c r="M286" s="126"/>
      <c r="N286" s="126"/>
      <c r="O286" s="126"/>
      <c r="P286" s="126"/>
    </row>
    <row r="287" spans="1:16" ht="7.9" customHeight="1">
      <c r="A287" s="126"/>
      <c r="B287" s="126"/>
      <c r="C287" s="126"/>
      <c r="D287" s="126"/>
      <c r="E287" s="126"/>
      <c r="F287" s="126"/>
      <c r="G287" s="126"/>
      <c r="H287" s="126"/>
      <c r="I287" s="126"/>
      <c r="J287" s="126"/>
      <c r="K287" s="126"/>
      <c r="L287" s="126"/>
      <c r="M287" s="126"/>
      <c r="N287" s="126"/>
      <c r="O287" s="126"/>
      <c r="P287" s="126"/>
    </row>
    <row r="288" spans="1:16" ht="7.9" customHeight="1">
      <c r="A288" s="126"/>
      <c r="B288" s="126"/>
      <c r="C288" s="126"/>
      <c r="D288" s="126"/>
      <c r="E288" s="126"/>
      <c r="F288" s="126"/>
      <c r="G288" s="126"/>
      <c r="H288" s="126"/>
      <c r="I288" s="126"/>
      <c r="J288" s="126"/>
      <c r="K288" s="126"/>
      <c r="L288" s="126"/>
      <c r="M288" s="126"/>
      <c r="N288" s="126"/>
      <c r="O288" s="126"/>
      <c r="P288" s="126"/>
    </row>
    <row r="289" spans="1:16" ht="7.9" customHeight="1">
      <c r="A289" s="126"/>
      <c r="B289" s="126"/>
      <c r="C289" s="126"/>
      <c r="D289" s="126"/>
      <c r="E289" s="126"/>
      <c r="F289" s="126"/>
      <c r="G289" s="126"/>
      <c r="H289" s="126"/>
      <c r="I289" s="126"/>
      <c r="J289" s="126"/>
      <c r="K289" s="126"/>
      <c r="L289" s="126"/>
      <c r="M289" s="126"/>
      <c r="N289" s="126"/>
      <c r="O289" s="126"/>
      <c r="P289" s="126"/>
    </row>
    <row r="290" spans="1:16" ht="7.9" customHeight="1">
      <c r="A290" s="126"/>
      <c r="B290" s="126"/>
      <c r="C290" s="126"/>
      <c r="D290" s="126"/>
      <c r="E290" s="126"/>
      <c r="F290" s="126"/>
      <c r="G290" s="126"/>
      <c r="H290" s="126"/>
      <c r="I290" s="126"/>
      <c r="J290" s="126"/>
      <c r="K290" s="126"/>
      <c r="L290" s="126"/>
      <c r="M290" s="126"/>
      <c r="N290" s="126"/>
      <c r="O290" s="126"/>
      <c r="P290" s="126"/>
    </row>
    <row r="291" spans="1:16" ht="7.9" customHeight="1">
      <c r="A291" s="126"/>
      <c r="B291" s="126"/>
      <c r="C291" s="126"/>
      <c r="D291" s="126"/>
      <c r="E291" s="126"/>
      <c r="F291" s="126"/>
      <c r="G291" s="126"/>
      <c r="H291" s="126"/>
      <c r="I291" s="126"/>
      <c r="J291" s="126"/>
      <c r="K291" s="126"/>
      <c r="L291" s="126"/>
      <c r="M291" s="126"/>
      <c r="N291" s="126"/>
      <c r="O291" s="126"/>
      <c r="P291" s="126"/>
    </row>
    <row r="292" spans="1:16" ht="7.9" customHeight="1">
      <c r="A292" s="53"/>
      <c r="B292" s="53"/>
      <c r="C292" s="53"/>
      <c r="D292" s="53"/>
      <c r="E292" s="53"/>
      <c r="F292" s="53"/>
      <c r="G292" s="53"/>
      <c r="H292" s="53"/>
      <c r="I292" s="53"/>
      <c r="J292" s="53"/>
      <c r="K292" s="53"/>
      <c r="L292" s="53"/>
      <c r="M292" s="53"/>
      <c r="N292" s="53"/>
      <c r="O292" s="53"/>
      <c r="P292" s="53"/>
    </row>
    <row r="293" spans="1:16" ht="7.9" customHeight="1">
      <c r="A293" s="53"/>
      <c r="B293" s="53"/>
      <c r="C293" s="53"/>
      <c r="D293" s="53"/>
      <c r="E293" s="53"/>
      <c r="F293" s="53"/>
      <c r="G293" s="53"/>
      <c r="H293" s="53"/>
      <c r="I293" s="53"/>
      <c r="J293" s="53"/>
      <c r="K293" s="53"/>
      <c r="L293" s="53"/>
      <c r="M293" s="53"/>
      <c r="N293" s="53"/>
      <c r="O293" s="53"/>
      <c r="P293" s="53"/>
    </row>
    <row r="294" spans="1:16" ht="7.9" customHeight="1">
      <c r="A294" s="53"/>
      <c r="B294" s="53"/>
      <c r="C294" s="53"/>
      <c r="D294" s="53"/>
      <c r="E294" s="53"/>
      <c r="F294" s="53"/>
      <c r="G294" s="53"/>
      <c r="H294" s="53"/>
      <c r="I294" s="53"/>
      <c r="J294" s="53"/>
      <c r="K294" s="53"/>
      <c r="L294" s="53"/>
      <c r="M294" s="53"/>
      <c r="N294" s="53"/>
      <c r="O294" s="53"/>
      <c r="P294" s="53"/>
    </row>
    <row r="295" spans="1:16" ht="7.9" customHeight="1">
      <c r="A295" s="53"/>
      <c r="B295" s="53"/>
      <c r="C295" s="53"/>
      <c r="D295" s="53"/>
      <c r="E295" s="53"/>
      <c r="F295" s="53"/>
      <c r="G295" s="53"/>
      <c r="H295" s="53"/>
      <c r="I295" s="53"/>
      <c r="J295" s="53"/>
      <c r="K295" s="53"/>
      <c r="L295" s="53"/>
      <c r="M295" s="53"/>
      <c r="N295" s="53"/>
      <c r="O295" s="53"/>
      <c r="P295" s="53"/>
    </row>
    <row r="296" spans="1:16" ht="7.9" customHeight="1">
      <c r="A296" s="53"/>
      <c r="B296" s="53"/>
      <c r="C296" s="53"/>
      <c r="D296" s="53"/>
      <c r="E296" s="53"/>
      <c r="F296" s="53"/>
      <c r="G296" s="53"/>
      <c r="H296" s="53"/>
      <c r="I296" s="53"/>
      <c r="J296" s="53"/>
      <c r="K296" s="53"/>
      <c r="L296" s="53"/>
      <c r="M296" s="53"/>
      <c r="N296" s="53"/>
      <c r="O296" s="53"/>
      <c r="P296" s="53"/>
    </row>
    <row r="297" spans="1:16" ht="7.9" customHeight="1">
      <c r="A297" s="53"/>
      <c r="B297" s="53"/>
      <c r="C297" s="53"/>
      <c r="D297" s="53"/>
      <c r="E297" s="53"/>
      <c r="F297" s="53"/>
      <c r="G297" s="53"/>
      <c r="H297" s="53"/>
      <c r="I297" s="53"/>
      <c r="J297" s="53"/>
      <c r="K297" s="53"/>
      <c r="L297" s="53"/>
      <c r="M297" s="53"/>
      <c r="N297" s="53"/>
      <c r="O297" s="53"/>
      <c r="P297" s="53"/>
    </row>
    <row r="298" spans="1:16" ht="7.9" customHeight="1">
      <c r="A298" s="53"/>
      <c r="B298" s="53"/>
      <c r="C298" s="53"/>
      <c r="D298" s="53"/>
      <c r="E298" s="53"/>
      <c r="F298" s="53"/>
      <c r="G298" s="53"/>
      <c r="H298" s="53"/>
      <c r="I298" s="53"/>
      <c r="J298" s="53"/>
      <c r="K298" s="53"/>
      <c r="L298" s="53"/>
      <c r="M298" s="53"/>
      <c r="N298" s="53"/>
      <c r="O298" s="53"/>
      <c r="P298" s="53"/>
    </row>
    <row r="299" spans="1:16" ht="7.9" customHeight="1">
      <c r="A299" s="53"/>
      <c r="B299" s="53"/>
      <c r="C299" s="53"/>
      <c r="D299" s="53"/>
      <c r="E299" s="53"/>
      <c r="F299" s="53"/>
      <c r="G299" s="53"/>
      <c r="H299" s="53"/>
      <c r="I299" s="53"/>
      <c r="J299" s="53"/>
      <c r="K299" s="53"/>
      <c r="L299" s="53"/>
      <c r="M299" s="53"/>
      <c r="N299" s="53"/>
      <c r="O299" s="53"/>
      <c r="P299" s="53"/>
    </row>
    <row r="300" spans="1:16" ht="7.9" customHeight="1">
      <c r="A300" s="53"/>
      <c r="B300" s="53"/>
      <c r="C300" s="53"/>
      <c r="D300" s="53"/>
      <c r="E300" s="53"/>
      <c r="F300" s="53"/>
      <c r="G300" s="53"/>
      <c r="H300" s="53"/>
      <c r="I300" s="53"/>
      <c r="J300" s="53"/>
      <c r="K300" s="53"/>
      <c r="L300" s="53"/>
      <c r="M300" s="53"/>
      <c r="N300" s="53"/>
      <c r="O300" s="53"/>
      <c r="P300" s="53"/>
    </row>
    <row r="301" spans="1:16" ht="7.9" customHeight="1">
      <c r="A301" s="53"/>
      <c r="B301" s="53"/>
      <c r="C301" s="53"/>
      <c r="D301" s="53"/>
      <c r="E301" s="53"/>
      <c r="F301" s="53"/>
      <c r="G301" s="53"/>
      <c r="H301" s="53"/>
      <c r="I301" s="53"/>
      <c r="J301" s="53"/>
      <c r="K301" s="53"/>
      <c r="L301" s="53"/>
      <c r="M301" s="53"/>
      <c r="N301" s="53"/>
      <c r="O301" s="53"/>
      <c r="P301" s="53"/>
    </row>
    <row r="302" spans="1:16" ht="7.9" customHeight="1">
      <c r="A302" s="53"/>
      <c r="B302" s="53"/>
      <c r="C302" s="53"/>
      <c r="D302" s="53"/>
      <c r="E302" s="53"/>
      <c r="F302" s="53"/>
      <c r="G302" s="53"/>
      <c r="H302" s="53"/>
      <c r="I302" s="53"/>
      <c r="J302" s="53"/>
      <c r="K302" s="53"/>
      <c r="L302" s="53"/>
      <c r="M302" s="53"/>
      <c r="N302" s="53"/>
      <c r="O302" s="53"/>
      <c r="P302" s="53"/>
    </row>
    <row r="303" spans="1:16" ht="7.9" customHeight="1">
      <c r="A303" s="53"/>
      <c r="B303" s="53"/>
      <c r="C303" s="53"/>
      <c r="D303" s="53"/>
      <c r="E303" s="53"/>
      <c r="F303" s="53"/>
      <c r="G303" s="53"/>
      <c r="H303" s="53"/>
      <c r="I303" s="53"/>
      <c r="J303" s="53"/>
      <c r="K303" s="53"/>
      <c r="L303" s="53"/>
      <c r="M303" s="53"/>
      <c r="N303" s="53"/>
      <c r="O303" s="53"/>
      <c r="P303" s="53"/>
    </row>
    <row r="304" spans="1:16" ht="7.9" customHeight="1">
      <c r="A304" s="53"/>
      <c r="B304" s="53"/>
      <c r="C304" s="53"/>
      <c r="D304" s="53"/>
      <c r="E304" s="53"/>
      <c r="F304" s="53"/>
      <c r="G304" s="53"/>
      <c r="H304" s="53"/>
      <c r="I304" s="53"/>
      <c r="J304" s="53"/>
      <c r="K304" s="53"/>
      <c r="L304" s="53"/>
      <c r="M304" s="53"/>
      <c r="N304" s="53"/>
      <c r="O304" s="53"/>
      <c r="P304" s="53"/>
    </row>
    <row r="305" spans="1:16" ht="7.9" customHeight="1">
      <c r="A305" s="53"/>
      <c r="B305" s="53"/>
      <c r="C305" s="53"/>
      <c r="D305" s="53"/>
      <c r="E305" s="53"/>
      <c r="F305" s="53"/>
      <c r="G305" s="53"/>
      <c r="H305" s="53"/>
      <c r="I305" s="53"/>
      <c r="J305" s="53"/>
      <c r="K305" s="53"/>
      <c r="L305" s="53"/>
      <c r="M305" s="53"/>
      <c r="N305" s="53"/>
      <c r="O305" s="53"/>
      <c r="P305" s="53"/>
    </row>
    <row r="306" spans="1:16" ht="7.9" customHeight="1">
      <c r="A306" s="53"/>
      <c r="B306" s="53"/>
      <c r="C306" s="53"/>
      <c r="D306" s="53"/>
      <c r="E306" s="53"/>
      <c r="F306" s="53"/>
      <c r="G306" s="53"/>
      <c r="H306" s="53"/>
      <c r="I306" s="53"/>
      <c r="J306" s="53"/>
      <c r="K306" s="53"/>
      <c r="L306" s="53"/>
      <c r="M306" s="53"/>
      <c r="N306" s="53"/>
      <c r="O306" s="53"/>
      <c r="P306" s="53"/>
    </row>
    <row r="307" spans="1:16" ht="7.9" customHeight="1">
      <c r="A307" s="53"/>
      <c r="B307" s="53"/>
      <c r="C307" s="53"/>
      <c r="D307" s="53"/>
      <c r="E307" s="53"/>
      <c r="F307" s="53"/>
      <c r="G307" s="53"/>
      <c r="H307" s="53"/>
      <c r="I307" s="53"/>
      <c r="J307" s="53"/>
      <c r="K307" s="53"/>
      <c r="L307" s="53"/>
      <c r="M307" s="53"/>
      <c r="N307" s="53"/>
      <c r="O307" s="53"/>
      <c r="P307" s="53"/>
    </row>
    <row r="308" spans="1:16" ht="7.9" customHeight="1">
      <c r="A308" s="53"/>
      <c r="B308" s="53"/>
      <c r="C308" s="53"/>
      <c r="D308" s="53"/>
      <c r="E308" s="53"/>
      <c r="F308" s="53"/>
      <c r="G308" s="53"/>
      <c r="H308" s="53"/>
      <c r="I308" s="53"/>
      <c r="J308" s="53"/>
      <c r="K308" s="53"/>
      <c r="L308" s="53"/>
      <c r="M308" s="53"/>
      <c r="N308" s="53"/>
      <c r="O308" s="53"/>
      <c r="P308" s="53"/>
    </row>
    <row r="309" spans="1:16" ht="7.9" customHeight="1">
      <c r="A309" s="53"/>
      <c r="B309" s="53"/>
      <c r="C309" s="53"/>
      <c r="D309" s="53"/>
      <c r="E309" s="53"/>
      <c r="F309" s="53"/>
      <c r="G309" s="53"/>
      <c r="H309" s="53"/>
      <c r="I309" s="53"/>
      <c r="J309" s="53"/>
      <c r="K309" s="53"/>
      <c r="L309" s="53"/>
      <c r="M309" s="53"/>
      <c r="N309" s="53"/>
      <c r="O309" s="53"/>
      <c r="P309" s="53"/>
    </row>
    <row r="310" spans="1:16" ht="7.9" customHeight="1">
      <c r="A310" s="53"/>
      <c r="B310" s="53"/>
      <c r="C310" s="53"/>
      <c r="D310" s="53"/>
      <c r="E310" s="53"/>
      <c r="F310" s="53"/>
      <c r="G310" s="53"/>
      <c r="H310" s="53"/>
      <c r="I310" s="53"/>
      <c r="J310" s="53"/>
      <c r="K310" s="53"/>
      <c r="L310" s="53"/>
      <c r="M310" s="53"/>
      <c r="N310" s="53"/>
      <c r="O310" s="53"/>
      <c r="P310" s="53"/>
    </row>
    <row r="311" spans="1:16" ht="7.9" customHeight="1">
      <c r="A311" s="53"/>
      <c r="B311" s="53"/>
      <c r="C311" s="53"/>
      <c r="D311" s="53"/>
      <c r="E311" s="53"/>
      <c r="F311" s="53"/>
      <c r="G311" s="53"/>
      <c r="H311" s="53"/>
      <c r="I311" s="53"/>
      <c r="J311" s="53"/>
      <c r="K311" s="53"/>
      <c r="L311" s="53"/>
      <c r="M311" s="53"/>
      <c r="N311" s="53"/>
      <c r="O311" s="53"/>
      <c r="P311" s="53"/>
    </row>
    <row r="312" spans="1:16" ht="7.9" customHeight="1">
      <c r="A312" s="53"/>
      <c r="B312" s="53"/>
      <c r="C312" s="53"/>
      <c r="D312" s="53"/>
      <c r="E312" s="53"/>
      <c r="F312" s="53"/>
      <c r="G312" s="53"/>
      <c r="H312" s="53"/>
      <c r="I312" s="53"/>
      <c r="J312" s="53"/>
      <c r="K312" s="53"/>
      <c r="L312" s="53"/>
      <c r="M312" s="53"/>
      <c r="N312" s="53"/>
      <c r="O312" s="53"/>
      <c r="P312" s="53"/>
    </row>
    <row r="313" spans="1:16" ht="7.9" customHeight="1">
      <c r="A313" s="53"/>
      <c r="B313" s="53"/>
      <c r="C313" s="53"/>
      <c r="D313" s="53"/>
      <c r="E313" s="53"/>
      <c r="F313" s="53"/>
      <c r="G313" s="53"/>
      <c r="H313" s="53"/>
      <c r="I313" s="53"/>
      <c r="J313" s="53"/>
      <c r="K313" s="53"/>
      <c r="L313" s="53"/>
      <c r="M313" s="53"/>
      <c r="N313" s="53"/>
      <c r="O313" s="53"/>
      <c r="P313" s="53"/>
    </row>
    <row r="314" spans="1:16" ht="7.9" customHeight="1">
      <c r="A314" s="53"/>
      <c r="B314" s="53"/>
      <c r="C314" s="53"/>
      <c r="D314" s="53"/>
      <c r="E314" s="53"/>
      <c r="F314" s="53"/>
      <c r="G314" s="53"/>
      <c r="H314" s="53"/>
      <c r="I314" s="53"/>
      <c r="J314" s="53"/>
      <c r="K314" s="53"/>
      <c r="L314" s="53"/>
      <c r="M314" s="53"/>
      <c r="N314" s="53"/>
      <c r="O314" s="53"/>
      <c r="P314" s="53"/>
    </row>
    <row r="315" spans="1:16" ht="7.9" customHeight="1">
      <c r="A315" s="53"/>
      <c r="B315" s="53"/>
      <c r="C315" s="53"/>
      <c r="D315" s="53"/>
      <c r="E315" s="53"/>
      <c r="F315" s="53"/>
      <c r="G315" s="53"/>
      <c r="H315" s="53"/>
      <c r="I315" s="53"/>
      <c r="J315" s="53"/>
      <c r="K315" s="53"/>
      <c r="L315" s="53"/>
      <c r="M315" s="53"/>
      <c r="N315" s="53"/>
      <c r="O315" s="53"/>
      <c r="P315" s="53"/>
    </row>
    <row r="316" spans="1:16" ht="7.9" customHeight="1">
      <c r="A316" s="53"/>
      <c r="B316" s="53"/>
      <c r="C316" s="53"/>
      <c r="D316" s="53"/>
      <c r="E316" s="53"/>
      <c r="F316" s="53"/>
      <c r="G316" s="53"/>
      <c r="H316" s="53"/>
      <c r="I316" s="53"/>
      <c r="J316" s="53"/>
      <c r="K316" s="53"/>
      <c r="L316" s="53"/>
      <c r="M316" s="53"/>
      <c r="N316" s="53"/>
      <c r="O316" s="53"/>
      <c r="P316" s="53"/>
    </row>
    <row r="317" spans="1:16" ht="7.9" customHeight="1">
      <c r="A317" s="53"/>
      <c r="B317" s="53"/>
      <c r="C317" s="53"/>
      <c r="D317" s="53"/>
      <c r="E317" s="53"/>
      <c r="F317" s="53"/>
      <c r="G317" s="53"/>
      <c r="H317" s="53"/>
      <c r="I317" s="53"/>
      <c r="J317" s="53"/>
      <c r="K317" s="53"/>
      <c r="L317" s="53"/>
      <c r="M317" s="53"/>
      <c r="N317" s="53"/>
      <c r="O317" s="53"/>
      <c r="P317" s="53"/>
    </row>
    <row r="318" spans="1:16" ht="7.9" customHeight="1">
      <c r="A318" s="53"/>
      <c r="B318" s="53"/>
      <c r="C318" s="53"/>
      <c r="D318" s="53"/>
      <c r="E318" s="53"/>
      <c r="F318" s="53"/>
      <c r="G318" s="53"/>
      <c r="H318" s="53"/>
      <c r="I318" s="53"/>
      <c r="J318" s="53"/>
      <c r="K318" s="53"/>
      <c r="L318" s="53"/>
      <c r="M318" s="53"/>
      <c r="N318" s="53"/>
      <c r="O318" s="53"/>
      <c r="P318" s="53"/>
    </row>
    <row r="319" spans="1:16" ht="7.9" customHeight="1">
      <c r="A319" s="53"/>
      <c r="B319" s="53"/>
      <c r="C319" s="53"/>
      <c r="D319" s="53"/>
      <c r="E319" s="53"/>
      <c r="F319" s="53"/>
      <c r="G319" s="53"/>
      <c r="H319" s="53"/>
      <c r="I319" s="53"/>
      <c r="J319" s="53"/>
      <c r="K319" s="53"/>
      <c r="L319" s="53"/>
      <c r="M319" s="53"/>
      <c r="N319" s="53"/>
      <c r="O319" s="53"/>
      <c r="P319" s="53"/>
    </row>
    <row r="320" spans="1:16" ht="7.9" customHeight="1">
      <c r="A320" s="53"/>
      <c r="B320" s="53"/>
      <c r="C320" s="53"/>
      <c r="D320" s="53"/>
      <c r="E320" s="53"/>
      <c r="F320" s="53"/>
      <c r="G320" s="53"/>
      <c r="H320" s="53"/>
      <c r="I320" s="53"/>
      <c r="J320" s="53"/>
      <c r="K320" s="53"/>
      <c r="L320" s="53"/>
      <c r="M320" s="53"/>
      <c r="N320" s="53"/>
      <c r="O320" s="53"/>
      <c r="P320" s="53"/>
    </row>
    <row r="321" spans="1:16" ht="7.9" customHeight="1">
      <c r="A321" s="53"/>
      <c r="B321" s="53"/>
      <c r="C321" s="53"/>
      <c r="D321" s="53"/>
      <c r="E321" s="53"/>
      <c r="F321" s="53"/>
      <c r="G321" s="53"/>
      <c r="H321" s="53"/>
      <c r="I321" s="53"/>
      <c r="J321" s="53"/>
      <c r="K321" s="53"/>
      <c r="L321" s="53"/>
      <c r="M321" s="53"/>
      <c r="N321" s="53"/>
      <c r="O321" s="53"/>
      <c r="P321" s="53"/>
    </row>
    <row r="322" spans="1:16" ht="7.9" customHeight="1">
      <c r="A322" s="53"/>
      <c r="B322" s="53"/>
      <c r="C322" s="53"/>
      <c r="D322" s="53"/>
      <c r="E322" s="53"/>
      <c r="F322" s="53"/>
      <c r="G322" s="53"/>
      <c r="H322" s="53"/>
      <c r="I322" s="53"/>
      <c r="J322" s="53"/>
      <c r="K322" s="53"/>
      <c r="L322" s="53"/>
      <c r="M322" s="53"/>
      <c r="N322" s="53"/>
      <c r="O322" s="53"/>
      <c r="P322" s="53"/>
    </row>
    <row r="323" spans="1:16" ht="7.9" customHeight="1">
      <c r="A323" s="53"/>
      <c r="B323" s="53"/>
      <c r="C323" s="53"/>
      <c r="D323" s="53"/>
      <c r="E323" s="53"/>
      <c r="F323" s="53"/>
      <c r="G323" s="53"/>
      <c r="H323" s="53"/>
      <c r="I323" s="53"/>
      <c r="J323" s="53"/>
      <c r="K323" s="53"/>
      <c r="L323" s="53"/>
      <c r="M323" s="53"/>
      <c r="N323" s="53"/>
      <c r="O323" s="53"/>
      <c r="P323" s="53"/>
    </row>
    <row r="324" spans="1:16" ht="7.9" customHeight="1">
      <c r="A324" s="53"/>
      <c r="B324" s="53"/>
      <c r="C324" s="53"/>
      <c r="D324" s="53"/>
      <c r="E324" s="53"/>
      <c r="F324" s="53"/>
      <c r="G324" s="53"/>
      <c r="H324" s="53"/>
      <c r="I324" s="53"/>
      <c r="J324" s="53"/>
      <c r="K324" s="53"/>
      <c r="L324" s="53"/>
      <c r="M324" s="53"/>
      <c r="N324" s="53"/>
      <c r="O324" s="53"/>
      <c r="P324" s="53"/>
    </row>
    <row r="325" spans="1:16" ht="7.9" customHeight="1">
      <c r="A325" s="53"/>
      <c r="B325" s="53"/>
      <c r="C325" s="53"/>
      <c r="D325" s="53"/>
      <c r="E325" s="53"/>
      <c r="F325" s="53"/>
      <c r="G325" s="53"/>
      <c r="H325" s="53"/>
      <c r="I325" s="53"/>
      <c r="J325" s="53"/>
      <c r="K325" s="53"/>
      <c r="L325" s="53"/>
      <c r="M325" s="53"/>
      <c r="N325" s="53"/>
      <c r="O325" s="53"/>
      <c r="P325" s="53"/>
    </row>
    <row r="326" spans="1:16" ht="7.9" customHeight="1">
      <c r="A326" s="53"/>
      <c r="B326" s="53"/>
      <c r="C326" s="53"/>
      <c r="D326" s="53"/>
      <c r="E326" s="53"/>
      <c r="F326" s="53"/>
      <c r="G326" s="53"/>
      <c r="H326" s="53"/>
      <c r="I326" s="53"/>
      <c r="J326" s="53"/>
      <c r="K326" s="53"/>
      <c r="L326" s="53"/>
      <c r="M326" s="53"/>
      <c r="N326" s="53"/>
      <c r="O326" s="53"/>
      <c r="P326" s="53"/>
    </row>
    <row r="327" spans="1:16" ht="7.9" customHeight="1">
      <c r="A327" s="53"/>
      <c r="B327" s="53"/>
      <c r="C327" s="53"/>
      <c r="D327" s="53"/>
      <c r="E327" s="53"/>
      <c r="F327" s="53"/>
      <c r="G327" s="53"/>
      <c r="H327" s="53"/>
      <c r="I327" s="53"/>
      <c r="J327" s="53"/>
      <c r="K327" s="53"/>
      <c r="L327" s="53"/>
      <c r="M327" s="53"/>
      <c r="N327" s="53"/>
      <c r="O327" s="53"/>
      <c r="P327" s="53"/>
    </row>
    <row r="328" spans="1:16" ht="7.9" customHeight="1">
      <c r="A328" s="53"/>
      <c r="B328" s="53"/>
      <c r="C328" s="53"/>
      <c r="D328" s="53"/>
      <c r="E328" s="53"/>
      <c r="F328" s="53"/>
      <c r="G328" s="53"/>
      <c r="H328" s="53"/>
      <c r="I328" s="53"/>
      <c r="J328" s="53"/>
      <c r="K328" s="53"/>
      <c r="L328" s="53"/>
      <c r="M328" s="53"/>
      <c r="N328" s="53"/>
      <c r="O328" s="53"/>
      <c r="P328" s="53"/>
    </row>
    <row r="329" spans="1:16" ht="7.9" customHeight="1">
      <c r="A329" s="53"/>
      <c r="B329" s="53"/>
      <c r="C329" s="53"/>
      <c r="D329" s="53"/>
      <c r="E329" s="53"/>
      <c r="F329" s="53"/>
      <c r="G329" s="53"/>
      <c r="H329" s="53"/>
      <c r="I329" s="53"/>
      <c r="J329" s="53"/>
      <c r="K329" s="53"/>
      <c r="L329" s="53"/>
      <c r="M329" s="53"/>
      <c r="N329" s="53"/>
      <c r="O329" s="53"/>
      <c r="P329" s="53"/>
    </row>
    <row r="330" spans="1:16" ht="7.9" customHeight="1">
      <c r="A330" s="53"/>
      <c r="B330" s="53"/>
      <c r="C330" s="53"/>
      <c r="D330" s="53"/>
      <c r="E330" s="53"/>
      <c r="F330" s="53"/>
      <c r="G330" s="53"/>
      <c r="H330" s="53"/>
      <c r="I330" s="53"/>
      <c r="J330" s="53"/>
      <c r="K330" s="53"/>
      <c r="L330" s="53"/>
      <c r="M330" s="53"/>
      <c r="N330" s="53"/>
      <c r="O330" s="53"/>
      <c r="P330" s="53"/>
    </row>
    <row r="331" spans="1:16" ht="7.9" customHeight="1">
      <c r="A331" s="53"/>
      <c r="B331" s="53"/>
      <c r="C331" s="53"/>
      <c r="D331" s="53"/>
      <c r="E331" s="53"/>
      <c r="F331" s="53"/>
      <c r="G331" s="53"/>
      <c r="H331" s="53"/>
      <c r="I331" s="53"/>
      <c r="J331" s="53"/>
      <c r="K331" s="53"/>
      <c r="L331" s="53"/>
      <c r="M331" s="53"/>
      <c r="N331" s="53"/>
      <c r="O331" s="53"/>
      <c r="P331" s="53"/>
    </row>
    <row r="332" spans="1:16" ht="7.9" customHeight="1">
      <c r="A332" s="53"/>
      <c r="B332" s="53"/>
      <c r="C332" s="53"/>
      <c r="D332" s="53"/>
      <c r="E332" s="53"/>
      <c r="F332" s="53"/>
      <c r="G332" s="53"/>
      <c r="H332" s="53"/>
      <c r="I332" s="53"/>
      <c r="J332" s="53"/>
      <c r="K332" s="53"/>
      <c r="L332" s="53"/>
      <c r="M332" s="53"/>
      <c r="N332" s="53"/>
      <c r="O332" s="53"/>
      <c r="P332" s="53"/>
    </row>
    <row r="333" spans="1:16" ht="7.9" customHeight="1">
      <c r="A333" s="53"/>
      <c r="B333" s="53"/>
      <c r="C333" s="53"/>
      <c r="D333" s="53"/>
      <c r="E333" s="53"/>
      <c r="F333" s="53"/>
      <c r="G333" s="53"/>
      <c r="H333" s="53"/>
      <c r="I333" s="53"/>
      <c r="J333" s="53"/>
      <c r="K333" s="53"/>
      <c r="L333" s="53"/>
      <c r="M333" s="53"/>
      <c r="N333" s="53"/>
      <c r="O333" s="53"/>
      <c r="P333" s="53"/>
    </row>
    <row r="334" spans="1:16" ht="7.9" customHeight="1">
      <c r="A334" s="53"/>
      <c r="B334" s="53"/>
      <c r="C334" s="53"/>
      <c r="D334" s="53"/>
      <c r="E334" s="53"/>
      <c r="F334" s="53"/>
      <c r="G334" s="53"/>
      <c r="H334" s="53"/>
      <c r="I334" s="53"/>
      <c r="J334" s="53"/>
      <c r="K334" s="53"/>
      <c r="L334" s="53"/>
      <c r="M334" s="53"/>
      <c r="N334" s="53"/>
      <c r="O334" s="53"/>
      <c r="P334" s="53"/>
    </row>
    <row r="335" spans="1:16" ht="7.9" customHeight="1">
      <c r="A335" s="53"/>
      <c r="B335" s="53"/>
      <c r="C335" s="53"/>
      <c r="D335" s="53"/>
      <c r="E335" s="53"/>
      <c r="F335" s="53"/>
      <c r="G335" s="53"/>
      <c r="H335" s="53"/>
      <c r="I335" s="53"/>
      <c r="J335" s="53"/>
      <c r="K335" s="53"/>
      <c r="L335" s="53"/>
      <c r="M335" s="53"/>
      <c r="N335" s="53"/>
      <c r="O335" s="53"/>
      <c r="P335" s="53"/>
    </row>
    <row r="336" spans="1:16" ht="7.9" customHeight="1">
      <c r="A336" s="53"/>
      <c r="B336" s="53"/>
      <c r="C336" s="53"/>
      <c r="D336" s="53"/>
      <c r="E336" s="53"/>
      <c r="F336" s="53"/>
      <c r="G336" s="53"/>
      <c r="H336" s="53"/>
      <c r="I336" s="53"/>
      <c r="J336" s="53"/>
      <c r="K336" s="53"/>
      <c r="L336" s="53"/>
      <c r="M336" s="53"/>
      <c r="N336" s="53"/>
      <c r="O336" s="53"/>
      <c r="P336" s="53"/>
    </row>
    <row r="337" spans="1:16" ht="7.9" customHeight="1">
      <c r="A337" s="53"/>
      <c r="B337" s="53"/>
      <c r="C337" s="53"/>
      <c r="D337" s="53"/>
      <c r="E337" s="53"/>
      <c r="F337" s="53"/>
      <c r="G337" s="53"/>
      <c r="H337" s="53"/>
      <c r="I337" s="53"/>
      <c r="J337" s="53"/>
      <c r="K337" s="53"/>
      <c r="L337" s="53"/>
      <c r="M337" s="53"/>
      <c r="N337" s="53"/>
      <c r="O337" s="53"/>
      <c r="P337" s="53"/>
    </row>
    <row r="338" spans="1:16" ht="7.9" customHeight="1">
      <c r="A338" s="53"/>
      <c r="B338" s="53"/>
      <c r="C338" s="53"/>
      <c r="D338" s="53"/>
      <c r="E338" s="53"/>
      <c r="F338" s="53"/>
      <c r="G338" s="53"/>
      <c r="H338" s="53"/>
      <c r="I338" s="53"/>
      <c r="J338" s="53"/>
      <c r="K338" s="53"/>
      <c r="L338" s="53"/>
      <c r="M338" s="53"/>
      <c r="N338" s="53"/>
      <c r="O338" s="53"/>
      <c r="P338" s="53"/>
    </row>
    <row r="339" spans="1:16" ht="7.9" customHeight="1">
      <c r="A339" s="53"/>
      <c r="B339" s="53"/>
      <c r="C339" s="53"/>
      <c r="D339" s="53"/>
      <c r="E339" s="53"/>
      <c r="F339" s="53"/>
      <c r="G339" s="53"/>
      <c r="H339" s="53"/>
      <c r="I339" s="53"/>
      <c r="J339" s="53"/>
      <c r="K339" s="53"/>
      <c r="L339" s="53"/>
      <c r="M339" s="53"/>
      <c r="N339" s="53"/>
      <c r="O339" s="53"/>
      <c r="P339" s="53"/>
    </row>
    <row r="340" spans="1:16" ht="7.9" customHeight="1">
      <c r="A340" s="53"/>
      <c r="B340" s="53"/>
      <c r="C340" s="53"/>
      <c r="D340" s="53"/>
      <c r="E340" s="53"/>
      <c r="F340" s="53"/>
      <c r="G340" s="53"/>
      <c r="H340" s="53"/>
      <c r="I340" s="53"/>
      <c r="J340" s="53"/>
      <c r="K340" s="53"/>
      <c r="L340" s="53"/>
      <c r="M340" s="53"/>
      <c r="N340" s="53"/>
      <c r="O340" s="53"/>
      <c r="P340" s="53"/>
    </row>
    <row r="341" spans="1:16" ht="7.9" customHeight="1">
      <c r="A341" s="53"/>
      <c r="B341" s="53"/>
      <c r="C341" s="53"/>
      <c r="D341" s="53"/>
      <c r="E341" s="53"/>
      <c r="F341" s="53"/>
      <c r="G341" s="53"/>
      <c r="H341" s="53"/>
      <c r="I341" s="53"/>
      <c r="J341" s="53"/>
      <c r="K341" s="53"/>
      <c r="L341" s="53"/>
      <c r="M341" s="53"/>
      <c r="N341" s="53"/>
      <c r="O341" s="53"/>
      <c r="P341" s="53"/>
    </row>
    <row r="342" spans="1:16" ht="7.9" customHeight="1">
      <c r="A342" s="53"/>
      <c r="B342" s="53"/>
      <c r="C342" s="53"/>
      <c r="D342" s="53"/>
      <c r="E342" s="53"/>
      <c r="F342" s="53"/>
      <c r="G342" s="53"/>
      <c r="H342" s="53"/>
      <c r="I342" s="53"/>
      <c r="J342" s="53"/>
      <c r="K342" s="53"/>
      <c r="L342" s="53"/>
      <c r="M342" s="53"/>
      <c r="N342" s="53"/>
      <c r="O342" s="53"/>
      <c r="P342" s="53"/>
    </row>
    <row r="343" spans="1:16" ht="7.9" customHeight="1">
      <c r="A343" s="53"/>
      <c r="B343" s="53"/>
      <c r="C343" s="53"/>
      <c r="D343" s="53"/>
      <c r="E343" s="53"/>
      <c r="F343" s="53"/>
      <c r="G343" s="53"/>
      <c r="H343" s="53"/>
      <c r="I343" s="53"/>
      <c r="J343" s="53"/>
      <c r="K343" s="53"/>
      <c r="L343" s="53"/>
      <c r="M343" s="53"/>
      <c r="N343" s="53"/>
      <c r="O343" s="53"/>
      <c r="P343" s="53"/>
    </row>
    <row r="344" spans="1:16" ht="7.9" customHeight="1">
      <c r="A344" s="53"/>
      <c r="B344" s="53"/>
      <c r="C344" s="53"/>
      <c r="D344" s="53"/>
      <c r="E344" s="53"/>
      <c r="F344" s="53"/>
      <c r="G344" s="53"/>
      <c r="H344" s="53"/>
      <c r="I344" s="53"/>
      <c r="J344" s="53"/>
      <c r="K344" s="53"/>
      <c r="L344" s="53"/>
      <c r="M344" s="53"/>
      <c r="N344" s="53"/>
      <c r="O344" s="53"/>
      <c r="P344" s="53"/>
    </row>
    <row r="345" spans="1:16" ht="7.9" customHeight="1">
      <c r="A345" s="53"/>
      <c r="B345" s="53"/>
      <c r="C345" s="53"/>
      <c r="D345" s="53"/>
      <c r="E345" s="53"/>
      <c r="F345" s="53"/>
      <c r="G345" s="53"/>
      <c r="H345" s="53"/>
      <c r="I345" s="53"/>
      <c r="J345" s="53"/>
      <c r="K345" s="53"/>
      <c r="L345" s="53"/>
      <c r="M345" s="53"/>
      <c r="N345" s="53"/>
      <c r="O345" s="53"/>
      <c r="P345" s="53"/>
    </row>
    <row r="346" spans="1:16" ht="7.9" customHeight="1">
      <c r="A346" s="53"/>
      <c r="B346" s="53"/>
      <c r="C346" s="53"/>
      <c r="D346" s="53"/>
      <c r="E346" s="53"/>
      <c r="F346" s="53"/>
      <c r="G346" s="53"/>
      <c r="H346" s="53"/>
      <c r="I346" s="53"/>
      <c r="J346" s="53"/>
      <c r="K346" s="53"/>
      <c r="L346" s="53"/>
      <c r="M346" s="53"/>
      <c r="N346" s="53"/>
      <c r="O346" s="53"/>
      <c r="P346" s="53"/>
    </row>
    <row r="347" spans="1:16" ht="7.9" customHeight="1">
      <c r="A347" s="53"/>
      <c r="B347" s="53"/>
      <c r="C347" s="53"/>
      <c r="D347" s="53"/>
      <c r="E347" s="53"/>
      <c r="F347" s="53"/>
      <c r="G347" s="53"/>
      <c r="H347" s="53"/>
      <c r="I347" s="53"/>
      <c r="J347" s="53"/>
      <c r="K347" s="53"/>
      <c r="L347" s="53"/>
      <c r="M347" s="53"/>
      <c r="N347" s="53"/>
      <c r="O347" s="53"/>
      <c r="P347" s="53"/>
    </row>
    <row r="348" spans="1:16" ht="7.9" customHeight="1">
      <c r="A348" s="53"/>
      <c r="B348" s="53"/>
      <c r="C348" s="53"/>
      <c r="D348" s="53"/>
      <c r="E348" s="53"/>
      <c r="F348" s="53"/>
      <c r="G348" s="53"/>
      <c r="H348" s="53"/>
      <c r="I348" s="53"/>
      <c r="J348" s="53"/>
      <c r="K348" s="53"/>
      <c r="L348" s="53"/>
      <c r="M348" s="53"/>
      <c r="N348" s="53"/>
      <c r="O348" s="53"/>
      <c r="P348" s="53"/>
    </row>
    <row r="349" spans="1:16" ht="7.9" customHeight="1">
      <c r="A349" s="53"/>
      <c r="B349" s="53"/>
      <c r="C349" s="53"/>
      <c r="D349" s="53"/>
      <c r="E349" s="53"/>
      <c r="F349" s="53"/>
      <c r="G349" s="53"/>
      <c r="H349" s="53"/>
      <c r="I349" s="53"/>
      <c r="J349" s="53"/>
      <c r="K349" s="53"/>
      <c r="L349" s="53"/>
      <c r="M349" s="53"/>
      <c r="N349" s="53"/>
      <c r="O349" s="53"/>
      <c r="P349" s="53"/>
    </row>
    <row r="350" spans="1:16" ht="7.9" customHeight="1">
      <c r="A350" s="53"/>
      <c r="B350" s="53"/>
      <c r="C350" s="53"/>
      <c r="D350" s="53"/>
      <c r="E350" s="53"/>
      <c r="F350" s="53"/>
      <c r="G350" s="53"/>
      <c r="H350" s="53"/>
      <c r="I350" s="53"/>
      <c r="J350" s="53"/>
      <c r="K350" s="53"/>
      <c r="L350" s="53"/>
      <c r="M350" s="53"/>
      <c r="N350" s="53"/>
      <c r="O350" s="53"/>
      <c r="P350" s="53"/>
    </row>
    <row r="351" spans="1:16" ht="7.9" customHeight="1">
      <c r="A351" s="53"/>
      <c r="B351" s="53"/>
      <c r="C351" s="53"/>
      <c r="D351" s="53"/>
      <c r="E351" s="53"/>
      <c r="F351" s="53"/>
      <c r="G351" s="53"/>
      <c r="H351" s="53"/>
      <c r="I351" s="53"/>
      <c r="J351" s="53"/>
      <c r="K351" s="53"/>
      <c r="L351" s="53"/>
      <c r="M351" s="53"/>
      <c r="N351" s="53"/>
      <c r="O351" s="53"/>
      <c r="P351" s="53"/>
    </row>
    <row r="352" spans="1:16" ht="7.9" customHeight="1">
      <c r="A352" s="53"/>
      <c r="B352" s="53"/>
      <c r="C352" s="53"/>
      <c r="D352" s="53"/>
      <c r="E352" s="53"/>
      <c r="F352" s="53"/>
      <c r="G352" s="53"/>
      <c r="H352" s="53"/>
      <c r="I352" s="53"/>
      <c r="J352" s="53"/>
      <c r="K352" s="53"/>
      <c r="L352" s="53"/>
      <c r="M352" s="53"/>
      <c r="N352" s="53"/>
      <c r="O352" s="53"/>
      <c r="P352" s="53"/>
    </row>
    <row r="353" spans="1:16" ht="7.9" customHeight="1">
      <c r="A353" s="53"/>
      <c r="B353" s="53"/>
      <c r="C353" s="53"/>
      <c r="D353" s="53"/>
      <c r="E353" s="53"/>
      <c r="F353" s="53"/>
      <c r="G353" s="53"/>
      <c r="H353" s="53"/>
      <c r="I353" s="53"/>
      <c r="J353" s="53"/>
      <c r="K353" s="53"/>
      <c r="L353" s="53"/>
      <c r="M353" s="53"/>
      <c r="N353" s="53"/>
      <c r="O353" s="53"/>
      <c r="P353" s="53"/>
    </row>
    <row r="354" spans="1:16" ht="7.9" customHeight="1">
      <c r="A354" s="53"/>
      <c r="B354" s="53"/>
      <c r="C354" s="53"/>
      <c r="D354" s="53"/>
      <c r="E354" s="53"/>
      <c r="F354" s="53"/>
      <c r="G354" s="53"/>
      <c r="H354" s="53"/>
      <c r="I354" s="53"/>
      <c r="J354" s="53"/>
      <c r="K354" s="53"/>
      <c r="L354" s="53"/>
      <c r="M354" s="53"/>
      <c r="N354" s="53"/>
      <c r="O354" s="53"/>
      <c r="P354" s="53"/>
    </row>
    <row r="355" spans="1:16" ht="7.9" customHeight="1">
      <c r="A355" s="53"/>
      <c r="B355" s="53"/>
      <c r="C355" s="53"/>
      <c r="D355" s="53"/>
      <c r="E355" s="53"/>
      <c r="F355" s="53"/>
      <c r="G355" s="53"/>
      <c r="H355" s="53"/>
      <c r="I355" s="53"/>
      <c r="J355" s="53"/>
      <c r="K355" s="53"/>
      <c r="L355" s="53"/>
      <c r="M355" s="53"/>
      <c r="N355" s="53"/>
      <c r="O355" s="53"/>
      <c r="P355" s="53"/>
    </row>
    <row r="356" spans="1:16" ht="7.9" customHeight="1">
      <c r="A356" s="53"/>
      <c r="B356" s="53"/>
      <c r="C356" s="53"/>
      <c r="D356" s="53"/>
      <c r="E356" s="53"/>
      <c r="F356" s="53"/>
      <c r="G356" s="53"/>
      <c r="H356" s="53"/>
      <c r="I356" s="53"/>
      <c r="J356" s="53"/>
      <c r="K356" s="53"/>
      <c r="L356" s="53"/>
      <c r="M356" s="53"/>
      <c r="N356" s="53"/>
      <c r="O356" s="53"/>
      <c r="P356" s="53"/>
    </row>
    <row r="357" spans="1:16" ht="7.9" customHeight="1">
      <c r="A357" s="53"/>
      <c r="B357" s="53"/>
      <c r="C357" s="53"/>
      <c r="D357" s="53"/>
      <c r="E357" s="53"/>
      <c r="F357" s="53"/>
      <c r="G357" s="53"/>
      <c r="H357" s="53"/>
      <c r="I357" s="53"/>
      <c r="J357" s="53"/>
      <c r="K357" s="53"/>
      <c r="L357" s="53"/>
      <c r="M357" s="53"/>
      <c r="N357" s="53"/>
      <c r="O357" s="53"/>
      <c r="P357" s="53"/>
    </row>
    <row r="358" spans="1:16" ht="7.9" customHeight="1">
      <c r="A358" s="53"/>
      <c r="B358" s="53"/>
      <c r="C358" s="53"/>
      <c r="D358" s="53"/>
      <c r="E358" s="53"/>
      <c r="F358" s="53"/>
      <c r="G358" s="53"/>
      <c r="H358" s="53"/>
      <c r="I358" s="53"/>
      <c r="J358" s="53"/>
      <c r="K358" s="53"/>
      <c r="L358" s="53"/>
      <c r="M358" s="53"/>
      <c r="N358" s="53"/>
      <c r="O358" s="53"/>
      <c r="P358" s="53"/>
    </row>
    <row r="359" spans="1:16" ht="7.9" customHeight="1">
      <c r="A359" s="53"/>
      <c r="B359" s="53"/>
      <c r="C359" s="53"/>
      <c r="D359" s="53"/>
      <c r="E359" s="53"/>
      <c r="F359" s="53"/>
      <c r="G359" s="53"/>
      <c r="H359" s="53"/>
      <c r="I359" s="53"/>
      <c r="J359" s="53"/>
      <c r="K359" s="53"/>
      <c r="L359" s="53"/>
      <c r="M359" s="53"/>
      <c r="N359" s="53"/>
      <c r="O359" s="53"/>
      <c r="P359" s="53"/>
    </row>
    <row r="360" spans="1:16" ht="7.9" customHeight="1">
      <c r="A360" s="53"/>
      <c r="B360" s="53"/>
      <c r="C360" s="53"/>
      <c r="D360" s="53"/>
      <c r="E360" s="53"/>
      <c r="F360" s="53"/>
      <c r="G360" s="53"/>
      <c r="H360" s="53"/>
      <c r="I360" s="53"/>
      <c r="J360" s="53"/>
      <c r="K360" s="53"/>
      <c r="L360" s="53"/>
      <c r="M360" s="53"/>
      <c r="N360" s="53"/>
      <c r="O360" s="53"/>
      <c r="P360" s="53"/>
    </row>
    <row r="361" spans="1:16" ht="7.9" customHeight="1">
      <c r="A361" s="53"/>
      <c r="B361" s="53"/>
      <c r="C361" s="53"/>
      <c r="D361" s="53"/>
      <c r="E361" s="53"/>
      <c r="F361" s="53"/>
      <c r="G361" s="53"/>
      <c r="H361" s="53"/>
      <c r="I361" s="53"/>
      <c r="J361" s="53"/>
      <c r="K361" s="53"/>
      <c r="L361" s="53"/>
      <c r="M361" s="53"/>
      <c r="N361" s="53"/>
      <c r="O361" s="53"/>
      <c r="P361" s="53"/>
    </row>
    <row r="362" spans="1:16" ht="7.9" customHeight="1">
      <c r="A362" s="53"/>
      <c r="B362" s="53"/>
      <c r="C362" s="53"/>
      <c r="D362" s="53"/>
      <c r="E362" s="53"/>
      <c r="F362" s="53"/>
      <c r="G362" s="53"/>
      <c r="H362" s="53"/>
      <c r="I362" s="53"/>
      <c r="J362" s="53"/>
      <c r="K362" s="53"/>
      <c r="L362" s="53"/>
      <c r="M362" s="53"/>
      <c r="N362" s="53"/>
      <c r="O362" s="53"/>
      <c r="P362" s="53"/>
    </row>
    <row r="363" spans="1:16" ht="7.9" customHeight="1">
      <c r="A363" s="53"/>
      <c r="B363" s="53"/>
      <c r="C363" s="53"/>
      <c r="D363" s="53"/>
      <c r="E363" s="53"/>
      <c r="F363" s="53"/>
      <c r="G363" s="53"/>
      <c r="H363" s="53"/>
      <c r="I363" s="53"/>
      <c r="J363" s="53"/>
      <c r="K363" s="53"/>
      <c r="L363" s="53"/>
      <c r="M363" s="53"/>
      <c r="N363" s="53"/>
      <c r="O363" s="53"/>
      <c r="P363" s="53"/>
    </row>
    <row r="364" spans="1:16" ht="7.9" customHeight="1">
      <c r="A364" s="53"/>
      <c r="B364" s="53"/>
      <c r="C364" s="53"/>
      <c r="D364" s="53"/>
      <c r="E364" s="53"/>
      <c r="F364" s="53"/>
      <c r="G364" s="53"/>
      <c r="H364" s="53"/>
      <c r="I364" s="53"/>
      <c r="J364" s="53"/>
      <c r="K364" s="53"/>
      <c r="L364" s="53"/>
      <c r="M364" s="53"/>
      <c r="N364" s="53"/>
      <c r="O364" s="53"/>
      <c r="P364" s="53"/>
    </row>
    <row r="365" spans="1:16" ht="7.9" customHeight="1">
      <c r="A365" s="53"/>
      <c r="B365" s="53"/>
      <c r="C365" s="53"/>
      <c r="D365" s="53"/>
      <c r="E365" s="53"/>
      <c r="F365" s="53"/>
      <c r="G365" s="53"/>
      <c r="H365" s="53"/>
      <c r="I365" s="53"/>
      <c r="J365" s="53"/>
      <c r="K365" s="53"/>
      <c r="L365" s="53"/>
      <c r="M365" s="53"/>
      <c r="N365" s="53"/>
      <c r="O365" s="53"/>
      <c r="P365" s="53"/>
    </row>
    <row r="366" spans="1:16" ht="7.9" customHeight="1">
      <c r="A366" s="53"/>
      <c r="B366" s="53"/>
      <c r="C366" s="53"/>
      <c r="D366" s="53"/>
      <c r="E366" s="53"/>
      <c r="F366" s="53"/>
      <c r="G366" s="53"/>
      <c r="H366" s="53"/>
      <c r="I366" s="53"/>
      <c r="J366" s="53"/>
      <c r="K366" s="53"/>
      <c r="L366" s="53"/>
      <c r="M366" s="53"/>
      <c r="N366" s="53"/>
      <c r="O366" s="53"/>
      <c r="P366" s="53"/>
    </row>
    <row r="367" spans="1:16" ht="7.9" customHeight="1">
      <c r="A367" s="53"/>
      <c r="B367" s="53"/>
      <c r="C367" s="53"/>
      <c r="D367" s="53"/>
      <c r="E367" s="53"/>
      <c r="F367" s="53"/>
      <c r="G367" s="53"/>
      <c r="H367" s="53"/>
      <c r="I367" s="53"/>
      <c r="J367" s="53"/>
      <c r="K367" s="53"/>
      <c r="L367" s="53"/>
      <c r="M367" s="53"/>
      <c r="N367" s="53"/>
      <c r="O367" s="53"/>
      <c r="P367" s="53"/>
    </row>
    <row r="368" spans="1:16" ht="7.9" customHeight="1">
      <c r="A368" s="53"/>
      <c r="B368" s="53"/>
      <c r="C368" s="53"/>
      <c r="D368" s="53"/>
      <c r="E368" s="53"/>
      <c r="F368" s="53"/>
      <c r="G368" s="53"/>
      <c r="H368" s="53"/>
      <c r="I368" s="53"/>
      <c r="J368" s="53"/>
      <c r="K368" s="53"/>
      <c r="L368" s="53"/>
      <c r="M368" s="53"/>
      <c r="N368" s="53"/>
      <c r="O368" s="53"/>
      <c r="P368" s="53"/>
    </row>
    <row r="369" spans="1:16" ht="7.9" customHeight="1">
      <c r="A369" s="53"/>
      <c r="B369" s="53"/>
      <c r="C369" s="53"/>
      <c r="D369" s="53"/>
      <c r="E369" s="53"/>
      <c r="F369" s="53"/>
      <c r="G369" s="53"/>
      <c r="H369" s="53"/>
      <c r="I369" s="53"/>
      <c r="J369" s="53"/>
      <c r="K369" s="53"/>
      <c r="L369" s="53"/>
      <c r="M369" s="53"/>
      <c r="N369" s="53"/>
      <c r="O369" s="53"/>
      <c r="P369" s="53"/>
    </row>
    <row r="370" spans="1:16" ht="7.9" customHeight="1">
      <c r="A370" s="53"/>
      <c r="B370" s="53"/>
      <c r="C370" s="53"/>
      <c r="D370" s="53"/>
      <c r="E370" s="53"/>
      <c r="F370" s="53"/>
      <c r="G370" s="53"/>
      <c r="H370" s="53"/>
      <c r="I370" s="53"/>
      <c r="J370" s="53"/>
      <c r="K370" s="53"/>
      <c r="L370" s="53"/>
      <c r="M370" s="53"/>
      <c r="N370" s="53"/>
      <c r="O370" s="53"/>
      <c r="P370" s="53"/>
    </row>
    <row r="371" spans="1:16" ht="7.9" customHeight="1">
      <c r="A371" s="53"/>
      <c r="B371" s="53"/>
      <c r="C371" s="53"/>
      <c r="D371" s="53"/>
      <c r="E371" s="53"/>
      <c r="F371" s="53"/>
      <c r="G371" s="53"/>
      <c r="H371" s="53"/>
      <c r="I371" s="53"/>
      <c r="J371" s="53"/>
      <c r="K371" s="53"/>
      <c r="L371" s="53"/>
      <c r="M371" s="53"/>
      <c r="N371" s="53"/>
      <c r="O371" s="53"/>
      <c r="P371" s="53"/>
    </row>
    <row r="372" spans="1:16" ht="7.9" customHeight="1">
      <c r="A372" s="53"/>
      <c r="B372" s="53"/>
      <c r="C372" s="53"/>
      <c r="D372" s="53"/>
      <c r="E372" s="53"/>
      <c r="F372" s="53"/>
      <c r="G372" s="53"/>
      <c r="H372" s="53"/>
      <c r="I372" s="53"/>
      <c r="J372" s="53"/>
      <c r="K372" s="53"/>
      <c r="L372" s="53"/>
      <c r="M372" s="53"/>
      <c r="N372" s="53"/>
      <c r="O372" s="53"/>
      <c r="P372" s="53"/>
    </row>
    <row r="373" spans="1:16" ht="7.9" customHeight="1">
      <c r="A373" s="53"/>
      <c r="B373" s="53"/>
      <c r="C373" s="53"/>
      <c r="D373" s="53"/>
      <c r="E373" s="53"/>
      <c r="F373" s="53"/>
      <c r="G373" s="53"/>
      <c r="H373" s="53"/>
      <c r="I373" s="53"/>
      <c r="J373" s="53"/>
      <c r="K373" s="53"/>
      <c r="L373" s="53"/>
      <c r="M373" s="53"/>
      <c r="N373" s="53"/>
      <c r="O373" s="53"/>
      <c r="P373" s="53"/>
    </row>
    <row r="374" spans="1:16" ht="7.9" customHeight="1">
      <c r="A374" s="53"/>
      <c r="B374" s="53"/>
      <c r="C374" s="53"/>
      <c r="D374" s="53"/>
      <c r="E374" s="53"/>
      <c r="F374" s="53"/>
      <c r="G374" s="53"/>
      <c r="H374" s="53"/>
      <c r="I374" s="53"/>
      <c r="J374" s="53"/>
      <c r="K374" s="53"/>
      <c r="L374" s="53"/>
      <c r="M374" s="53"/>
      <c r="N374" s="53"/>
      <c r="O374" s="53"/>
      <c r="P374" s="53"/>
    </row>
    <row r="375" spans="1:16" ht="7.9" customHeight="1">
      <c r="A375" s="53"/>
      <c r="B375" s="53"/>
      <c r="C375" s="53"/>
      <c r="D375" s="53"/>
      <c r="E375" s="53"/>
      <c r="F375" s="53"/>
      <c r="G375" s="53"/>
      <c r="H375" s="53"/>
      <c r="I375" s="53"/>
      <c r="J375" s="53"/>
      <c r="K375" s="53"/>
      <c r="L375" s="53"/>
      <c r="M375" s="53"/>
      <c r="N375" s="53"/>
      <c r="O375" s="53"/>
      <c r="P375" s="53"/>
    </row>
    <row r="376" spans="1:16" ht="7.9" customHeight="1">
      <c r="A376" s="53"/>
      <c r="B376" s="53"/>
      <c r="C376" s="53"/>
      <c r="D376" s="53"/>
      <c r="E376" s="53"/>
      <c r="F376" s="53"/>
      <c r="G376" s="53"/>
      <c r="H376" s="53"/>
      <c r="I376" s="53"/>
      <c r="J376" s="53"/>
      <c r="K376" s="53"/>
      <c r="L376" s="53"/>
      <c r="M376" s="53"/>
      <c r="N376" s="53"/>
      <c r="O376" s="53"/>
      <c r="P376" s="53"/>
    </row>
    <row r="377" spans="1:16" ht="7.9" customHeight="1">
      <c r="A377" s="53"/>
      <c r="B377" s="53"/>
      <c r="C377" s="53"/>
      <c r="D377" s="53"/>
      <c r="E377" s="53"/>
      <c r="F377" s="53"/>
      <c r="G377" s="53"/>
      <c r="H377" s="53"/>
      <c r="I377" s="53"/>
      <c r="J377" s="53"/>
      <c r="K377" s="53"/>
      <c r="L377" s="53"/>
      <c r="M377" s="53"/>
      <c r="N377" s="53"/>
      <c r="O377" s="53"/>
      <c r="P377" s="53"/>
    </row>
    <row r="378" spans="1:16" ht="7.9" customHeight="1">
      <c r="A378" s="53"/>
      <c r="B378" s="53"/>
      <c r="C378" s="53"/>
      <c r="D378" s="53"/>
      <c r="E378" s="53"/>
      <c r="F378" s="53"/>
      <c r="G378" s="53"/>
      <c r="H378" s="53"/>
      <c r="I378" s="53"/>
      <c r="J378" s="53"/>
      <c r="K378" s="53"/>
      <c r="L378" s="53"/>
      <c r="M378" s="53"/>
      <c r="N378" s="53"/>
      <c r="O378" s="53"/>
      <c r="P378" s="53"/>
    </row>
    <row r="379" spans="1:16" ht="7.9" customHeight="1">
      <c r="A379" s="53"/>
      <c r="B379" s="53"/>
      <c r="C379" s="53"/>
      <c r="D379" s="53"/>
      <c r="E379" s="53"/>
      <c r="F379" s="53"/>
      <c r="G379" s="53"/>
      <c r="H379" s="53"/>
      <c r="I379" s="53"/>
      <c r="J379" s="53"/>
      <c r="K379" s="53"/>
      <c r="L379" s="53"/>
      <c r="M379" s="53"/>
      <c r="N379" s="53"/>
      <c r="O379" s="53"/>
      <c r="P379" s="53"/>
    </row>
    <row r="380" spans="1:16" ht="7.9" customHeight="1">
      <c r="A380" s="53"/>
      <c r="B380" s="53"/>
      <c r="C380" s="53"/>
      <c r="D380" s="53"/>
      <c r="E380" s="53"/>
      <c r="F380" s="53"/>
      <c r="G380" s="53"/>
      <c r="H380" s="53"/>
      <c r="I380" s="53"/>
      <c r="J380" s="53"/>
      <c r="K380" s="53"/>
      <c r="L380" s="53"/>
      <c r="M380" s="53"/>
      <c r="N380" s="53"/>
      <c r="O380" s="53"/>
      <c r="P380" s="53"/>
    </row>
    <row r="381" spans="1:16" ht="7.9" customHeight="1">
      <c r="A381" s="53"/>
      <c r="B381" s="53"/>
      <c r="C381" s="53"/>
      <c r="D381" s="53"/>
      <c r="E381" s="53"/>
      <c r="F381" s="53"/>
      <c r="G381" s="53"/>
      <c r="H381" s="53"/>
      <c r="I381" s="53"/>
      <c r="J381" s="53"/>
      <c r="K381" s="53"/>
      <c r="L381" s="53"/>
      <c r="M381" s="53"/>
      <c r="N381" s="53"/>
      <c r="O381" s="53"/>
      <c r="P381" s="53"/>
    </row>
    <row r="382" spans="1:16" ht="7.9" customHeight="1">
      <c r="A382" s="53"/>
      <c r="B382" s="53"/>
      <c r="C382" s="53"/>
      <c r="D382" s="53"/>
      <c r="E382" s="53"/>
      <c r="F382" s="53"/>
      <c r="G382" s="53"/>
      <c r="H382" s="53"/>
      <c r="I382" s="53"/>
      <c r="J382" s="53"/>
      <c r="K382" s="53"/>
      <c r="L382" s="53"/>
      <c r="M382" s="53"/>
      <c r="N382" s="53"/>
      <c r="O382" s="53"/>
      <c r="P382" s="53"/>
    </row>
    <row r="383" spans="1:16" ht="7.9" customHeight="1">
      <c r="A383" s="53"/>
      <c r="B383" s="53"/>
      <c r="C383" s="53"/>
      <c r="D383" s="53"/>
      <c r="E383" s="53"/>
      <c r="F383" s="53"/>
      <c r="G383" s="53"/>
      <c r="H383" s="53"/>
      <c r="I383" s="53"/>
      <c r="J383" s="53"/>
      <c r="K383" s="53"/>
      <c r="L383" s="53"/>
      <c r="M383" s="53"/>
      <c r="N383" s="53"/>
      <c r="O383" s="53"/>
      <c r="P383" s="53"/>
    </row>
    <row r="384" spans="1:16" ht="7.9" customHeight="1">
      <c r="A384" s="53"/>
      <c r="B384" s="53"/>
      <c r="C384" s="53"/>
      <c r="D384" s="53"/>
      <c r="E384" s="53"/>
      <c r="F384" s="53"/>
      <c r="G384" s="53"/>
      <c r="H384" s="53"/>
      <c r="I384" s="53"/>
      <c r="J384" s="53"/>
      <c r="K384" s="53"/>
      <c r="L384" s="53"/>
      <c r="M384" s="53"/>
      <c r="N384" s="53"/>
      <c r="O384" s="53"/>
      <c r="P384" s="53"/>
    </row>
    <row r="385" spans="1:16" ht="7.9" customHeight="1">
      <c r="A385" s="53"/>
      <c r="B385" s="53"/>
      <c r="C385" s="53"/>
      <c r="D385" s="53"/>
      <c r="E385" s="53"/>
      <c r="F385" s="53"/>
      <c r="G385" s="53"/>
      <c r="H385" s="53"/>
      <c r="I385" s="53"/>
      <c r="J385" s="53"/>
      <c r="K385" s="53"/>
      <c r="L385" s="53"/>
      <c r="M385" s="53"/>
      <c r="N385" s="53"/>
      <c r="O385" s="53"/>
      <c r="P385" s="53"/>
    </row>
    <row r="386" spans="1:16" ht="7.9" customHeight="1">
      <c r="A386" s="53"/>
      <c r="B386" s="53"/>
      <c r="C386" s="53"/>
      <c r="D386" s="53"/>
      <c r="E386" s="53"/>
      <c r="F386" s="53"/>
      <c r="G386" s="53"/>
      <c r="H386" s="53"/>
      <c r="I386" s="53"/>
      <c r="J386" s="53"/>
      <c r="K386" s="53"/>
      <c r="L386" s="53"/>
      <c r="M386" s="53"/>
      <c r="N386" s="53"/>
      <c r="O386" s="53"/>
      <c r="P386" s="53"/>
    </row>
    <row r="387" spans="1:16" ht="7.9" customHeight="1">
      <c r="A387" s="53"/>
      <c r="B387" s="53"/>
      <c r="C387" s="53"/>
      <c r="D387" s="53"/>
      <c r="E387" s="53"/>
      <c r="F387" s="53"/>
      <c r="G387" s="53"/>
      <c r="H387" s="53"/>
      <c r="I387" s="53"/>
      <c r="J387" s="53"/>
      <c r="K387" s="53"/>
      <c r="L387" s="53"/>
      <c r="M387" s="53"/>
      <c r="N387" s="53"/>
      <c r="O387" s="53"/>
      <c r="P387" s="53"/>
    </row>
    <row r="388" spans="1:16" ht="7.9" customHeight="1">
      <c r="A388" s="53"/>
      <c r="B388" s="53"/>
      <c r="C388" s="53"/>
      <c r="D388" s="53"/>
      <c r="E388" s="53"/>
      <c r="F388" s="53"/>
      <c r="G388" s="53"/>
      <c r="H388" s="53"/>
      <c r="I388" s="53"/>
      <c r="J388" s="53"/>
      <c r="K388" s="53"/>
      <c r="L388" s="53"/>
      <c r="M388" s="53"/>
      <c r="N388" s="53"/>
      <c r="O388" s="53"/>
      <c r="P388" s="53"/>
    </row>
    <row r="389" spans="1:16" ht="7.9" customHeight="1">
      <c r="A389" s="53"/>
      <c r="B389" s="53"/>
      <c r="C389" s="53"/>
      <c r="D389" s="53"/>
      <c r="E389" s="53"/>
      <c r="F389" s="53"/>
      <c r="G389" s="53"/>
      <c r="H389" s="53"/>
      <c r="I389" s="53"/>
      <c r="J389" s="53"/>
      <c r="K389" s="53"/>
      <c r="L389" s="53"/>
      <c r="M389" s="53"/>
      <c r="N389" s="53"/>
      <c r="O389" s="53"/>
      <c r="P389" s="53"/>
    </row>
    <row r="390" spans="1:16" ht="7.9" customHeight="1">
      <c r="A390" s="53"/>
      <c r="B390" s="53"/>
      <c r="C390" s="53"/>
      <c r="D390" s="53"/>
      <c r="E390" s="53"/>
      <c r="F390" s="53"/>
      <c r="G390" s="53"/>
      <c r="H390" s="53"/>
      <c r="I390" s="53"/>
      <c r="J390" s="53"/>
      <c r="K390" s="53"/>
      <c r="L390" s="53"/>
      <c r="M390" s="53"/>
      <c r="N390" s="53"/>
      <c r="O390" s="53"/>
      <c r="P390" s="53"/>
    </row>
    <row r="391" spans="1:16" ht="7.9" customHeight="1">
      <c r="A391" s="53"/>
      <c r="B391" s="53"/>
      <c r="C391" s="53"/>
      <c r="D391" s="53"/>
      <c r="E391" s="53"/>
      <c r="F391" s="53"/>
      <c r="G391" s="53"/>
      <c r="H391" s="53"/>
      <c r="I391" s="53"/>
      <c r="J391" s="53"/>
      <c r="K391" s="53"/>
      <c r="L391" s="53"/>
      <c r="M391" s="53"/>
      <c r="N391" s="53"/>
      <c r="O391" s="53"/>
      <c r="P391" s="53"/>
    </row>
    <row r="392" spans="1:16" ht="7.9" customHeight="1">
      <c r="A392" s="53"/>
      <c r="B392" s="53"/>
      <c r="C392" s="53"/>
      <c r="D392" s="53"/>
      <c r="E392" s="53"/>
      <c r="F392" s="53"/>
      <c r="G392" s="53"/>
      <c r="H392" s="53"/>
      <c r="I392" s="53"/>
      <c r="J392" s="53"/>
      <c r="K392" s="53"/>
      <c r="L392" s="53"/>
      <c r="M392" s="53"/>
      <c r="N392" s="53"/>
      <c r="O392" s="53"/>
      <c r="P392" s="53"/>
    </row>
    <row r="393" spans="1:16" ht="7.9" customHeight="1">
      <c r="A393" s="53"/>
      <c r="B393" s="53"/>
      <c r="C393" s="53"/>
      <c r="D393" s="53"/>
      <c r="E393" s="53"/>
      <c r="F393" s="53"/>
      <c r="G393" s="53"/>
      <c r="H393" s="53"/>
      <c r="I393" s="53"/>
      <c r="J393" s="53"/>
      <c r="K393" s="53"/>
      <c r="L393" s="53"/>
      <c r="M393" s="53"/>
      <c r="N393" s="53"/>
      <c r="O393" s="53"/>
      <c r="P393" s="53"/>
    </row>
    <row r="394" spans="1:16" ht="7.9" customHeight="1">
      <c r="A394" s="53"/>
      <c r="B394" s="53"/>
      <c r="C394" s="53"/>
      <c r="D394" s="53"/>
      <c r="E394" s="53"/>
      <c r="F394" s="53"/>
      <c r="G394" s="53"/>
      <c r="H394" s="53"/>
      <c r="I394" s="53"/>
      <c r="J394" s="53"/>
      <c r="K394" s="53"/>
      <c r="L394" s="53"/>
      <c r="M394" s="53"/>
      <c r="N394" s="53"/>
      <c r="O394" s="53"/>
      <c r="P394" s="53"/>
    </row>
    <row r="395" spans="1:16" ht="7.9" customHeight="1">
      <c r="A395" s="53"/>
      <c r="B395" s="53"/>
      <c r="C395" s="53"/>
      <c r="D395" s="53"/>
      <c r="E395" s="53"/>
      <c r="F395" s="53"/>
      <c r="G395" s="53"/>
      <c r="H395" s="53"/>
      <c r="I395" s="53"/>
      <c r="J395" s="53"/>
      <c r="K395" s="53"/>
      <c r="L395" s="53"/>
      <c r="M395" s="53"/>
      <c r="N395" s="53"/>
      <c r="O395" s="53"/>
      <c r="P395" s="53"/>
    </row>
    <row r="396" spans="1:16" ht="7.9" customHeight="1">
      <c r="A396" s="53"/>
      <c r="B396" s="53"/>
      <c r="C396" s="53"/>
      <c r="D396" s="53"/>
      <c r="E396" s="53"/>
      <c r="F396" s="53"/>
      <c r="G396" s="53"/>
      <c r="H396" s="53"/>
      <c r="I396" s="53"/>
      <c r="J396" s="53"/>
      <c r="K396" s="53"/>
      <c r="L396" s="53"/>
      <c r="M396" s="53"/>
      <c r="N396" s="53"/>
      <c r="O396" s="53"/>
      <c r="P396" s="53"/>
    </row>
    <row r="397" spans="1:16" ht="7.9" customHeight="1">
      <c r="A397" s="53"/>
      <c r="B397" s="53"/>
      <c r="C397" s="53"/>
      <c r="D397" s="53"/>
      <c r="E397" s="53"/>
      <c r="F397" s="53"/>
      <c r="G397" s="53"/>
      <c r="H397" s="53"/>
      <c r="I397" s="53"/>
      <c r="J397" s="53"/>
      <c r="K397" s="53"/>
      <c r="L397" s="53"/>
      <c r="M397" s="53"/>
      <c r="N397" s="53"/>
      <c r="O397" s="53"/>
      <c r="P397" s="53"/>
    </row>
    <row r="398" spans="1:16" ht="7.9" customHeight="1">
      <c r="A398" s="53"/>
      <c r="B398" s="53"/>
      <c r="C398" s="53"/>
      <c r="D398" s="53"/>
      <c r="E398" s="53"/>
      <c r="F398" s="53"/>
      <c r="G398" s="53"/>
      <c r="H398" s="53"/>
      <c r="I398" s="53"/>
      <c r="J398" s="53"/>
      <c r="K398" s="53"/>
      <c r="L398" s="53"/>
      <c r="M398" s="53"/>
      <c r="N398" s="53"/>
      <c r="O398" s="53"/>
      <c r="P398" s="53"/>
    </row>
    <row r="399" spans="1:16" ht="7.9" customHeight="1">
      <c r="A399" s="53"/>
      <c r="B399" s="53"/>
      <c r="C399" s="53"/>
      <c r="D399" s="53"/>
      <c r="E399" s="53"/>
      <c r="F399" s="53"/>
      <c r="G399" s="53"/>
      <c r="H399" s="53"/>
      <c r="I399" s="53"/>
      <c r="J399" s="53"/>
      <c r="K399" s="53"/>
      <c r="L399" s="53"/>
      <c r="M399" s="53"/>
      <c r="N399" s="53"/>
      <c r="O399" s="53"/>
      <c r="P399" s="53"/>
    </row>
    <row r="400" spans="1:16" ht="7.9" customHeight="1">
      <c r="A400" s="53"/>
      <c r="B400" s="53"/>
      <c r="C400" s="53"/>
      <c r="D400" s="53"/>
      <c r="E400" s="53"/>
      <c r="F400" s="53"/>
      <c r="G400" s="53"/>
      <c r="H400" s="53"/>
      <c r="I400" s="53"/>
      <c r="J400" s="53"/>
      <c r="K400" s="53"/>
      <c r="L400" s="53"/>
      <c r="M400" s="53"/>
      <c r="N400" s="53"/>
      <c r="O400" s="53"/>
      <c r="P400" s="53"/>
    </row>
    <row r="401" spans="1:16" ht="7.9" customHeight="1">
      <c r="A401" s="53"/>
      <c r="B401" s="53"/>
      <c r="C401" s="53"/>
      <c r="D401" s="53"/>
      <c r="E401" s="53"/>
      <c r="F401" s="53"/>
      <c r="G401" s="53"/>
      <c r="H401" s="53"/>
      <c r="I401" s="53"/>
      <c r="J401" s="53"/>
      <c r="K401" s="53"/>
      <c r="L401" s="53"/>
      <c r="M401" s="53"/>
      <c r="N401" s="53"/>
      <c r="O401" s="53"/>
      <c r="P401" s="53"/>
    </row>
    <row r="402" spans="1:16" ht="7.9" customHeight="1">
      <c r="A402" s="53"/>
      <c r="B402" s="53"/>
      <c r="C402" s="53"/>
      <c r="D402" s="53"/>
      <c r="E402" s="53"/>
      <c r="F402" s="53"/>
      <c r="G402" s="53"/>
      <c r="H402" s="53"/>
      <c r="I402" s="53"/>
      <c r="J402" s="53"/>
      <c r="K402" s="53"/>
      <c r="L402" s="53"/>
      <c r="M402" s="53"/>
      <c r="N402" s="53"/>
      <c r="O402" s="53"/>
      <c r="P402" s="53"/>
    </row>
    <row r="403" spans="1:16" ht="7.9" customHeight="1">
      <c r="A403" s="53"/>
      <c r="B403" s="53"/>
      <c r="C403" s="53"/>
      <c r="D403" s="53"/>
      <c r="E403" s="53"/>
      <c r="F403" s="53"/>
      <c r="G403" s="53"/>
      <c r="H403" s="53"/>
      <c r="I403" s="53"/>
      <c r="J403" s="53"/>
      <c r="K403" s="53"/>
      <c r="L403" s="53"/>
      <c r="M403" s="53"/>
      <c r="N403" s="53"/>
      <c r="O403" s="53"/>
      <c r="P403" s="53"/>
    </row>
    <row r="404" spans="1:16" ht="7.15" customHeight="1">
      <c r="A404" s="53"/>
      <c r="B404" s="53"/>
      <c r="C404" s="53"/>
      <c r="D404" s="53"/>
      <c r="E404" s="53"/>
      <c r="F404" s="53"/>
      <c r="G404" s="53"/>
      <c r="H404" s="53"/>
      <c r="I404" s="53"/>
      <c r="J404" s="53"/>
      <c r="K404" s="53"/>
      <c r="L404" s="53"/>
      <c r="M404" s="53"/>
      <c r="N404" s="53"/>
      <c r="O404" s="53"/>
      <c r="P404" s="53"/>
    </row>
    <row r="405" spans="1:16" ht="7.15" customHeight="1">
      <c r="A405" s="53"/>
      <c r="B405" s="53"/>
      <c r="C405" s="53"/>
      <c r="D405" s="53"/>
      <c r="E405" s="53"/>
      <c r="F405" s="53"/>
      <c r="G405" s="53"/>
      <c r="H405" s="53"/>
      <c r="I405" s="53"/>
      <c r="J405" s="53"/>
      <c r="K405" s="53"/>
      <c r="L405" s="53"/>
      <c r="M405" s="53"/>
      <c r="N405" s="53"/>
      <c r="O405" s="53"/>
      <c r="P405" s="53"/>
    </row>
    <row r="406" spans="1:16" ht="7.15" customHeight="1">
      <c r="A406" s="53"/>
      <c r="B406" s="53"/>
      <c r="C406" s="53"/>
      <c r="D406" s="53"/>
      <c r="E406" s="53"/>
      <c r="F406" s="53"/>
      <c r="G406" s="53"/>
      <c r="H406" s="53"/>
      <c r="I406" s="53"/>
      <c r="J406" s="53"/>
      <c r="K406" s="53"/>
      <c r="L406" s="53"/>
      <c r="M406" s="53"/>
      <c r="N406" s="53"/>
      <c r="O406" s="53"/>
      <c r="P406" s="53"/>
    </row>
    <row r="407" spans="1:16" ht="7.15" customHeight="1">
      <c r="A407" s="53"/>
      <c r="B407" s="53"/>
      <c r="C407" s="53"/>
      <c r="D407" s="53"/>
      <c r="E407" s="53"/>
      <c r="F407" s="53"/>
      <c r="G407" s="53"/>
      <c r="H407" s="53"/>
      <c r="I407" s="53"/>
      <c r="J407" s="53"/>
      <c r="K407" s="53"/>
      <c r="L407" s="53"/>
      <c r="M407" s="53"/>
      <c r="N407" s="53"/>
      <c r="O407" s="53"/>
      <c r="P407" s="53"/>
    </row>
    <row r="408" spans="1:16" ht="7.15" customHeight="1">
      <c r="A408" s="53"/>
      <c r="B408" s="53"/>
      <c r="C408" s="53"/>
      <c r="D408" s="53"/>
      <c r="E408" s="53"/>
      <c r="F408" s="53"/>
      <c r="G408" s="53"/>
      <c r="H408" s="53"/>
      <c r="I408" s="53"/>
      <c r="J408" s="53"/>
      <c r="K408" s="53"/>
      <c r="L408" s="53"/>
      <c r="M408" s="53"/>
      <c r="N408" s="53"/>
      <c r="O408" s="53"/>
      <c r="P408" s="53"/>
    </row>
    <row r="409" spans="1:16" ht="7.15" customHeight="1">
      <c r="A409" s="53"/>
      <c r="B409" s="53"/>
      <c r="C409" s="53"/>
      <c r="D409" s="53"/>
      <c r="E409" s="53"/>
      <c r="F409" s="53"/>
      <c r="G409" s="53"/>
      <c r="H409" s="53"/>
      <c r="I409" s="53"/>
      <c r="J409" s="53"/>
      <c r="K409" s="53"/>
      <c r="L409" s="53"/>
      <c r="M409" s="53"/>
      <c r="N409" s="53"/>
      <c r="O409" s="53"/>
      <c r="P409" s="53"/>
    </row>
    <row r="410" spans="1:16" ht="7.15" customHeight="1">
      <c r="A410" s="53"/>
      <c r="B410" s="53"/>
      <c r="C410" s="53"/>
      <c r="D410" s="53"/>
      <c r="E410" s="53"/>
      <c r="F410" s="53"/>
      <c r="G410" s="53"/>
      <c r="H410" s="53"/>
      <c r="I410" s="53"/>
      <c r="J410" s="53"/>
      <c r="K410" s="53"/>
      <c r="L410" s="53"/>
      <c r="M410" s="53"/>
      <c r="N410" s="53"/>
      <c r="O410" s="53"/>
      <c r="P410" s="53"/>
    </row>
    <row r="411" spans="1:16" ht="7.15" customHeight="1">
      <c r="A411" s="53"/>
      <c r="B411" s="53"/>
      <c r="C411" s="53"/>
      <c r="D411" s="53"/>
      <c r="E411" s="53"/>
      <c r="F411" s="53"/>
      <c r="G411" s="53"/>
      <c r="H411" s="53"/>
      <c r="I411" s="53"/>
      <c r="J411" s="53"/>
      <c r="K411" s="53"/>
      <c r="L411" s="53"/>
      <c r="M411" s="53"/>
      <c r="N411" s="53"/>
      <c r="O411" s="53"/>
      <c r="P411" s="53"/>
    </row>
    <row r="412" spans="1:16" ht="7.15" customHeight="1">
      <c r="A412" s="53"/>
      <c r="B412" s="53"/>
      <c r="C412" s="53"/>
      <c r="D412" s="53"/>
      <c r="E412" s="53"/>
      <c r="F412" s="53"/>
      <c r="G412" s="53"/>
      <c r="H412" s="53"/>
      <c r="I412" s="53"/>
      <c r="J412" s="53"/>
      <c r="K412" s="53"/>
      <c r="L412" s="53"/>
      <c r="M412" s="53"/>
      <c r="N412" s="53"/>
      <c r="O412" s="53"/>
      <c r="P412" s="53"/>
    </row>
    <row r="413" spans="1:16" ht="7.15" customHeight="1">
      <c r="A413" s="53"/>
      <c r="B413" s="53"/>
      <c r="C413" s="53"/>
      <c r="D413" s="53"/>
      <c r="E413" s="53"/>
      <c r="F413" s="53"/>
      <c r="G413" s="53"/>
      <c r="H413" s="53"/>
      <c r="I413" s="53"/>
      <c r="J413" s="53"/>
      <c r="K413" s="53"/>
      <c r="L413" s="53"/>
      <c r="M413" s="53"/>
      <c r="N413" s="53"/>
      <c r="O413" s="53"/>
      <c r="P413" s="53"/>
    </row>
    <row r="414" spans="1:16" ht="7.15" customHeight="1">
      <c r="A414" s="53"/>
      <c r="B414" s="53"/>
      <c r="C414" s="53"/>
      <c r="D414" s="53"/>
      <c r="E414" s="53"/>
      <c r="F414" s="53"/>
      <c r="G414" s="53"/>
      <c r="H414" s="53"/>
      <c r="I414" s="53"/>
      <c r="J414" s="53"/>
      <c r="K414" s="53"/>
      <c r="L414" s="53"/>
      <c r="M414" s="53"/>
      <c r="N414" s="53"/>
      <c r="O414" s="53"/>
      <c r="P414" s="53"/>
    </row>
    <row r="415" spans="1:16" ht="7.15" customHeight="1">
      <c r="A415" s="53"/>
      <c r="B415" s="53"/>
      <c r="C415" s="53"/>
      <c r="D415" s="53"/>
      <c r="E415" s="53"/>
      <c r="F415" s="53"/>
      <c r="G415" s="53"/>
      <c r="H415" s="53"/>
      <c r="I415" s="53"/>
      <c r="J415" s="53"/>
      <c r="K415" s="53"/>
      <c r="L415" s="53"/>
      <c r="M415" s="53"/>
      <c r="N415" s="53"/>
      <c r="O415" s="53"/>
      <c r="P415" s="53"/>
    </row>
    <row r="416" spans="1:16" ht="7.15" customHeight="1">
      <c r="A416" s="53"/>
      <c r="B416" s="53"/>
      <c r="C416" s="53"/>
      <c r="D416" s="53"/>
      <c r="E416" s="53"/>
      <c r="F416" s="53"/>
      <c r="G416" s="53"/>
      <c r="H416" s="53"/>
      <c r="I416" s="53"/>
      <c r="J416" s="53"/>
      <c r="K416" s="53"/>
      <c r="L416" s="53"/>
      <c r="M416" s="53"/>
      <c r="N416" s="53"/>
      <c r="O416" s="53"/>
      <c r="P416" s="53"/>
    </row>
    <row r="417" spans="1:16" ht="7.15" customHeight="1">
      <c r="A417" s="53"/>
      <c r="B417" s="53"/>
      <c r="C417" s="53"/>
      <c r="D417" s="53"/>
      <c r="E417" s="53"/>
      <c r="F417" s="53"/>
      <c r="G417" s="53"/>
      <c r="H417" s="53"/>
      <c r="I417" s="53"/>
      <c r="J417" s="53"/>
      <c r="K417" s="53"/>
      <c r="L417" s="53"/>
      <c r="M417" s="53"/>
      <c r="N417" s="53"/>
      <c r="O417" s="53"/>
      <c r="P417" s="53"/>
    </row>
    <row r="418" spans="1:16" ht="7.15" customHeight="1">
      <c r="A418" s="53"/>
      <c r="B418" s="53"/>
      <c r="C418" s="53"/>
      <c r="D418" s="53"/>
      <c r="E418" s="53"/>
      <c r="F418" s="53"/>
      <c r="G418" s="53"/>
      <c r="H418" s="53"/>
      <c r="I418" s="53"/>
      <c r="J418" s="53"/>
      <c r="K418" s="53"/>
      <c r="L418" s="53"/>
      <c r="M418" s="53"/>
      <c r="N418" s="53"/>
      <c r="O418" s="53"/>
      <c r="P418" s="53"/>
    </row>
    <row r="419" spans="1:16" ht="7.15" customHeight="1">
      <c r="A419" s="53"/>
      <c r="B419" s="53"/>
      <c r="C419" s="53"/>
      <c r="D419" s="53"/>
      <c r="E419" s="53"/>
      <c r="F419" s="53"/>
      <c r="G419" s="53"/>
      <c r="H419" s="53"/>
      <c r="I419" s="53"/>
      <c r="J419" s="53"/>
      <c r="K419" s="53"/>
      <c r="L419" s="53"/>
      <c r="M419" s="53"/>
      <c r="N419" s="53"/>
      <c r="O419" s="53"/>
      <c r="P419" s="53"/>
    </row>
    <row r="420" spans="1:16" ht="7.15" customHeight="1">
      <c r="A420" s="53"/>
      <c r="B420" s="53"/>
      <c r="C420" s="53"/>
      <c r="D420" s="53"/>
      <c r="E420" s="53"/>
      <c r="F420" s="53"/>
      <c r="G420" s="53"/>
      <c r="H420" s="53"/>
      <c r="I420" s="53"/>
      <c r="J420" s="53"/>
      <c r="K420" s="53"/>
      <c r="L420" s="53"/>
      <c r="M420" s="53"/>
      <c r="N420" s="53"/>
      <c r="O420" s="53"/>
      <c r="P420" s="53"/>
    </row>
    <row r="421" spans="1:16" ht="7.15" customHeight="1">
      <c r="A421" s="53"/>
      <c r="B421" s="53"/>
      <c r="C421" s="53"/>
      <c r="D421" s="53"/>
      <c r="E421" s="53"/>
      <c r="F421" s="53"/>
      <c r="G421" s="53"/>
      <c r="H421" s="53"/>
      <c r="I421" s="53"/>
      <c r="J421" s="53"/>
      <c r="K421" s="53"/>
      <c r="L421" s="53"/>
      <c r="M421" s="53"/>
      <c r="N421" s="53"/>
      <c r="O421" s="53"/>
      <c r="P421" s="53"/>
    </row>
    <row r="422" spans="1:16" ht="7.15" customHeight="1">
      <c r="A422" s="53"/>
      <c r="B422" s="53"/>
      <c r="C422" s="53"/>
      <c r="D422" s="53"/>
      <c r="E422" s="53"/>
      <c r="F422" s="53"/>
      <c r="G422" s="53"/>
      <c r="H422" s="53"/>
      <c r="I422" s="53"/>
      <c r="J422" s="53"/>
      <c r="K422" s="53"/>
      <c r="L422" s="53"/>
      <c r="M422" s="53"/>
      <c r="N422" s="53"/>
      <c r="O422" s="53"/>
      <c r="P422" s="53"/>
    </row>
    <row r="423" spans="1:16" ht="7.15" customHeight="1">
      <c r="A423" s="53"/>
      <c r="B423" s="53"/>
      <c r="C423" s="53"/>
      <c r="D423" s="53"/>
      <c r="E423" s="53"/>
      <c r="F423" s="53"/>
      <c r="G423" s="53"/>
      <c r="H423" s="53"/>
      <c r="I423" s="53"/>
      <c r="J423" s="53"/>
      <c r="K423" s="53"/>
      <c r="L423" s="53"/>
      <c r="M423" s="53"/>
      <c r="N423" s="53"/>
      <c r="O423" s="53"/>
      <c r="P423" s="53"/>
    </row>
    <row r="424" spans="1:16" ht="7.15" customHeight="1">
      <c r="A424" s="53"/>
      <c r="B424" s="53"/>
      <c r="C424" s="53"/>
      <c r="D424" s="53"/>
      <c r="E424" s="53"/>
      <c r="F424" s="53"/>
      <c r="G424" s="53"/>
      <c r="H424" s="53"/>
      <c r="I424" s="53"/>
      <c r="J424" s="53"/>
      <c r="K424" s="53"/>
      <c r="L424" s="53"/>
      <c r="M424" s="53"/>
      <c r="N424" s="53"/>
      <c r="O424" s="53"/>
      <c r="P424" s="53"/>
    </row>
    <row r="425" spans="1:16" ht="7.15" customHeight="1">
      <c r="A425" s="53"/>
      <c r="B425" s="53"/>
      <c r="C425" s="53"/>
      <c r="D425" s="53"/>
      <c r="E425" s="53"/>
      <c r="F425" s="53"/>
      <c r="G425" s="53"/>
      <c r="H425" s="53"/>
      <c r="I425" s="53"/>
      <c r="J425" s="53"/>
      <c r="K425" s="53"/>
      <c r="L425" s="53"/>
      <c r="M425" s="53"/>
      <c r="N425" s="53"/>
      <c r="O425" s="53"/>
      <c r="P425" s="53"/>
    </row>
    <row r="426" spans="1:16" ht="7.15" customHeight="1">
      <c r="A426" s="53"/>
      <c r="B426" s="53"/>
      <c r="C426" s="53"/>
      <c r="D426" s="53"/>
      <c r="E426" s="53"/>
      <c r="F426" s="53"/>
      <c r="G426" s="53"/>
      <c r="H426" s="53"/>
      <c r="I426" s="53"/>
      <c r="J426" s="53"/>
      <c r="K426" s="53"/>
      <c r="L426" s="53"/>
      <c r="M426" s="53"/>
      <c r="N426" s="53"/>
      <c r="O426" s="53"/>
      <c r="P426" s="53"/>
    </row>
    <row r="427" spans="1:16" ht="7.15" customHeight="1">
      <c r="A427" s="53"/>
      <c r="B427" s="53"/>
      <c r="C427" s="53"/>
      <c r="D427" s="53"/>
      <c r="E427" s="53"/>
      <c r="F427" s="53"/>
      <c r="G427" s="53"/>
      <c r="H427" s="53"/>
      <c r="I427" s="53"/>
      <c r="J427" s="53"/>
      <c r="K427" s="53"/>
      <c r="L427" s="53"/>
      <c r="M427" s="53"/>
      <c r="N427" s="53"/>
      <c r="O427" s="53"/>
      <c r="P427" s="53"/>
    </row>
    <row r="428" spans="1:16" ht="7.15" customHeight="1">
      <c r="A428" s="53"/>
      <c r="B428" s="53"/>
      <c r="C428" s="53"/>
      <c r="D428" s="53"/>
      <c r="E428" s="53"/>
      <c r="F428" s="53"/>
      <c r="G428" s="53"/>
      <c r="H428" s="53"/>
      <c r="I428" s="53"/>
      <c r="J428" s="53"/>
      <c r="K428" s="53"/>
      <c r="L428" s="53"/>
      <c r="M428" s="53"/>
      <c r="N428" s="53"/>
      <c r="O428" s="53"/>
      <c r="P428" s="53"/>
    </row>
    <row r="429" spans="1:16" ht="7.15" customHeight="1">
      <c r="A429" s="53"/>
      <c r="B429" s="53"/>
      <c r="C429" s="53"/>
      <c r="D429" s="53"/>
      <c r="E429" s="53"/>
      <c r="F429" s="53"/>
      <c r="G429" s="53"/>
      <c r="H429" s="53"/>
      <c r="I429" s="53"/>
      <c r="J429" s="53"/>
      <c r="K429" s="53"/>
      <c r="L429" s="53"/>
      <c r="M429" s="53"/>
      <c r="N429" s="53"/>
      <c r="O429" s="53"/>
      <c r="P429" s="53"/>
    </row>
    <row r="430" spans="1:16" ht="7.15" customHeight="1">
      <c r="A430" s="53"/>
      <c r="B430" s="53"/>
      <c r="C430" s="53"/>
      <c r="D430" s="53"/>
      <c r="E430" s="53"/>
      <c r="F430" s="53"/>
      <c r="G430" s="53"/>
      <c r="H430" s="53"/>
      <c r="I430" s="53"/>
      <c r="J430" s="53"/>
      <c r="K430" s="53"/>
      <c r="L430" s="53"/>
      <c r="M430" s="53"/>
      <c r="N430" s="53"/>
      <c r="O430" s="53"/>
      <c r="P430" s="53"/>
    </row>
    <row r="431" spans="1:16" ht="7.15" customHeight="1">
      <c r="A431" s="53"/>
      <c r="B431" s="53"/>
      <c r="C431" s="53"/>
      <c r="D431" s="53"/>
      <c r="E431" s="53"/>
      <c r="F431" s="53"/>
      <c r="G431" s="53"/>
      <c r="H431" s="53"/>
      <c r="I431" s="53"/>
      <c r="J431" s="53"/>
      <c r="K431" s="53"/>
      <c r="L431" s="53"/>
      <c r="M431" s="53"/>
      <c r="N431" s="53"/>
      <c r="O431" s="53"/>
      <c r="P431" s="53"/>
    </row>
    <row r="432" spans="1:16" ht="7.15" customHeight="1">
      <c r="A432" s="53"/>
      <c r="B432" s="53"/>
      <c r="C432" s="53"/>
      <c r="D432" s="53"/>
      <c r="E432" s="53"/>
      <c r="F432" s="53"/>
      <c r="G432" s="53"/>
      <c r="H432" s="53"/>
      <c r="I432" s="53"/>
      <c r="J432" s="53"/>
      <c r="K432" s="53"/>
      <c r="L432" s="53"/>
      <c r="M432" s="53"/>
      <c r="N432" s="53"/>
      <c r="O432" s="53"/>
      <c r="P432" s="53"/>
    </row>
    <row r="433" spans="1:16" ht="7.15" customHeight="1">
      <c r="A433" s="53"/>
      <c r="B433" s="53"/>
      <c r="C433" s="53"/>
      <c r="D433" s="53"/>
      <c r="E433" s="53"/>
      <c r="F433" s="53"/>
      <c r="G433" s="53"/>
      <c r="H433" s="53"/>
      <c r="I433" s="53"/>
      <c r="J433" s="53"/>
      <c r="K433" s="53"/>
      <c r="L433" s="53"/>
      <c r="M433" s="53"/>
      <c r="N433" s="53"/>
      <c r="O433" s="53"/>
      <c r="P433" s="53"/>
    </row>
    <row r="434" spans="1:16" ht="7.15" customHeight="1">
      <c r="A434" s="53"/>
      <c r="B434" s="53"/>
      <c r="C434" s="53"/>
      <c r="D434" s="53"/>
      <c r="E434" s="53"/>
      <c r="F434" s="53"/>
      <c r="G434" s="53"/>
      <c r="H434" s="53"/>
      <c r="I434" s="53"/>
      <c r="J434" s="53"/>
      <c r="K434" s="53"/>
      <c r="L434" s="53"/>
      <c r="M434" s="53"/>
      <c r="N434" s="53"/>
      <c r="O434" s="53"/>
      <c r="P434" s="53"/>
    </row>
    <row r="435" spans="1:16" ht="7.15" customHeight="1">
      <c r="A435" s="53"/>
      <c r="B435" s="53"/>
      <c r="C435" s="53"/>
      <c r="D435" s="53"/>
      <c r="E435" s="53"/>
      <c r="F435" s="53"/>
      <c r="G435" s="53"/>
      <c r="H435" s="53"/>
      <c r="I435" s="53"/>
      <c r="J435" s="53"/>
      <c r="K435" s="53"/>
      <c r="L435" s="53"/>
      <c r="M435" s="53"/>
      <c r="N435" s="53"/>
      <c r="O435" s="53"/>
      <c r="P435" s="53"/>
    </row>
    <row r="436" spans="1:16" ht="7.15" customHeight="1">
      <c r="A436" s="53"/>
      <c r="B436" s="53"/>
      <c r="C436" s="53"/>
      <c r="D436" s="53"/>
      <c r="E436" s="53"/>
      <c r="F436" s="53"/>
      <c r="G436" s="53"/>
      <c r="H436" s="53"/>
      <c r="I436" s="53"/>
      <c r="J436" s="53"/>
      <c r="K436" s="53"/>
      <c r="L436" s="53"/>
      <c r="M436" s="53"/>
      <c r="N436" s="53"/>
      <c r="O436" s="53"/>
      <c r="P436" s="53"/>
    </row>
    <row r="437" spans="1:16" ht="7.15" customHeight="1">
      <c r="A437" s="53"/>
      <c r="B437" s="53"/>
      <c r="C437" s="53"/>
      <c r="D437" s="53"/>
      <c r="E437" s="53"/>
      <c r="F437" s="53"/>
      <c r="G437" s="53"/>
      <c r="H437" s="53"/>
      <c r="I437" s="53"/>
      <c r="J437" s="53"/>
      <c r="K437" s="53"/>
      <c r="L437" s="53"/>
      <c r="M437" s="53"/>
      <c r="N437" s="53"/>
      <c r="O437" s="53"/>
      <c r="P437" s="53"/>
    </row>
    <row r="438" spans="1:16" ht="7.15" customHeight="1">
      <c r="A438" s="53"/>
      <c r="B438" s="53"/>
      <c r="C438" s="53"/>
      <c r="D438" s="53"/>
      <c r="E438" s="53"/>
      <c r="F438" s="53"/>
      <c r="G438" s="53"/>
      <c r="H438" s="53"/>
      <c r="I438" s="53"/>
      <c r="J438" s="53"/>
      <c r="K438" s="53"/>
      <c r="L438" s="53"/>
      <c r="M438" s="53"/>
      <c r="N438" s="53"/>
      <c r="O438" s="53"/>
      <c r="P438" s="53"/>
    </row>
    <row r="439" spans="1:16" ht="7.15" customHeight="1">
      <c r="A439" s="53"/>
      <c r="B439" s="53"/>
      <c r="C439" s="53"/>
      <c r="D439" s="53"/>
      <c r="E439" s="53"/>
      <c r="F439" s="53"/>
      <c r="G439" s="53"/>
      <c r="H439" s="53"/>
      <c r="I439" s="53"/>
      <c r="J439" s="53"/>
      <c r="K439" s="53"/>
      <c r="L439" s="53"/>
      <c r="M439" s="53"/>
      <c r="N439" s="53"/>
      <c r="O439" s="53"/>
      <c r="P439" s="53"/>
    </row>
    <row r="440" spans="1:16" ht="7.15" customHeight="1">
      <c r="A440" s="53"/>
      <c r="B440" s="53"/>
      <c r="C440" s="53"/>
      <c r="D440" s="53"/>
      <c r="E440" s="53"/>
      <c r="F440" s="53"/>
      <c r="G440" s="53"/>
      <c r="H440" s="53"/>
      <c r="I440" s="53"/>
      <c r="J440" s="53"/>
      <c r="K440" s="53"/>
      <c r="L440" s="53"/>
      <c r="M440" s="53"/>
      <c r="N440" s="53"/>
      <c r="O440" s="53"/>
      <c r="P440" s="53"/>
    </row>
    <row r="441" spans="1:16" ht="7.15" customHeight="1">
      <c r="A441" s="53"/>
      <c r="B441" s="53"/>
      <c r="C441" s="53"/>
      <c r="D441" s="53"/>
      <c r="E441" s="53"/>
      <c r="F441" s="53"/>
      <c r="G441" s="53"/>
      <c r="H441" s="53"/>
      <c r="I441" s="53"/>
      <c r="J441" s="53"/>
      <c r="K441" s="53"/>
      <c r="L441" s="53"/>
      <c r="M441" s="53"/>
      <c r="N441" s="53"/>
      <c r="O441" s="53"/>
      <c r="P441" s="53"/>
    </row>
    <row r="442" spans="1:16" ht="7.15" customHeight="1">
      <c r="A442" s="53"/>
      <c r="B442" s="53"/>
      <c r="C442" s="53"/>
      <c r="D442" s="53"/>
      <c r="E442" s="53"/>
      <c r="F442" s="53"/>
      <c r="G442" s="53"/>
      <c r="H442" s="53"/>
      <c r="I442" s="53"/>
      <c r="J442" s="53"/>
      <c r="K442" s="53"/>
      <c r="L442" s="53"/>
      <c r="M442" s="53"/>
      <c r="N442" s="53"/>
      <c r="O442" s="53"/>
      <c r="P442" s="53"/>
    </row>
    <row r="443" spans="1:16" ht="7.15" customHeight="1">
      <c r="A443" s="53"/>
      <c r="B443" s="53"/>
      <c r="C443" s="53"/>
      <c r="D443" s="53"/>
      <c r="E443" s="53"/>
      <c r="F443" s="53"/>
      <c r="G443" s="53"/>
      <c r="H443" s="53"/>
      <c r="I443" s="53"/>
      <c r="J443" s="53"/>
      <c r="K443" s="53"/>
      <c r="L443" s="53"/>
      <c r="M443" s="53"/>
      <c r="N443" s="53"/>
      <c r="O443" s="53"/>
      <c r="P443" s="53"/>
    </row>
    <row r="444" spans="1:16" ht="7.15" customHeight="1">
      <c r="A444" s="53"/>
      <c r="B444" s="53"/>
      <c r="C444" s="53"/>
      <c r="D444" s="53"/>
      <c r="E444" s="53"/>
      <c r="F444" s="53"/>
      <c r="G444" s="53"/>
      <c r="H444" s="53"/>
      <c r="I444" s="53"/>
      <c r="J444" s="53"/>
      <c r="K444" s="53"/>
      <c r="L444" s="53"/>
      <c r="M444" s="53"/>
      <c r="N444" s="53"/>
      <c r="O444" s="53"/>
      <c r="P444" s="53"/>
    </row>
    <row r="445" spans="1:16" ht="7.15" customHeight="1">
      <c r="A445" s="53"/>
      <c r="B445" s="53"/>
      <c r="C445" s="53"/>
      <c r="D445" s="53"/>
      <c r="E445" s="53"/>
      <c r="F445" s="53"/>
      <c r="G445" s="53"/>
      <c r="H445" s="53"/>
      <c r="I445" s="53"/>
      <c r="J445" s="53"/>
      <c r="K445" s="53"/>
      <c r="L445" s="53"/>
      <c r="M445" s="53"/>
      <c r="N445" s="53"/>
      <c r="O445" s="53"/>
      <c r="P445" s="53"/>
    </row>
    <row r="446" spans="1:16" ht="7.15" customHeight="1">
      <c r="A446" s="53"/>
      <c r="B446" s="53"/>
      <c r="C446" s="53"/>
      <c r="D446" s="53"/>
      <c r="E446" s="53"/>
      <c r="F446" s="53"/>
      <c r="G446" s="53"/>
      <c r="H446" s="53"/>
      <c r="I446" s="53"/>
      <c r="J446" s="53"/>
      <c r="K446" s="53"/>
      <c r="L446" s="53"/>
      <c r="M446" s="53"/>
      <c r="N446" s="53"/>
      <c r="O446" s="53"/>
      <c r="P446" s="53"/>
    </row>
    <row r="447" spans="1:16" ht="7.15" customHeight="1">
      <c r="A447" s="53"/>
      <c r="B447" s="53"/>
      <c r="C447" s="53"/>
      <c r="D447" s="53"/>
      <c r="E447" s="53"/>
      <c r="F447" s="53"/>
      <c r="G447" s="53"/>
      <c r="H447" s="53"/>
      <c r="I447" s="53"/>
      <c r="J447" s="53"/>
      <c r="K447" s="53"/>
      <c r="L447" s="53"/>
      <c r="M447" s="53"/>
      <c r="N447" s="53"/>
      <c r="O447" s="53"/>
      <c r="P447" s="53"/>
    </row>
    <row r="448" spans="1:16" ht="7.15" customHeight="1">
      <c r="A448" s="53"/>
      <c r="B448" s="53"/>
      <c r="C448" s="53"/>
      <c r="D448" s="53"/>
      <c r="E448" s="53"/>
      <c r="F448" s="53"/>
      <c r="G448" s="53"/>
      <c r="H448" s="53"/>
      <c r="I448" s="53"/>
      <c r="J448" s="53"/>
      <c r="K448" s="53"/>
      <c r="L448" s="53"/>
      <c r="M448" s="53"/>
      <c r="N448" s="53"/>
      <c r="O448" s="53"/>
      <c r="P448" s="53"/>
    </row>
    <row r="449" spans="1:16" ht="7.15" customHeight="1">
      <c r="A449" s="53"/>
      <c r="B449" s="53"/>
      <c r="C449" s="53"/>
      <c r="D449" s="53"/>
      <c r="E449" s="53"/>
      <c r="F449" s="53"/>
      <c r="G449" s="53"/>
      <c r="H449" s="53"/>
      <c r="I449" s="53"/>
      <c r="J449" s="53"/>
      <c r="K449" s="53"/>
      <c r="L449" s="53"/>
      <c r="M449" s="53"/>
      <c r="N449" s="53"/>
      <c r="O449" s="53"/>
      <c r="P449" s="53"/>
    </row>
    <row r="450" spans="1:16" ht="7.15" customHeight="1">
      <c r="A450" s="53"/>
      <c r="B450" s="53"/>
      <c r="C450" s="53"/>
      <c r="D450" s="53"/>
      <c r="E450" s="53"/>
      <c r="F450" s="53"/>
      <c r="G450" s="53"/>
      <c r="H450" s="53"/>
      <c r="I450" s="53"/>
      <c r="J450" s="53"/>
      <c r="K450" s="53"/>
      <c r="L450" s="53"/>
      <c r="M450" s="53"/>
      <c r="N450" s="53"/>
      <c r="O450" s="53"/>
      <c r="P450" s="53"/>
    </row>
    <row r="451" spans="1:16" ht="7.15" customHeight="1">
      <c r="A451" s="53"/>
      <c r="B451" s="53"/>
      <c r="C451" s="53"/>
      <c r="D451" s="53"/>
      <c r="E451" s="53"/>
      <c r="F451" s="53"/>
      <c r="G451" s="53"/>
      <c r="H451" s="53"/>
      <c r="I451" s="53"/>
      <c r="J451" s="53"/>
      <c r="K451" s="53"/>
      <c r="L451" s="53"/>
      <c r="M451" s="53"/>
      <c r="N451" s="53"/>
      <c r="O451" s="53"/>
      <c r="P451" s="53"/>
    </row>
    <row r="452" spans="1:16" ht="7.15" customHeight="1">
      <c r="A452" s="53"/>
      <c r="B452" s="53"/>
      <c r="C452" s="53"/>
      <c r="D452" s="53"/>
      <c r="E452" s="53"/>
      <c r="F452" s="53"/>
      <c r="G452" s="53"/>
      <c r="H452" s="53"/>
      <c r="I452" s="53"/>
      <c r="J452" s="53"/>
      <c r="K452" s="53"/>
      <c r="L452" s="53"/>
      <c r="M452" s="53"/>
      <c r="N452" s="53"/>
      <c r="O452" s="53"/>
      <c r="P452" s="53"/>
    </row>
    <row r="453" spans="1:16" ht="7.15" customHeight="1">
      <c r="A453" s="53"/>
      <c r="B453" s="53"/>
      <c r="C453" s="53"/>
      <c r="D453" s="53"/>
      <c r="E453" s="53"/>
      <c r="F453" s="53"/>
      <c r="G453" s="53"/>
      <c r="H453" s="53"/>
      <c r="I453" s="53"/>
      <c r="J453" s="53"/>
      <c r="K453" s="53"/>
      <c r="L453" s="53"/>
      <c r="M453" s="53"/>
      <c r="N453" s="53"/>
      <c r="O453" s="53"/>
      <c r="P453" s="53"/>
    </row>
    <row r="454" spans="1:16" ht="7.15" customHeight="1">
      <c r="A454" s="53"/>
      <c r="B454" s="53"/>
      <c r="C454" s="53"/>
      <c r="D454" s="53"/>
      <c r="E454" s="53"/>
      <c r="F454" s="53"/>
      <c r="G454" s="53"/>
      <c r="H454" s="53"/>
      <c r="I454" s="53"/>
      <c r="J454" s="53"/>
      <c r="K454" s="53"/>
      <c r="L454" s="53"/>
      <c r="M454" s="53"/>
      <c r="N454" s="53"/>
      <c r="O454" s="53"/>
      <c r="P454" s="53"/>
    </row>
    <row r="455" spans="1:16" ht="7.15" customHeight="1">
      <c r="A455" s="53"/>
      <c r="B455" s="53"/>
      <c r="C455" s="53"/>
      <c r="D455" s="53"/>
      <c r="E455" s="53"/>
      <c r="F455" s="53"/>
      <c r="G455" s="53"/>
      <c r="H455" s="53"/>
      <c r="I455" s="53"/>
      <c r="J455" s="53"/>
      <c r="K455" s="53"/>
      <c r="L455" s="53"/>
      <c r="M455" s="53"/>
      <c r="N455" s="53"/>
      <c r="O455" s="53"/>
      <c r="P455" s="53"/>
    </row>
    <row r="456" spans="1:16" ht="7.15" customHeight="1">
      <c r="A456" s="53"/>
      <c r="B456" s="53"/>
      <c r="C456" s="53"/>
      <c r="D456" s="53"/>
      <c r="E456" s="53"/>
      <c r="F456" s="53"/>
      <c r="G456" s="53"/>
      <c r="H456" s="53"/>
      <c r="I456" s="53"/>
      <c r="J456" s="53"/>
      <c r="K456" s="53"/>
      <c r="L456" s="53"/>
      <c r="M456" s="53"/>
      <c r="N456" s="53"/>
      <c r="O456" s="53"/>
      <c r="P456" s="53"/>
    </row>
    <row r="457" spans="1:16" ht="7.15" customHeight="1">
      <c r="A457" s="53"/>
      <c r="B457" s="53"/>
      <c r="C457" s="53"/>
      <c r="D457" s="53"/>
      <c r="E457" s="53"/>
      <c r="F457" s="53"/>
      <c r="G457" s="53"/>
      <c r="H457" s="53"/>
      <c r="I457" s="53"/>
      <c r="J457" s="53"/>
      <c r="K457" s="53"/>
      <c r="L457" s="53"/>
      <c r="M457" s="53"/>
      <c r="N457" s="53"/>
      <c r="O457" s="53"/>
      <c r="P457" s="53"/>
    </row>
    <row r="458" spans="1:16" ht="7.15" customHeight="1">
      <c r="A458" s="53"/>
      <c r="B458" s="53"/>
      <c r="C458" s="53"/>
      <c r="D458" s="53"/>
      <c r="E458" s="53"/>
      <c r="F458" s="53"/>
      <c r="G458" s="53"/>
      <c r="H458" s="53"/>
      <c r="I458" s="53"/>
      <c r="J458" s="53"/>
      <c r="K458" s="53"/>
      <c r="L458" s="53"/>
      <c r="M458" s="53"/>
      <c r="N458" s="53"/>
      <c r="O458" s="53"/>
      <c r="P458" s="53"/>
    </row>
    <row r="459" spans="1:16" ht="7.15" customHeight="1">
      <c r="A459" s="53"/>
      <c r="B459" s="53"/>
      <c r="C459" s="53"/>
      <c r="D459" s="53"/>
      <c r="E459" s="53"/>
      <c r="F459" s="53"/>
      <c r="G459" s="53"/>
      <c r="H459" s="53"/>
      <c r="I459" s="53"/>
      <c r="J459" s="53"/>
      <c r="K459" s="53"/>
      <c r="L459" s="53"/>
      <c r="M459" s="53"/>
      <c r="N459" s="53"/>
      <c r="O459" s="53"/>
      <c r="P459" s="53"/>
    </row>
    <row r="460" spans="1:16" ht="7.15" customHeight="1">
      <c r="A460" s="53"/>
      <c r="B460" s="53"/>
      <c r="C460" s="53"/>
      <c r="D460" s="53"/>
      <c r="E460" s="53"/>
      <c r="F460" s="53"/>
      <c r="G460" s="53"/>
      <c r="H460" s="53"/>
      <c r="I460" s="53"/>
      <c r="J460" s="53"/>
      <c r="K460" s="53"/>
      <c r="L460" s="53"/>
      <c r="M460" s="53"/>
      <c r="N460" s="53"/>
      <c r="O460" s="53"/>
      <c r="P460" s="53"/>
    </row>
    <row r="461" spans="1:16" ht="7.15" customHeight="1">
      <c r="A461" s="53"/>
      <c r="B461" s="53"/>
      <c r="C461" s="53"/>
      <c r="D461" s="53"/>
      <c r="E461" s="53"/>
      <c r="F461" s="53"/>
      <c r="G461" s="53"/>
      <c r="H461" s="53"/>
      <c r="I461" s="53"/>
      <c r="J461" s="53"/>
      <c r="K461" s="53"/>
      <c r="L461" s="53"/>
      <c r="M461" s="53"/>
      <c r="N461" s="53"/>
      <c r="O461" s="53"/>
      <c r="P461" s="53"/>
    </row>
    <row r="462" spans="1:16" ht="7.15" customHeight="1">
      <c r="A462" s="53"/>
      <c r="B462" s="53"/>
      <c r="C462" s="53"/>
      <c r="D462" s="53"/>
      <c r="E462" s="53"/>
      <c r="F462" s="53"/>
      <c r="G462" s="53"/>
      <c r="H462" s="53"/>
      <c r="I462" s="53"/>
      <c r="J462" s="53"/>
      <c r="K462" s="53"/>
      <c r="L462" s="53"/>
      <c r="M462" s="53"/>
      <c r="N462" s="53"/>
      <c r="O462" s="53"/>
      <c r="P462" s="53"/>
    </row>
    <row r="463" spans="1:16" ht="7.15" customHeight="1">
      <c r="A463" s="53"/>
      <c r="B463" s="53"/>
      <c r="C463" s="53"/>
      <c r="D463" s="53"/>
      <c r="E463" s="53"/>
      <c r="F463" s="53"/>
      <c r="G463" s="53"/>
      <c r="H463" s="53"/>
      <c r="I463" s="53"/>
      <c r="J463" s="53"/>
      <c r="K463" s="53"/>
      <c r="L463" s="53"/>
      <c r="M463" s="53"/>
      <c r="N463" s="53"/>
      <c r="O463" s="53"/>
      <c r="P463" s="53"/>
    </row>
    <row r="464" spans="1:16" ht="7.15" customHeight="1">
      <c r="A464" s="53"/>
      <c r="B464" s="53"/>
      <c r="C464" s="53"/>
      <c r="D464" s="53"/>
      <c r="E464" s="53"/>
      <c r="F464" s="53"/>
      <c r="G464" s="53"/>
      <c r="H464" s="53"/>
      <c r="I464" s="53"/>
      <c r="J464" s="53"/>
      <c r="K464" s="53"/>
      <c r="L464" s="53"/>
      <c r="M464" s="53"/>
      <c r="N464" s="53"/>
      <c r="O464" s="53"/>
      <c r="P464" s="53"/>
    </row>
    <row r="465" spans="1:16" ht="7.15" customHeight="1">
      <c r="A465" s="53"/>
      <c r="B465" s="53"/>
      <c r="C465" s="53"/>
      <c r="D465" s="53"/>
      <c r="E465" s="53"/>
      <c r="F465" s="53"/>
      <c r="G465" s="53"/>
      <c r="H465" s="53"/>
      <c r="I465" s="53"/>
      <c r="J465" s="53"/>
      <c r="K465" s="53"/>
      <c r="L465" s="53"/>
      <c r="M465" s="53"/>
      <c r="N465" s="53"/>
      <c r="O465" s="53"/>
      <c r="P465" s="53"/>
    </row>
    <row r="466" spans="1:16" ht="7.15" customHeight="1">
      <c r="A466" s="53"/>
      <c r="B466" s="53"/>
      <c r="C466" s="53"/>
      <c r="D466" s="53"/>
      <c r="E466" s="53"/>
      <c r="F466" s="53"/>
      <c r="G466" s="53"/>
      <c r="H466" s="53"/>
      <c r="I466" s="53"/>
      <c r="J466" s="53"/>
      <c r="K466" s="53"/>
      <c r="L466" s="53"/>
      <c r="M466" s="53"/>
      <c r="N466" s="53"/>
      <c r="O466" s="53"/>
      <c r="P466" s="53"/>
    </row>
    <row r="467" spans="1:16" ht="7.15" customHeight="1">
      <c r="A467" s="53"/>
      <c r="B467" s="53"/>
      <c r="C467" s="53"/>
      <c r="D467" s="53"/>
      <c r="E467" s="53"/>
      <c r="F467" s="53"/>
      <c r="G467" s="53"/>
      <c r="H467" s="53"/>
      <c r="I467" s="53"/>
      <c r="J467" s="53"/>
      <c r="K467" s="53"/>
      <c r="L467" s="53"/>
      <c r="M467" s="53"/>
      <c r="N467" s="53"/>
      <c r="O467" s="53"/>
      <c r="P467" s="53"/>
    </row>
    <row r="468" spans="1:16" ht="7.15" customHeight="1">
      <c r="A468" s="53"/>
      <c r="B468" s="53"/>
      <c r="C468" s="53"/>
      <c r="D468" s="53"/>
      <c r="E468" s="53"/>
      <c r="F468" s="53"/>
      <c r="G468" s="53"/>
      <c r="H468" s="53"/>
      <c r="I468" s="53"/>
      <c r="J468" s="53"/>
      <c r="K468" s="53"/>
      <c r="L468" s="53"/>
      <c r="M468" s="53"/>
      <c r="N468" s="53"/>
      <c r="O468" s="53"/>
      <c r="P468" s="53"/>
    </row>
    <row r="469" spans="1:16" ht="7.15" customHeight="1">
      <c r="A469" s="53"/>
      <c r="B469" s="53"/>
      <c r="C469" s="53"/>
      <c r="D469" s="53"/>
      <c r="E469" s="53"/>
      <c r="F469" s="53"/>
      <c r="G469" s="53"/>
      <c r="H469" s="53"/>
      <c r="I469" s="53"/>
      <c r="J469" s="53"/>
      <c r="K469" s="53"/>
      <c r="L469" s="53"/>
      <c r="M469" s="53"/>
      <c r="N469" s="53"/>
      <c r="O469" s="53"/>
      <c r="P469" s="53"/>
    </row>
    <row r="470" spans="1:16" ht="7.15" customHeight="1">
      <c r="A470" s="53"/>
      <c r="B470" s="53"/>
      <c r="C470" s="53"/>
      <c r="D470" s="53"/>
      <c r="E470" s="53"/>
      <c r="F470" s="53"/>
      <c r="G470" s="53"/>
      <c r="H470" s="53"/>
      <c r="I470" s="53"/>
      <c r="J470" s="53"/>
      <c r="K470" s="53"/>
      <c r="L470" s="53"/>
      <c r="M470" s="53"/>
      <c r="N470" s="53"/>
      <c r="O470" s="53"/>
      <c r="P470" s="53"/>
    </row>
    <row r="471" spans="1:16" ht="7.15" customHeight="1">
      <c r="A471" s="53"/>
      <c r="B471" s="53"/>
      <c r="C471" s="53"/>
      <c r="D471" s="53"/>
      <c r="E471" s="53"/>
      <c r="F471" s="53"/>
      <c r="G471" s="53"/>
      <c r="H471" s="53"/>
      <c r="I471" s="53"/>
      <c r="J471" s="53"/>
      <c r="K471" s="53"/>
      <c r="L471" s="53"/>
      <c r="M471" s="53"/>
      <c r="N471" s="53"/>
      <c r="O471" s="53"/>
      <c r="P471" s="53"/>
    </row>
    <row r="472" spans="1:16" ht="7.15" customHeight="1">
      <c r="A472" s="53"/>
      <c r="B472" s="53"/>
      <c r="C472" s="53"/>
      <c r="D472" s="53"/>
      <c r="E472" s="53"/>
      <c r="F472" s="53"/>
      <c r="G472" s="53"/>
      <c r="H472" s="53"/>
      <c r="I472" s="53"/>
      <c r="J472" s="53"/>
      <c r="K472" s="53"/>
      <c r="L472" s="53"/>
      <c r="M472" s="53"/>
      <c r="N472" s="53"/>
      <c r="O472" s="53"/>
      <c r="P472" s="53"/>
    </row>
    <row r="473" spans="1:16" ht="7.15" customHeight="1">
      <c r="A473" s="53"/>
      <c r="B473" s="53"/>
      <c r="C473" s="53"/>
      <c r="D473" s="53"/>
      <c r="E473" s="53"/>
      <c r="F473" s="53"/>
      <c r="G473" s="53"/>
      <c r="H473" s="53"/>
      <c r="I473" s="53"/>
      <c r="J473" s="53"/>
      <c r="K473" s="53"/>
      <c r="L473" s="53"/>
      <c r="M473" s="53"/>
      <c r="N473" s="53"/>
      <c r="O473" s="53"/>
      <c r="P473" s="53"/>
    </row>
    <row r="474" spans="1:16" ht="7.15" customHeight="1">
      <c r="A474" s="53"/>
      <c r="B474" s="53"/>
      <c r="C474" s="53"/>
      <c r="D474" s="53"/>
      <c r="E474" s="53"/>
      <c r="F474" s="53"/>
      <c r="G474" s="53"/>
      <c r="H474" s="53"/>
      <c r="I474" s="53"/>
      <c r="J474" s="53"/>
      <c r="K474" s="53"/>
      <c r="L474" s="53"/>
      <c r="M474" s="53"/>
      <c r="N474" s="53"/>
      <c r="O474" s="53"/>
      <c r="P474" s="53"/>
    </row>
    <row r="475" spans="1:16" ht="7.15" customHeight="1">
      <c r="A475" s="53"/>
      <c r="B475" s="53"/>
      <c r="C475" s="53"/>
      <c r="D475" s="53"/>
      <c r="E475" s="53"/>
      <c r="F475" s="53"/>
      <c r="G475" s="53"/>
      <c r="H475" s="53"/>
      <c r="I475" s="53"/>
      <c r="J475" s="53"/>
      <c r="K475" s="53"/>
      <c r="L475" s="53"/>
      <c r="M475" s="53"/>
      <c r="N475" s="53"/>
      <c r="O475" s="53"/>
      <c r="P475" s="53"/>
    </row>
    <row r="476" spans="1:16" ht="7.15" customHeight="1">
      <c r="A476" s="53"/>
      <c r="B476" s="53"/>
      <c r="C476" s="53"/>
      <c r="D476" s="53"/>
      <c r="E476" s="53"/>
      <c r="F476" s="53"/>
      <c r="G476" s="53"/>
      <c r="H476" s="53"/>
      <c r="I476" s="53"/>
      <c r="J476" s="53"/>
      <c r="K476" s="53"/>
      <c r="L476" s="53"/>
      <c r="M476" s="53"/>
      <c r="N476" s="53"/>
      <c r="O476" s="53"/>
      <c r="P476" s="53"/>
    </row>
    <row r="477" spans="1:16" ht="7.15" customHeight="1">
      <c r="A477" s="53"/>
      <c r="B477" s="53"/>
      <c r="C477" s="53"/>
      <c r="D477" s="53"/>
      <c r="E477" s="53"/>
      <c r="F477" s="53"/>
      <c r="G477" s="53"/>
      <c r="H477" s="53"/>
      <c r="I477" s="53"/>
      <c r="J477" s="53"/>
      <c r="K477" s="53"/>
      <c r="L477" s="53"/>
      <c r="M477" s="53"/>
      <c r="N477" s="53"/>
      <c r="O477" s="53"/>
      <c r="P477" s="53"/>
    </row>
    <row r="478" spans="1:16" ht="7.15" customHeight="1">
      <c r="A478" s="53"/>
      <c r="B478" s="53"/>
      <c r="C478" s="53"/>
      <c r="D478" s="53"/>
      <c r="E478" s="53"/>
      <c r="F478" s="53"/>
      <c r="G478" s="53"/>
      <c r="H478" s="53"/>
      <c r="I478" s="53"/>
      <c r="J478" s="53"/>
      <c r="K478" s="53"/>
      <c r="L478" s="53"/>
      <c r="M478" s="53"/>
      <c r="N478" s="53"/>
      <c r="O478" s="53"/>
      <c r="P478" s="53"/>
    </row>
    <row r="479" spans="1:16" ht="7.15" customHeight="1">
      <c r="A479" s="53"/>
      <c r="B479" s="53"/>
      <c r="C479" s="53"/>
      <c r="D479" s="53"/>
      <c r="E479" s="53"/>
      <c r="F479" s="53"/>
      <c r="G479" s="53"/>
      <c r="H479" s="53"/>
      <c r="I479" s="53"/>
      <c r="J479" s="53"/>
      <c r="K479" s="53"/>
      <c r="L479" s="53"/>
      <c r="M479" s="53"/>
      <c r="N479" s="53"/>
      <c r="O479" s="53"/>
      <c r="P479" s="53"/>
    </row>
    <row r="480" spans="1:16" ht="7.15" customHeight="1">
      <c r="A480" s="53"/>
      <c r="B480" s="53"/>
      <c r="C480" s="53"/>
      <c r="D480" s="53"/>
      <c r="E480" s="53"/>
      <c r="F480" s="53"/>
      <c r="G480" s="53"/>
      <c r="H480" s="53"/>
      <c r="I480" s="53"/>
      <c r="J480" s="53"/>
      <c r="K480" s="53"/>
      <c r="L480" s="53"/>
      <c r="M480" s="53"/>
      <c r="N480" s="53"/>
      <c r="O480" s="53"/>
      <c r="P480" s="53"/>
    </row>
    <row r="481" spans="1:16" ht="7.15" customHeight="1">
      <c r="A481" s="53"/>
      <c r="B481" s="53"/>
      <c r="C481" s="53"/>
      <c r="D481" s="53"/>
      <c r="E481" s="53"/>
      <c r="F481" s="53"/>
      <c r="G481" s="53"/>
      <c r="H481" s="53"/>
      <c r="I481" s="53"/>
      <c r="J481" s="53"/>
      <c r="K481" s="53"/>
      <c r="L481" s="53"/>
      <c r="M481" s="53"/>
      <c r="N481" s="53"/>
      <c r="O481" s="53"/>
      <c r="P481" s="53"/>
    </row>
    <row r="482" spans="1:16" ht="7.15" customHeight="1">
      <c r="A482" s="53"/>
      <c r="B482" s="53"/>
      <c r="C482" s="53"/>
      <c r="D482" s="53"/>
      <c r="E482" s="53"/>
      <c r="F482" s="53"/>
      <c r="G482" s="53"/>
      <c r="H482" s="53"/>
      <c r="I482" s="53"/>
      <c r="J482" s="53"/>
      <c r="K482" s="53"/>
      <c r="L482" s="53"/>
      <c r="M482" s="53"/>
      <c r="N482" s="53"/>
      <c r="O482" s="53"/>
      <c r="P482" s="53"/>
    </row>
    <row r="483" spans="1:16" ht="7.15" customHeight="1">
      <c r="A483" s="53"/>
      <c r="B483" s="53"/>
      <c r="C483" s="53"/>
      <c r="D483" s="53"/>
      <c r="E483" s="53"/>
      <c r="F483" s="53"/>
      <c r="G483" s="53"/>
      <c r="H483" s="53"/>
      <c r="I483" s="53"/>
      <c r="J483" s="53"/>
      <c r="K483" s="53"/>
      <c r="L483" s="53"/>
      <c r="M483" s="53"/>
      <c r="N483" s="53"/>
      <c r="O483" s="53"/>
      <c r="P483" s="53"/>
    </row>
    <row r="484" spans="1:16" ht="7.15" customHeight="1">
      <c r="A484" s="53"/>
      <c r="B484" s="53"/>
      <c r="C484" s="53"/>
      <c r="D484" s="53"/>
      <c r="E484" s="53"/>
      <c r="F484" s="53"/>
      <c r="G484" s="53"/>
      <c r="H484" s="53"/>
      <c r="I484" s="53"/>
      <c r="J484" s="53"/>
      <c r="K484" s="53"/>
      <c r="L484" s="53"/>
      <c r="M484" s="53"/>
      <c r="N484" s="53"/>
      <c r="O484" s="53"/>
      <c r="P484" s="53"/>
    </row>
    <row r="485" spans="1:16" ht="7.15" customHeight="1">
      <c r="A485" s="53"/>
      <c r="B485" s="53"/>
      <c r="C485" s="53"/>
      <c r="D485" s="53"/>
      <c r="E485" s="53"/>
      <c r="F485" s="53"/>
      <c r="G485" s="53"/>
      <c r="H485" s="53"/>
      <c r="I485" s="53"/>
      <c r="J485" s="53"/>
      <c r="K485" s="53"/>
      <c r="L485" s="53"/>
      <c r="M485" s="53"/>
      <c r="N485" s="53"/>
      <c r="O485" s="53"/>
      <c r="P485" s="53"/>
    </row>
    <row r="486" spans="1:16" ht="7.15" customHeight="1">
      <c r="A486" s="53"/>
      <c r="B486" s="53"/>
      <c r="C486" s="53"/>
      <c r="D486" s="53"/>
      <c r="E486" s="53"/>
      <c r="F486" s="53"/>
      <c r="G486" s="53"/>
      <c r="H486" s="53"/>
      <c r="I486" s="53"/>
      <c r="J486" s="53"/>
      <c r="K486" s="53"/>
      <c r="L486" s="53"/>
      <c r="M486" s="53"/>
      <c r="N486" s="53"/>
      <c r="O486" s="53"/>
      <c r="P486" s="53"/>
    </row>
    <row r="487" spans="1:16" ht="7.15" customHeight="1">
      <c r="A487" s="53"/>
      <c r="B487" s="53"/>
      <c r="C487" s="53"/>
      <c r="D487" s="53"/>
      <c r="E487" s="53"/>
      <c r="F487" s="53"/>
      <c r="G487" s="53"/>
      <c r="H487" s="53"/>
      <c r="I487" s="53"/>
      <c r="J487" s="53"/>
      <c r="K487" s="53"/>
      <c r="L487" s="53"/>
      <c r="M487" s="53"/>
      <c r="N487" s="53"/>
      <c r="O487" s="53"/>
      <c r="P487" s="53"/>
    </row>
    <row r="488" spans="1:16" ht="7.15" customHeight="1">
      <c r="A488" s="53"/>
      <c r="B488" s="53"/>
      <c r="C488" s="53"/>
      <c r="D488" s="53"/>
      <c r="E488" s="53"/>
      <c r="F488" s="53"/>
      <c r="G488" s="53"/>
      <c r="H488" s="53"/>
      <c r="I488" s="53"/>
      <c r="J488" s="53"/>
      <c r="K488" s="53"/>
      <c r="L488" s="53"/>
      <c r="M488" s="53"/>
      <c r="N488" s="53"/>
      <c r="O488" s="53"/>
      <c r="P488" s="53"/>
    </row>
    <row r="489" spans="1:16" ht="7.15" customHeight="1">
      <c r="A489" s="53"/>
      <c r="B489" s="53"/>
      <c r="C489" s="53"/>
      <c r="D489" s="53"/>
      <c r="E489" s="53"/>
      <c r="F489" s="53"/>
      <c r="G489" s="53"/>
      <c r="H489" s="53"/>
      <c r="I489" s="53"/>
      <c r="J489" s="53"/>
      <c r="K489" s="53"/>
      <c r="L489" s="53"/>
      <c r="M489" s="53"/>
      <c r="N489" s="53"/>
      <c r="O489" s="53"/>
      <c r="P489" s="53"/>
    </row>
    <row r="490" spans="1:16" ht="7.15" customHeight="1">
      <c r="A490" s="53"/>
      <c r="B490" s="53"/>
      <c r="C490" s="53"/>
      <c r="D490" s="53"/>
      <c r="E490" s="53"/>
      <c r="F490" s="53"/>
      <c r="G490" s="53"/>
      <c r="H490" s="53"/>
      <c r="I490" s="53"/>
      <c r="J490" s="53"/>
      <c r="K490" s="53"/>
      <c r="L490" s="53"/>
      <c r="M490" s="53"/>
      <c r="N490" s="53"/>
      <c r="O490" s="53"/>
      <c r="P490" s="53"/>
    </row>
    <row r="491" spans="1:16" ht="7.15" customHeight="1">
      <c r="A491" s="53"/>
      <c r="B491" s="53"/>
      <c r="C491" s="53"/>
      <c r="D491" s="53"/>
      <c r="E491" s="53"/>
      <c r="F491" s="53"/>
      <c r="G491" s="53"/>
      <c r="H491" s="53"/>
      <c r="I491" s="53"/>
      <c r="J491" s="53"/>
      <c r="K491" s="53"/>
      <c r="L491" s="53"/>
      <c r="M491" s="53"/>
      <c r="N491" s="53"/>
      <c r="O491" s="53"/>
      <c r="P491" s="53"/>
    </row>
    <row r="492" spans="1:16" ht="7.15" customHeight="1">
      <c r="A492" s="53"/>
      <c r="B492" s="53"/>
      <c r="C492" s="53"/>
      <c r="D492" s="53"/>
      <c r="E492" s="53"/>
      <c r="F492" s="53"/>
      <c r="G492" s="53"/>
      <c r="H492" s="53"/>
      <c r="I492" s="53"/>
      <c r="J492" s="53"/>
      <c r="K492" s="53"/>
      <c r="L492" s="53"/>
      <c r="M492" s="53"/>
      <c r="N492" s="53"/>
      <c r="O492" s="53"/>
      <c r="P492" s="53"/>
    </row>
    <row r="493" spans="1:16" ht="7.15" customHeight="1">
      <c r="A493" s="53"/>
      <c r="B493" s="53"/>
      <c r="C493" s="53"/>
      <c r="D493" s="53"/>
      <c r="E493" s="53"/>
      <c r="F493" s="53"/>
      <c r="G493" s="53"/>
      <c r="H493" s="53"/>
      <c r="I493" s="53"/>
      <c r="J493" s="53"/>
      <c r="K493" s="53"/>
      <c r="L493" s="53"/>
      <c r="M493" s="53"/>
      <c r="N493" s="53"/>
      <c r="O493" s="53"/>
      <c r="P493" s="53"/>
    </row>
    <row r="494" spans="1:16" ht="7.15" customHeight="1">
      <c r="A494" s="53"/>
      <c r="B494" s="53"/>
      <c r="C494" s="53"/>
      <c r="D494" s="53"/>
      <c r="E494" s="53"/>
      <c r="F494" s="53"/>
      <c r="G494" s="53"/>
      <c r="H494" s="53"/>
      <c r="I494" s="53"/>
      <c r="J494" s="53"/>
      <c r="K494" s="53"/>
      <c r="L494" s="53"/>
      <c r="M494" s="53"/>
      <c r="N494" s="53"/>
      <c r="O494" s="53"/>
      <c r="P494" s="53"/>
    </row>
    <row r="495" spans="1:16" ht="7.15" customHeight="1">
      <c r="A495" s="53"/>
      <c r="B495" s="53"/>
      <c r="C495" s="53"/>
      <c r="D495" s="53"/>
      <c r="E495" s="53"/>
      <c r="F495" s="53"/>
      <c r="G495" s="53"/>
      <c r="H495" s="53"/>
      <c r="I495" s="53"/>
      <c r="J495" s="53"/>
      <c r="K495" s="53"/>
      <c r="L495" s="53"/>
      <c r="M495" s="53"/>
      <c r="N495" s="53"/>
      <c r="O495" s="53"/>
      <c r="P495" s="53"/>
    </row>
    <row r="496" spans="1:16" ht="7.15" customHeight="1">
      <c r="A496" s="53"/>
      <c r="B496" s="53"/>
      <c r="C496" s="53"/>
      <c r="D496" s="53"/>
      <c r="E496" s="53"/>
      <c r="F496" s="53"/>
      <c r="G496" s="53"/>
      <c r="H496" s="53"/>
      <c r="I496" s="53"/>
      <c r="J496" s="53"/>
      <c r="K496" s="53"/>
      <c r="L496" s="53"/>
      <c r="M496" s="53"/>
      <c r="N496" s="53"/>
      <c r="O496" s="53"/>
      <c r="P496" s="53"/>
    </row>
    <row r="497" spans="1:16" ht="7.15" customHeight="1">
      <c r="A497" s="53"/>
      <c r="B497" s="53"/>
      <c r="C497" s="53"/>
      <c r="D497" s="53"/>
      <c r="E497" s="53"/>
      <c r="F497" s="53"/>
      <c r="G497" s="53"/>
      <c r="H497" s="53"/>
      <c r="I497" s="53"/>
      <c r="J497" s="53"/>
      <c r="K497" s="53"/>
      <c r="L497" s="53"/>
      <c r="M497" s="53"/>
      <c r="N497" s="53"/>
      <c r="O497" s="53"/>
      <c r="P497" s="53"/>
    </row>
    <row r="498" spans="1:16" ht="7.15" customHeight="1">
      <c r="A498" s="53"/>
      <c r="B498" s="53"/>
      <c r="C498" s="53"/>
      <c r="D498" s="53"/>
      <c r="E498" s="53"/>
      <c r="F498" s="53"/>
      <c r="G498" s="53"/>
      <c r="H498" s="53"/>
      <c r="I498" s="53"/>
      <c r="J498" s="53"/>
      <c r="K498" s="53"/>
      <c r="L498" s="53"/>
      <c r="M498" s="53"/>
      <c r="N498" s="53"/>
      <c r="O498" s="53"/>
      <c r="P498" s="53"/>
    </row>
    <row r="499" spans="1:16" ht="7.15" customHeight="1">
      <c r="A499" s="53"/>
      <c r="B499" s="53"/>
      <c r="C499" s="53"/>
      <c r="D499" s="53"/>
      <c r="E499" s="53"/>
      <c r="F499" s="53"/>
      <c r="G499" s="53"/>
      <c r="H499" s="53"/>
      <c r="I499" s="53"/>
      <c r="J499" s="53"/>
      <c r="K499" s="53"/>
      <c r="L499" s="53"/>
      <c r="M499" s="53"/>
      <c r="N499" s="53"/>
      <c r="O499" s="53"/>
      <c r="P499" s="53"/>
    </row>
    <row r="500" spans="1:16" ht="7.15" customHeight="1">
      <c r="A500" s="53"/>
      <c r="B500" s="53"/>
      <c r="C500" s="53"/>
      <c r="D500" s="53"/>
      <c r="E500" s="53"/>
      <c r="F500" s="53"/>
      <c r="G500" s="53"/>
      <c r="H500" s="53"/>
      <c r="I500" s="53"/>
      <c r="J500" s="53"/>
      <c r="K500" s="53"/>
      <c r="L500" s="53"/>
      <c r="M500" s="53"/>
      <c r="N500" s="53"/>
      <c r="O500" s="53"/>
      <c r="P500" s="53"/>
    </row>
    <row r="501" spans="1:16" ht="7.15" customHeight="1">
      <c r="A501" s="53"/>
      <c r="B501" s="53"/>
      <c r="C501" s="53"/>
      <c r="D501" s="53"/>
      <c r="E501" s="53"/>
      <c r="F501" s="53"/>
      <c r="G501" s="53"/>
      <c r="H501" s="53"/>
      <c r="I501" s="53"/>
      <c r="J501" s="53"/>
      <c r="K501" s="53"/>
      <c r="L501" s="53"/>
      <c r="M501" s="53"/>
      <c r="N501" s="53"/>
      <c r="O501" s="53"/>
      <c r="P501" s="53"/>
    </row>
    <row r="502" spans="1:16" ht="7.15" customHeight="1">
      <c r="A502" s="53"/>
      <c r="B502" s="53"/>
      <c r="C502" s="53"/>
      <c r="D502" s="53"/>
      <c r="E502" s="53"/>
      <c r="F502" s="53"/>
      <c r="G502" s="53"/>
      <c r="H502" s="53"/>
      <c r="I502" s="53"/>
      <c r="J502" s="53"/>
      <c r="K502" s="53"/>
      <c r="L502" s="53"/>
      <c r="M502" s="53"/>
      <c r="N502" s="53"/>
      <c r="O502" s="53"/>
      <c r="P502" s="53"/>
    </row>
    <row r="503" spans="1:16" ht="7.15" customHeight="1">
      <c r="A503" s="53"/>
      <c r="B503" s="53"/>
      <c r="C503" s="53"/>
      <c r="D503" s="53"/>
      <c r="E503" s="53"/>
      <c r="F503" s="53"/>
      <c r="G503" s="53"/>
      <c r="H503" s="53"/>
      <c r="I503" s="53"/>
      <c r="J503" s="53"/>
      <c r="K503" s="53"/>
      <c r="L503" s="53"/>
      <c r="M503" s="53"/>
      <c r="N503" s="53"/>
      <c r="O503" s="53"/>
      <c r="P503" s="53"/>
    </row>
    <row r="504" spans="1:16" ht="7.15" customHeight="1">
      <c r="A504" s="53"/>
      <c r="B504" s="53"/>
      <c r="C504" s="53"/>
      <c r="D504" s="53"/>
      <c r="E504" s="53"/>
      <c r="F504" s="53"/>
      <c r="G504" s="53"/>
      <c r="H504" s="53"/>
      <c r="I504" s="53"/>
      <c r="J504" s="53"/>
      <c r="K504" s="53"/>
      <c r="L504" s="53"/>
      <c r="M504" s="53"/>
      <c r="N504" s="53"/>
      <c r="O504" s="53"/>
      <c r="P504" s="53"/>
    </row>
    <row r="505" spans="1:16" ht="7.15" customHeight="1">
      <c r="A505" s="53"/>
      <c r="B505" s="53"/>
      <c r="C505" s="53"/>
      <c r="D505" s="53"/>
      <c r="E505" s="53"/>
      <c r="F505" s="53"/>
      <c r="G505" s="53"/>
      <c r="H505" s="53"/>
      <c r="I505" s="53"/>
      <c r="J505" s="53"/>
      <c r="K505" s="53"/>
      <c r="L505" s="53"/>
      <c r="M505" s="53"/>
      <c r="N505" s="53"/>
      <c r="O505" s="53"/>
      <c r="P505" s="53"/>
    </row>
    <row r="506" spans="1:16" ht="7.15" customHeight="1">
      <c r="A506" s="53"/>
      <c r="B506" s="53"/>
      <c r="C506" s="53"/>
      <c r="D506" s="53"/>
      <c r="E506" s="53"/>
      <c r="F506" s="53"/>
      <c r="G506" s="53"/>
      <c r="H506" s="53"/>
      <c r="I506" s="53"/>
      <c r="J506" s="53"/>
      <c r="K506" s="53"/>
      <c r="L506" s="53"/>
      <c r="M506" s="53"/>
      <c r="N506" s="53"/>
      <c r="O506" s="53"/>
      <c r="P506" s="53"/>
    </row>
    <row r="507" spans="1:16" ht="7.15" customHeight="1">
      <c r="A507" s="53"/>
      <c r="B507" s="53"/>
      <c r="C507" s="53"/>
      <c r="D507" s="53"/>
      <c r="E507" s="53"/>
      <c r="F507" s="53"/>
      <c r="G507" s="53"/>
      <c r="H507" s="53"/>
      <c r="I507" s="53"/>
      <c r="J507" s="53"/>
      <c r="K507" s="53"/>
      <c r="L507" s="53"/>
      <c r="M507" s="53"/>
      <c r="N507" s="53"/>
      <c r="O507" s="53"/>
      <c r="P507" s="53"/>
    </row>
    <row r="508" spans="1:16" ht="7.15" customHeight="1">
      <c r="A508" s="53"/>
      <c r="B508" s="53"/>
      <c r="C508" s="53"/>
      <c r="D508" s="53"/>
      <c r="E508" s="53"/>
      <c r="F508" s="53"/>
      <c r="G508" s="53"/>
      <c r="H508" s="53"/>
      <c r="I508" s="53"/>
      <c r="J508" s="53"/>
      <c r="K508" s="53"/>
      <c r="L508" s="53"/>
      <c r="M508" s="53"/>
      <c r="N508" s="53"/>
      <c r="O508" s="53"/>
      <c r="P508" s="53"/>
    </row>
    <row r="509" spans="1:16" ht="7.15" customHeight="1">
      <c r="A509" s="53"/>
      <c r="B509" s="53"/>
      <c r="C509" s="53"/>
      <c r="D509" s="53"/>
      <c r="E509" s="53"/>
      <c r="F509" s="53"/>
      <c r="G509" s="53"/>
      <c r="H509" s="53"/>
      <c r="I509" s="53"/>
      <c r="J509" s="53"/>
      <c r="K509" s="53"/>
      <c r="L509" s="53"/>
      <c r="M509" s="53"/>
      <c r="N509" s="53"/>
      <c r="O509" s="53"/>
      <c r="P509" s="53"/>
    </row>
    <row r="510" spans="1:16" ht="7.15" customHeight="1">
      <c r="A510" s="53"/>
      <c r="B510" s="53"/>
      <c r="C510" s="53"/>
      <c r="D510" s="53"/>
      <c r="E510" s="53"/>
      <c r="F510" s="53"/>
      <c r="G510" s="53"/>
      <c r="H510" s="53"/>
      <c r="I510" s="53"/>
      <c r="J510" s="53"/>
      <c r="K510" s="53"/>
      <c r="L510" s="53"/>
      <c r="M510" s="53"/>
      <c r="N510" s="53"/>
      <c r="O510" s="53"/>
      <c r="P510" s="53"/>
    </row>
    <row r="511" spans="1:16" ht="7.15" customHeight="1">
      <c r="A511" s="53"/>
      <c r="B511" s="53"/>
      <c r="C511" s="53"/>
      <c r="D511" s="53"/>
      <c r="E511" s="53"/>
      <c r="F511" s="53"/>
      <c r="G511" s="53"/>
      <c r="H511" s="53"/>
      <c r="I511" s="53"/>
      <c r="J511" s="53"/>
      <c r="K511" s="53"/>
      <c r="L511" s="53"/>
      <c r="M511" s="53"/>
      <c r="N511" s="53"/>
      <c r="O511" s="53"/>
      <c r="P511" s="53"/>
    </row>
    <row r="512" spans="1:16" ht="7.15" customHeight="1">
      <c r="A512" s="53"/>
      <c r="B512" s="53"/>
      <c r="C512" s="53"/>
      <c r="D512" s="53"/>
      <c r="E512" s="53"/>
      <c r="F512" s="53"/>
      <c r="G512" s="53"/>
      <c r="H512" s="53"/>
      <c r="I512" s="53"/>
      <c r="J512" s="53"/>
      <c r="K512" s="53"/>
      <c r="L512" s="53"/>
      <c r="M512" s="53"/>
      <c r="N512" s="53"/>
      <c r="O512" s="53"/>
      <c r="P512" s="53"/>
    </row>
    <row r="513" spans="1:16" ht="7.15" customHeight="1">
      <c r="A513" s="53"/>
      <c r="B513" s="53"/>
      <c r="C513" s="53"/>
      <c r="D513" s="53"/>
      <c r="E513" s="53"/>
      <c r="F513" s="53"/>
      <c r="G513" s="53"/>
      <c r="H513" s="53"/>
      <c r="I513" s="53"/>
      <c r="J513" s="53"/>
      <c r="K513" s="53"/>
      <c r="L513" s="53"/>
      <c r="M513" s="53"/>
      <c r="N513" s="53"/>
      <c r="O513" s="53"/>
      <c r="P513" s="53"/>
    </row>
    <row r="514" spans="1:16" ht="7.15" customHeight="1">
      <c r="A514" s="53"/>
      <c r="B514" s="53"/>
      <c r="C514" s="53"/>
      <c r="D514" s="53"/>
      <c r="E514" s="53"/>
      <c r="F514" s="53"/>
      <c r="G514" s="53"/>
      <c r="H514" s="53"/>
      <c r="I514" s="53"/>
      <c r="J514" s="53"/>
      <c r="K514" s="53"/>
      <c r="L514" s="53"/>
      <c r="M514" s="53"/>
      <c r="N514" s="53"/>
      <c r="O514" s="53"/>
      <c r="P514" s="53"/>
    </row>
    <row r="515" spans="1:16" ht="7.15" customHeight="1">
      <c r="A515" s="53"/>
      <c r="B515" s="53"/>
      <c r="C515" s="53"/>
      <c r="D515" s="53"/>
      <c r="E515" s="53"/>
      <c r="F515" s="53"/>
      <c r="G515" s="53"/>
      <c r="H515" s="53"/>
      <c r="I515" s="53"/>
      <c r="J515" s="53"/>
      <c r="K515" s="53"/>
      <c r="L515" s="53"/>
      <c r="M515" s="53"/>
      <c r="N515" s="53"/>
      <c r="O515" s="53"/>
      <c r="P515" s="53"/>
    </row>
    <row r="516" spans="1:16" ht="7.15" customHeight="1">
      <c r="A516" s="53"/>
      <c r="B516" s="53"/>
      <c r="C516" s="53"/>
      <c r="D516" s="53"/>
      <c r="E516" s="53"/>
      <c r="F516" s="53"/>
      <c r="G516" s="53"/>
      <c r="H516" s="53"/>
      <c r="I516" s="53"/>
      <c r="J516" s="53"/>
      <c r="K516" s="53"/>
      <c r="L516" s="53"/>
      <c r="M516" s="53"/>
      <c r="N516" s="53"/>
      <c r="O516" s="53"/>
      <c r="P516" s="53"/>
    </row>
    <row r="517" spans="1:16" ht="7.15" customHeight="1">
      <c r="A517" s="53"/>
      <c r="B517" s="53"/>
      <c r="C517" s="53"/>
      <c r="D517" s="53"/>
      <c r="E517" s="53"/>
      <c r="F517" s="53"/>
      <c r="G517" s="53"/>
      <c r="H517" s="53"/>
      <c r="I517" s="53"/>
      <c r="J517" s="53"/>
      <c r="K517" s="53"/>
      <c r="L517" s="53"/>
      <c r="M517" s="53"/>
      <c r="N517" s="53"/>
      <c r="O517" s="53"/>
      <c r="P517" s="53"/>
    </row>
    <row r="518" spans="1:16" ht="7.15" customHeight="1">
      <c r="A518" s="53"/>
      <c r="B518" s="53"/>
      <c r="C518" s="53"/>
      <c r="D518" s="53"/>
      <c r="E518" s="53"/>
      <c r="F518" s="53"/>
      <c r="G518" s="53"/>
      <c r="H518" s="53"/>
      <c r="I518" s="53"/>
      <c r="J518" s="53"/>
      <c r="K518" s="53"/>
      <c r="L518" s="53"/>
      <c r="M518" s="53"/>
      <c r="N518" s="53"/>
      <c r="O518" s="53"/>
      <c r="P518" s="53"/>
    </row>
    <row r="519" spans="1:16" ht="7.15" customHeight="1">
      <c r="A519" s="53"/>
      <c r="B519" s="53"/>
      <c r="C519" s="53"/>
      <c r="D519" s="53"/>
      <c r="E519" s="53"/>
      <c r="F519" s="53"/>
      <c r="G519" s="53"/>
      <c r="H519" s="53"/>
      <c r="I519" s="53"/>
      <c r="J519" s="53"/>
      <c r="K519" s="53"/>
      <c r="L519" s="53"/>
      <c r="M519" s="53"/>
      <c r="N519" s="53"/>
      <c r="O519" s="53"/>
      <c r="P519" s="53"/>
    </row>
    <row r="520" spans="1:16" ht="7.15" customHeight="1">
      <c r="A520" s="53"/>
      <c r="B520" s="53"/>
      <c r="C520" s="53"/>
      <c r="D520" s="53"/>
      <c r="E520" s="53"/>
      <c r="F520" s="53"/>
      <c r="G520" s="53"/>
      <c r="H520" s="53"/>
      <c r="I520" s="53"/>
      <c r="J520" s="53"/>
      <c r="K520" s="53"/>
      <c r="L520" s="53"/>
      <c r="M520" s="53"/>
      <c r="N520" s="53"/>
      <c r="O520" s="53"/>
      <c r="P520" s="53"/>
    </row>
    <row r="521" spans="1:16" ht="7.15" customHeight="1">
      <c r="A521" s="53"/>
      <c r="B521" s="53"/>
      <c r="C521" s="53"/>
      <c r="D521" s="53"/>
      <c r="E521" s="53"/>
      <c r="F521" s="53"/>
      <c r="G521" s="53"/>
      <c r="H521" s="53"/>
      <c r="I521" s="53"/>
      <c r="J521" s="53"/>
      <c r="K521" s="53"/>
      <c r="L521" s="53"/>
      <c r="M521" s="53"/>
      <c r="N521" s="53"/>
      <c r="O521" s="53"/>
      <c r="P521" s="53"/>
    </row>
    <row r="522" spans="1:16" ht="7.15" customHeight="1">
      <c r="A522" s="53"/>
      <c r="B522" s="53"/>
      <c r="C522" s="53"/>
      <c r="D522" s="53"/>
      <c r="E522" s="53"/>
      <c r="F522" s="53"/>
      <c r="G522" s="53"/>
      <c r="H522" s="53"/>
      <c r="I522" s="53"/>
      <c r="J522" s="53"/>
      <c r="K522" s="53"/>
      <c r="L522" s="53"/>
      <c r="M522" s="53"/>
      <c r="N522" s="53"/>
      <c r="O522" s="53"/>
      <c r="P522" s="53"/>
    </row>
    <row r="523" spans="1:16" ht="7.15" customHeight="1">
      <c r="A523" s="53"/>
      <c r="B523" s="53"/>
      <c r="C523" s="53"/>
      <c r="D523" s="53"/>
      <c r="E523" s="53"/>
      <c r="F523" s="53"/>
      <c r="G523" s="53"/>
      <c r="H523" s="53"/>
      <c r="I523" s="53"/>
      <c r="J523" s="53"/>
      <c r="K523" s="53"/>
      <c r="L523" s="53"/>
      <c r="M523" s="53"/>
      <c r="N523" s="53"/>
      <c r="O523" s="53"/>
      <c r="P523" s="53"/>
    </row>
    <row r="524" spans="1:16" ht="7.15" customHeight="1">
      <c r="A524" s="53"/>
      <c r="B524" s="53"/>
      <c r="C524" s="53"/>
      <c r="D524" s="53"/>
      <c r="E524" s="53"/>
      <c r="F524" s="53"/>
      <c r="G524" s="53"/>
      <c r="H524" s="53"/>
      <c r="I524" s="53"/>
      <c r="J524" s="53"/>
      <c r="K524" s="53"/>
      <c r="L524" s="53"/>
      <c r="M524" s="53"/>
      <c r="N524" s="53"/>
      <c r="O524" s="53"/>
      <c r="P524" s="53"/>
    </row>
    <row r="525" spans="1:16" ht="7.15" customHeight="1">
      <c r="A525" s="53"/>
      <c r="B525" s="53"/>
      <c r="C525" s="53"/>
      <c r="D525" s="53"/>
      <c r="E525" s="53"/>
      <c r="F525" s="53"/>
      <c r="G525" s="53"/>
      <c r="H525" s="53"/>
      <c r="I525" s="53"/>
      <c r="J525" s="53"/>
      <c r="K525" s="53"/>
      <c r="L525" s="53"/>
      <c r="M525" s="53"/>
      <c r="N525" s="53"/>
      <c r="O525" s="53"/>
      <c r="P525" s="53"/>
    </row>
    <row r="526" spans="1:16" ht="7.15" customHeight="1">
      <c r="A526" s="53"/>
      <c r="B526" s="53"/>
      <c r="C526" s="53"/>
      <c r="D526" s="53"/>
      <c r="E526" s="53"/>
      <c r="F526" s="53"/>
      <c r="G526" s="53"/>
      <c r="H526" s="53"/>
      <c r="I526" s="53"/>
      <c r="J526" s="53"/>
      <c r="K526" s="53"/>
      <c r="L526" s="53"/>
      <c r="M526" s="53"/>
      <c r="N526" s="53"/>
      <c r="O526" s="53"/>
      <c r="P526" s="53"/>
    </row>
    <row r="527" spans="1:16" ht="7.15" customHeight="1">
      <c r="A527" s="53"/>
      <c r="B527" s="53"/>
      <c r="C527" s="53"/>
      <c r="D527" s="53"/>
      <c r="E527" s="53"/>
      <c r="F527" s="53"/>
      <c r="G527" s="53"/>
      <c r="H527" s="53"/>
      <c r="I527" s="53"/>
      <c r="J527" s="53"/>
      <c r="K527" s="53"/>
      <c r="L527" s="53"/>
      <c r="M527" s="53"/>
      <c r="N527" s="53"/>
      <c r="O527" s="53"/>
      <c r="P527" s="53"/>
    </row>
    <row r="528" spans="1:16" ht="7.15" customHeight="1">
      <c r="A528" s="53"/>
      <c r="B528" s="53"/>
      <c r="C528" s="53"/>
      <c r="D528" s="53"/>
      <c r="E528" s="53"/>
      <c r="F528" s="53"/>
      <c r="G528" s="53"/>
      <c r="H528" s="53"/>
      <c r="I528" s="53"/>
      <c r="J528" s="53"/>
      <c r="K528" s="53"/>
      <c r="L528" s="53"/>
      <c r="M528" s="53"/>
      <c r="N528" s="53"/>
      <c r="O528" s="53"/>
      <c r="P528" s="53"/>
    </row>
    <row r="529" spans="1:16" ht="7.15" customHeight="1">
      <c r="A529" s="53"/>
      <c r="B529" s="53"/>
      <c r="C529" s="53"/>
      <c r="D529" s="53"/>
      <c r="E529" s="53"/>
      <c r="F529" s="53"/>
      <c r="G529" s="53"/>
      <c r="H529" s="53"/>
      <c r="I529" s="53"/>
      <c r="J529" s="53"/>
      <c r="K529" s="53"/>
      <c r="L529" s="53"/>
      <c r="M529" s="53"/>
      <c r="N529" s="53"/>
      <c r="O529" s="53"/>
      <c r="P529" s="53"/>
    </row>
    <row r="530" spans="1:16" ht="7.15" customHeight="1">
      <c r="A530" s="53"/>
      <c r="B530" s="53"/>
      <c r="C530" s="53"/>
      <c r="D530" s="53"/>
      <c r="E530" s="53"/>
      <c r="F530" s="53"/>
      <c r="G530" s="53"/>
      <c r="H530" s="53"/>
      <c r="I530" s="53"/>
      <c r="J530" s="53"/>
      <c r="K530" s="53"/>
      <c r="L530" s="53"/>
      <c r="M530" s="53"/>
      <c r="N530" s="53"/>
      <c r="O530" s="53"/>
      <c r="P530" s="53"/>
    </row>
    <row r="531" spans="1:16" ht="7.15" customHeight="1">
      <c r="A531" s="53"/>
      <c r="B531" s="53"/>
      <c r="C531" s="53"/>
      <c r="D531" s="53"/>
      <c r="E531" s="53"/>
      <c r="F531" s="53"/>
      <c r="G531" s="53"/>
      <c r="H531" s="53"/>
      <c r="I531" s="53"/>
      <c r="J531" s="53"/>
      <c r="K531" s="53"/>
      <c r="L531" s="53"/>
      <c r="M531" s="53"/>
      <c r="N531" s="53"/>
      <c r="O531" s="53"/>
      <c r="P531" s="53"/>
    </row>
    <row r="532" spans="1:16" ht="7.15" customHeight="1">
      <c r="A532" s="53"/>
      <c r="B532" s="53"/>
      <c r="C532" s="53"/>
      <c r="D532" s="53"/>
      <c r="E532" s="53"/>
      <c r="F532" s="53"/>
      <c r="G532" s="53"/>
      <c r="H532" s="53"/>
      <c r="I532" s="53"/>
      <c r="J532" s="53"/>
      <c r="K532" s="53"/>
      <c r="L532" s="53"/>
      <c r="M532" s="53"/>
      <c r="N532" s="53"/>
      <c r="O532" s="53"/>
      <c r="P532" s="53"/>
    </row>
    <row r="533" spans="1:16" ht="7.15" customHeight="1">
      <c r="A533" s="53"/>
      <c r="B533" s="53"/>
      <c r="C533" s="53"/>
      <c r="D533" s="53"/>
      <c r="E533" s="53"/>
      <c r="F533" s="53"/>
      <c r="G533" s="53"/>
      <c r="H533" s="53"/>
      <c r="I533" s="53"/>
      <c r="J533" s="53"/>
      <c r="K533" s="53"/>
      <c r="L533" s="53"/>
      <c r="M533" s="53"/>
      <c r="N533" s="53"/>
      <c r="O533" s="53"/>
      <c r="P533" s="53"/>
    </row>
    <row r="534" spans="1:16" ht="7.15" customHeight="1">
      <c r="A534" s="53"/>
      <c r="B534" s="53"/>
      <c r="C534" s="53"/>
      <c r="D534" s="53"/>
      <c r="E534" s="53"/>
      <c r="F534" s="53"/>
      <c r="G534" s="53"/>
      <c r="H534" s="53"/>
      <c r="I534" s="53"/>
      <c r="J534" s="53"/>
      <c r="K534" s="53"/>
      <c r="L534" s="53"/>
      <c r="M534" s="53"/>
      <c r="N534" s="53"/>
      <c r="O534" s="53"/>
      <c r="P534" s="53"/>
    </row>
    <row r="535" spans="1:16" ht="7.15" customHeight="1">
      <c r="A535" s="53"/>
      <c r="B535" s="53"/>
      <c r="C535" s="53"/>
      <c r="D535" s="53"/>
      <c r="E535" s="53"/>
      <c r="F535" s="53"/>
      <c r="G535" s="53"/>
      <c r="H535" s="53"/>
      <c r="I535" s="53"/>
      <c r="J535" s="53"/>
      <c r="K535" s="53"/>
      <c r="L535" s="53"/>
      <c r="M535" s="53"/>
      <c r="N535" s="53"/>
      <c r="O535" s="53"/>
      <c r="P535" s="53"/>
    </row>
    <row r="536" spans="1:16" ht="7.15" customHeight="1">
      <c r="A536" s="53"/>
      <c r="B536" s="53"/>
      <c r="C536" s="53"/>
      <c r="D536" s="53"/>
      <c r="E536" s="53"/>
      <c r="F536" s="53"/>
      <c r="G536" s="53"/>
      <c r="H536" s="53"/>
      <c r="I536" s="53"/>
      <c r="J536" s="53"/>
      <c r="K536" s="53"/>
      <c r="L536" s="53"/>
      <c r="M536" s="53"/>
      <c r="N536" s="53"/>
      <c r="O536" s="53"/>
      <c r="P536" s="53"/>
    </row>
    <row r="537" spans="1:16" ht="7.15" customHeight="1">
      <c r="A537" s="53"/>
      <c r="B537" s="53"/>
      <c r="C537" s="53"/>
      <c r="D537" s="53"/>
      <c r="E537" s="53"/>
      <c r="F537" s="53"/>
      <c r="G537" s="53"/>
      <c r="H537" s="53"/>
      <c r="I537" s="53"/>
      <c r="J537" s="53"/>
      <c r="K537" s="53"/>
      <c r="L537" s="53"/>
      <c r="M537" s="53"/>
      <c r="N537" s="53"/>
      <c r="O537" s="53"/>
      <c r="P537" s="53"/>
    </row>
    <row r="538" spans="1:16" ht="7.15" customHeight="1">
      <c r="A538" s="53"/>
      <c r="B538" s="53"/>
      <c r="C538" s="53"/>
      <c r="D538" s="53"/>
      <c r="E538" s="53"/>
      <c r="F538" s="53"/>
      <c r="G538" s="53"/>
      <c r="H538" s="53"/>
      <c r="I538" s="53"/>
      <c r="J538" s="53"/>
      <c r="K538" s="53"/>
      <c r="L538" s="53"/>
      <c r="M538" s="53"/>
      <c r="N538" s="53"/>
      <c r="O538" s="53"/>
      <c r="P538" s="53"/>
    </row>
    <row r="539" spans="1:16" ht="7.15" customHeight="1">
      <c r="A539" s="53"/>
      <c r="B539" s="53"/>
      <c r="C539" s="53"/>
      <c r="D539" s="53"/>
      <c r="E539" s="53"/>
      <c r="F539" s="53"/>
      <c r="G539" s="53"/>
      <c r="H539" s="53"/>
      <c r="I539" s="53"/>
      <c r="J539" s="53"/>
      <c r="K539" s="53"/>
      <c r="L539" s="53"/>
      <c r="M539" s="53"/>
      <c r="N539" s="53"/>
      <c r="O539" s="53"/>
      <c r="P539" s="53"/>
    </row>
    <row r="540" spans="1:16" ht="7.15" customHeight="1">
      <c r="A540" s="53"/>
      <c r="B540" s="53"/>
      <c r="C540" s="53"/>
      <c r="D540" s="53"/>
      <c r="E540" s="53"/>
      <c r="F540" s="53"/>
      <c r="G540" s="53"/>
      <c r="H540" s="53"/>
      <c r="I540" s="53"/>
      <c r="J540" s="53"/>
      <c r="K540" s="53"/>
      <c r="L540" s="53"/>
      <c r="M540" s="53"/>
      <c r="N540" s="53"/>
      <c r="O540" s="53"/>
      <c r="P540" s="53"/>
    </row>
    <row r="541" spans="1:16" ht="7.15" customHeight="1">
      <c r="A541" s="53"/>
      <c r="B541" s="53"/>
      <c r="C541" s="53"/>
      <c r="D541" s="53"/>
      <c r="E541" s="53"/>
      <c r="F541" s="53"/>
      <c r="G541" s="53"/>
      <c r="H541" s="53"/>
      <c r="I541" s="53"/>
      <c r="J541" s="53"/>
      <c r="K541" s="53"/>
      <c r="L541" s="53"/>
      <c r="M541" s="53"/>
      <c r="N541" s="53"/>
      <c r="O541" s="53"/>
      <c r="P541" s="53"/>
    </row>
    <row r="542" spans="1:16" ht="7.15" customHeight="1">
      <c r="A542" s="53"/>
      <c r="B542" s="53"/>
      <c r="C542" s="53"/>
      <c r="D542" s="53"/>
      <c r="E542" s="53"/>
      <c r="F542" s="53"/>
      <c r="G542" s="53"/>
      <c r="H542" s="53"/>
      <c r="I542" s="53"/>
      <c r="J542" s="53"/>
      <c r="K542" s="53"/>
      <c r="L542" s="53"/>
      <c r="M542" s="53"/>
      <c r="N542" s="53"/>
      <c r="O542" s="53"/>
      <c r="P542" s="53"/>
    </row>
    <row r="543" spans="1:16" ht="7.15" customHeight="1">
      <c r="A543" s="53"/>
      <c r="B543" s="53"/>
      <c r="C543" s="53"/>
      <c r="D543" s="53"/>
      <c r="E543" s="53"/>
      <c r="F543" s="53"/>
      <c r="G543" s="53"/>
      <c r="H543" s="53"/>
      <c r="I543" s="53"/>
      <c r="J543" s="53"/>
      <c r="K543" s="53"/>
      <c r="L543" s="53"/>
      <c r="M543" s="53"/>
      <c r="N543" s="53"/>
      <c r="O543" s="53"/>
      <c r="P543" s="53"/>
    </row>
    <row r="544" spans="1:16" ht="7.15" customHeight="1">
      <c r="A544" s="53"/>
      <c r="B544" s="53"/>
      <c r="C544" s="53"/>
      <c r="D544" s="53"/>
      <c r="E544" s="53"/>
      <c r="F544" s="53"/>
      <c r="G544" s="53"/>
      <c r="H544" s="53"/>
      <c r="I544" s="53"/>
      <c r="J544" s="53"/>
      <c r="K544" s="53"/>
      <c r="L544" s="53"/>
      <c r="M544" s="53"/>
      <c r="N544" s="53"/>
      <c r="O544" s="53"/>
      <c r="P544" s="53"/>
    </row>
    <row r="545" spans="1:16" ht="7.15" customHeight="1">
      <c r="A545" s="53"/>
      <c r="B545" s="53"/>
      <c r="C545" s="53"/>
      <c r="D545" s="53"/>
      <c r="E545" s="53"/>
      <c r="F545" s="53"/>
      <c r="G545" s="53"/>
      <c r="H545" s="53"/>
      <c r="I545" s="53"/>
      <c r="J545" s="53"/>
      <c r="K545" s="53"/>
      <c r="L545" s="53"/>
      <c r="M545" s="53"/>
      <c r="N545" s="53"/>
      <c r="O545" s="53"/>
      <c r="P545" s="53"/>
    </row>
    <row r="546" spans="1:16" ht="7.15" customHeight="1">
      <c r="A546" s="53"/>
      <c r="B546" s="53"/>
      <c r="C546" s="53"/>
      <c r="D546" s="53"/>
      <c r="E546" s="53"/>
      <c r="F546" s="53"/>
      <c r="G546" s="53"/>
      <c r="H546" s="53"/>
      <c r="I546" s="53"/>
      <c r="J546" s="53"/>
      <c r="K546" s="53"/>
      <c r="L546" s="53"/>
      <c r="M546" s="53"/>
      <c r="N546" s="53"/>
      <c r="O546" s="53"/>
      <c r="P546" s="53"/>
    </row>
    <row r="547" spans="1:16" ht="7.15" customHeight="1">
      <c r="A547" s="53"/>
      <c r="B547" s="53"/>
      <c r="C547" s="53"/>
      <c r="D547" s="53"/>
      <c r="E547" s="53"/>
      <c r="F547" s="53"/>
      <c r="G547" s="53"/>
      <c r="H547" s="53"/>
      <c r="I547" s="53"/>
      <c r="J547" s="53"/>
      <c r="K547" s="53"/>
      <c r="L547" s="53"/>
      <c r="M547" s="53"/>
      <c r="N547" s="53"/>
      <c r="O547" s="53"/>
      <c r="P547" s="53"/>
    </row>
    <row r="548" spans="1:16" ht="7.15" customHeight="1">
      <c r="A548" s="53"/>
      <c r="B548" s="53"/>
      <c r="C548" s="53"/>
      <c r="D548" s="53"/>
      <c r="E548" s="53"/>
      <c r="F548" s="53"/>
      <c r="G548" s="53"/>
      <c r="H548" s="53"/>
      <c r="I548" s="53"/>
      <c r="J548" s="53"/>
      <c r="K548" s="53"/>
      <c r="L548" s="53"/>
      <c r="M548" s="53"/>
      <c r="N548" s="53"/>
      <c r="O548" s="53"/>
      <c r="P548" s="53"/>
    </row>
    <row r="549" spans="1:16" ht="7.15" customHeight="1">
      <c r="A549" s="53"/>
      <c r="B549" s="53"/>
      <c r="C549" s="53"/>
      <c r="D549" s="53"/>
      <c r="E549" s="53"/>
      <c r="F549" s="53"/>
      <c r="G549" s="53"/>
      <c r="H549" s="53"/>
      <c r="I549" s="53"/>
      <c r="J549" s="53"/>
      <c r="K549" s="53"/>
      <c r="L549" s="53"/>
      <c r="M549" s="53"/>
      <c r="N549" s="53"/>
      <c r="O549" s="53"/>
      <c r="P549" s="53"/>
    </row>
    <row r="550" spans="1:16" ht="7.15" customHeight="1">
      <c r="A550" s="53"/>
      <c r="B550" s="53"/>
      <c r="C550" s="53"/>
      <c r="D550" s="53"/>
      <c r="E550" s="53"/>
      <c r="F550" s="53"/>
      <c r="G550" s="53"/>
      <c r="H550" s="53"/>
      <c r="I550" s="53"/>
      <c r="J550" s="53"/>
      <c r="K550" s="53"/>
      <c r="L550" s="53"/>
      <c r="M550" s="53"/>
      <c r="N550" s="53"/>
      <c r="O550" s="53"/>
      <c r="P550" s="53"/>
    </row>
    <row r="551" spans="1:16" ht="7.15" customHeight="1">
      <c r="A551" s="53"/>
      <c r="B551" s="53"/>
      <c r="C551" s="53"/>
      <c r="D551" s="53"/>
      <c r="E551" s="53"/>
      <c r="F551" s="53"/>
      <c r="G551" s="53"/>
      <c r="H551" s="53"/>
      <c r="I551" s="53"/>
      <c r="J551" s="53"/>
      <c r="K551" s="53"/>
      <c r="L551" s="53"/>
      <c r="M551" s="53"/>
      <c r="N551" s="53"/>
      <c r="O551" s="53"/>
      <c r="P551" s="53"/>
    </row>
    <row r="552" spans="1:16" ht="7.15" customHeight="1">
      <c r="A552" s="53"/>
      <c r="B552" s="53"/>
      <c r="C552" s="53"/>
      <c r="D552" s="53"/>
      <c r="E552" s="53"/>
      <c r="F552" s="53"/>
      <c r="G552" s="53"/>
      <c r="H552" s="53"/>
      <c r="I552" s="53"/>
      <c r="J552" s="53"/>
      <c r="K552" s="53"/>
      <c r="L552" s="53"/>
      <c r="M552" s="53"/>
      <c r="N552" s="53"/>
      <c r="O552" s="53"/>
      <c r="P552" s="53"/>
    </row>
    <row r="553" spans="1:16" ht="7.15" customHeight="1">
      <c r="A553" s="53"/>
      <c r="B553" s="53"/>
      <c r="C553" s="53"/>
      <c r="D553" s="53"/>
      <c r="E553" s="53"/>
      <c r="F553" s="53"/>
      <c r="G553" s="53"/>
      <c r="H553" s="53"/>
      <c r="I553" s="53"/>
      <c r="J553" s="53"/>
      <c r="K553" s="53"/>
      <c r="L553" s="53"/>
      <c r="M553" s="53"/>
      <c r="N553" s="53"/>
      <c r="O553" s="53"/>
      <c r="P553" s="53"/>
    </row>
    <row r="554" spans="1:16" ht="7.15" customHeight="1">
      <c r="A554" s="53"/>
      <c r="B554" s="53"/>
      <c r="C554" s="53"/>
      <c r="D554" s="53"/>
      <c r="E554" s="53"/>
      <c r="F554" s="53"/>
      <c r="G554" s="53"/>
      <c r="H554" s="53"/>
      <c r="I554" s="53"/>
      <c r="J554" s="53"/>
      <c r="K554" s="53"/>
      <c r="L554" s="53"/>
      <c r="M554" s="53"/>
      <c r="N554" s="53"/>
      <c r="O554" s="53"/>
      <c r="P554" s="53"/>
    </row>
    <row r="555" spans="1:16" ht="7.15" customHeight="1">
      <c r="A555" s="53"/>
      <c r="B555" s="53"/>
      <c r="C555" s="53"/>
      <c r="D555" s="53"/>
      <c r="E555" s="53"/>
      <c r="F555" s="53"/>
      <c r="G555" s="53"/>
      <c r="H555" s="53"/>
      <c r="I555" s="53"/>
      <c r="J555" s="53"/>
      <c r="K555" s="53"/>
      <c r="L555" s="53"/>
      <c r="M555" s="53"/>
      <c r="N555" s="53"/>
      <c r="O555" s="53"/>
      <c r="P555" s="53"/>
    </row>
    <row r="556" spans="1:16" ht="7.15" customHeight="1">
      <c r="A556" s="53"/>
      <c r="B556" s="53"/>
      <c r="C556" s="53"/>
      <c r="D556" s="53"/>
      <c r="E556" s="53"/>
      <c r="F556" s="53"/>
      <c r="G556" s="53"/>
      <c r="H556" s="53"/>
      <c r="I556" s="53"/>
      <c r="J556" s="53"/>
      <c r="K556" s="53"/>
      <c r="L556" s="53"/>
      <c r="M556" s="53"/>
      <c r="N556" s="53"/>
      <c r="O556" s="53"/>
      <c r="P556" s="53"/>
    </row>
    <row r="557" spans="1:16" ht="7.15" customHeight="1">
      <c r="A557" s="53"/>
      <c r="B557" s="53"/>
      <c r="C557" s="53"/>
      <c r="D557" s="53"/>
      <c r="E557" s="53"/>
      <c r="F557" s="53"/>
      <c r="G557" s="53"/>
      <c r="H557" s="53"/>
      <c r="I557" s="53"/>
      <c r="J557" s="53"/>
      <c r="K557" s="53"/>
      <c r="L557" s="53"/>
      <c r="M557" s="53"/>
      <c r="N557" s="53"/>
      <c r="O557" s="53"/>
      <c r="P557" s="53"/>
    </row>
    <row r="558" spans="1:16" ht="7.15" customHeight="1">
      <c r="A558" s="53"/>
      <c r="B558" s="53"/>
      <c r="C558" s="53"/>
      <c r="D558" s="53"/>
      <c r="E558" s="53"/>
      <c r="F558" s="53"/>
      <c r="G558" s="53"/>
      <c r="H558" s="53"/>
      <c r="I558" s="53"/>
      <c r="J558" s="53"/>
      <c r="K558" s="53"/>
      <c r="L558" s="53"/>
      <c r="M558" s="53"/>
      <c r="N558" s="53"/>
      <c r="O558" s="53"/>
      <c r="P558" s="53"/>
    </row>
    <row r="559" spans="1:16" ht="7.15" customHeight="1">
      <c r="A559" s="53"/>
      <c r="B559" s="53"/>
      <c r="C559" s="53"/>
      <c r="D559" s="53"/>
      <c r="E559" s="53"/>
      <c r="F559" s="53"/>
      <c r="G559" s="53"/>
      <c r="H559" s="53"/>
      <c r="I559" s="53"/>
      <c r="J559" s="53"/>
      <c r="K559" s="53"/>
      <c r="L559" s="53"/>
      <c r="M559" s="53"/>
      <c r="N559" s="53"/>
      <c r="O559" s="53"/>
      <c r="P559" s="53"/>
    </row>
    <row r="560" spans="1:16" ht="7.15" customHeight="1">
      <c r="A560" s="53"/>
      <c r="B560" s="53"/>
      <c r="C560" s="53"/>
      <c r="D560" s="53"/>
      <c r="E560" s="53"/>
      <c r="F560" s="53"/>
      <c r="G560" s="53"/>
      <c r="H560" s="53"/>
      <c r="I560" s="53"/>
      <c r="J560" s="53"/>
      <c r="K560" s="53"/>
      <c r="L560" s="53"/>
      <c r="M560" s="53"/>
      <c r="N560" s="53"/>
      <c r="O560" s="53"/>
      <c r="P560" s="53"/>
    </row>
    <row r="561" spans="1:16" ht="7.15" customHeight="1">
      <c r="A561" s="53"/>
      <c r="B561" s="53"/>
      <c r="C561" s="53"/>
      <c r="D561" s="53"/>
      <c r="E561" s="53"/>
      <c r="F561" s="53"/>
      <c r="G561" s="53"/>
      <c r="H561" s="53"/>
      <c r="I561" s="53"/>
      <c r="J561" s="53"/>
      <c r="K561" s="53"/>
      <c r="L561" s="53"/>
      <c r="M561" s="53"/>
      <c r="N561" s="53"/>
      <c r="O561" s="53"/>
      <c r="P561" s="53"/>
    </row>
    <row r="562" spans="1:16" ht="7.15" customHeight="1">
      <c r="A562" s="53"/>
      <c r="B562" s="53"/>
      <c r="C562" s="53"/>
      <c r="D562" s="53"/>
      <c r="E562" s="53"/>
      <c r="F562" s="53"/>
      <c r="G562" s="53"/>
      <c r="H562" s="53"/>
      <c r="I562" s="53"/>
      <c r="J562" s="53"/>
      <c r="K562" s="53"/>
      <c r="L562" s="53"/>
      <c r="M562" s="53"/>
      <c r="N562" s="53"/>
      <c r="O562" s="53"/>
      <c r="P562" s="53"/>
    </row>
    <row r="563" spans="1:16" ht="7.15" customHeight="1">
      <c r="A563" s="53"/>
      <c r="B563" s="53"/>
      <c r="C563" s="53"/>
      <c r="D563" s="53"/>
      <c r="E563" s="53"/>
      <c r="F563" s="53"/>
      <c r="G563" s="53"/>
      <c r="H563" s="53"/>
      <c r="I563" s="53"/>
      <c r="J563" s="53"/>
      <c r="K563" s="53"/>
      <c r="L563" s="53"/>
      <c r="M563" s="53"/>
      <c r="N563" s="53"/>
      <c r="O563" s="53"/>
      <c r="P563" s="53"/>
    </row>
    <row r="564" spans="1:16" ht="7.15" customHeight="1">
      <c r="A564" s="53"/>
      <c r="B564" s="53"/>
      <c r="C564" s="53"/>
      <c r="D564" s="53"/>
      <c r="E564" s="53"/>
      <c r="F564" s="53"/>
      <c r="G564" s="53"/>
      <c r="H564" s="53"/>
      <c r="I564" s="53"/>
      <c r="J564" s="53"/>
      <c r="K564" s="53"/>
      <c r="L564" s="53"/>
      <c r="M564" s="53"/>
      <c r="N564" s="53"/>
      <c r="O564" s="53"/>
      <c r="P564" s="53"/>
    </row>
    <row r="565" spans="1:16" ht="7.15" customHeight="1">
      <c r="A565" s="53"/>
      <c r="B565" s="53"/>
      <c r="C565" s="53"/>
      <c r="D565" s="53"/>
      <c r="E565" s="53"/>
      <c r="F565" s="53"/>
      <c r="G565" s="53"/>
      <c r="H565" s="53"/>
      <c r="I565" s="53"/>
      <c r="J565" s="53"/>
      <c r="K565" s="53"/>
      <c r="L565" s="53"/>
      <c r="M565" s="53"/>
      <c r="N565" s="53"/>
      <c r="O565" s="53"/>
      <c r="P565" s="53"/>
    </row>
    <row r="566" spans="1:16" ht="7.15" customHeight="1">
      <c r="A566" s="53"/>
      <c r="B566" s="53"/>
      <c r="C566" s="53"/>
      <c r="D566" s="53"/>
      <c r="E566" s="53"/>
      <c r="F566" s="53"/>
      <c r="G566" s="53"/>
      <c r="H566" s="53"/>
      <c r="I566" s="53"/>
      <c r="J566" s="53"/>
      <c r="K566" s="53"/>
      <c r="L566" s="53"/>
      <c r="M566" s="53"/>
      <c r="N566" s="53"/>
      <c r="O566" s="53"/>
      <c r="P566" s="53"/>
    </row>
    <row r="567" spans="1:16" ht="7.15" customHeight="1">
      <c r="A567" s="53"/>
      <c r="B567" s="53"/>
      <c r="C567" s="53"/>
      <c r="D567" s="53"/>
      <c r="E567" s="53"/>
      <c r="F567" s="53"/>
      <c r="G567" s="53"/>
      <c r="H567" s="53"/>
      <c r="I567" s="53"/>
      <c r="J567" s="53"/>
      <c r="K567" s="53"/>
      <c r="L567" s="53"/>
      <c r="M567" s="53"/>
      <c r="N567" s="53"/>
      <c r="O567" s="53"/>
      <c r="P567" s="53"/>
    </row>
    <row r="568" spans="1:16" ht="7.15" customHeight="1">
      <c r="A568" s="53"/>
      <c r="B568" s="53"/>
      <c r="C568" s="53"/>
      <c r="D568" s="53"/>
      <c r="E568" s="53"/>
      <c r="F568" s="53"/>
      <c r="G568" s="53"/>
      <c r="H568" s="53"/>
      <c r="I568" s="53"/>
      <c r="J568" s="53"/>
      <c r="K568" s="53"/>
      <c r="L568" s="53"/>
      <c r="M568" s="53"/>
      <c r="N568" s="53"/>
      <c r="O568" s="53"/>
      <c r="P568" s="53"/>
    </row>
    <row r="569" spans="1:16" ht="7.15" customHeight="1">
      <c r="A569" s="53"/>
      <c r="B569" s="53"/>
      <c r="C569" s="53"/>
      <c r="D569" s="53"/>
      <c r="E569" s="53"/>
      <c r="F569" s="53"/>
      <c r="G569" s="53"/>
      <c r="H569" s="53"/>
      <c r="I569" s="53"/>
      <c r="J569" s="53"/>
      <c r="K569" s="53"/>
      <c r="L569" s="53"/>
      <c r="M569" s="53"/>
      <c r="N569" s="53"/>
      <c r="O569" s="53"/>
      <c r="P569" s="53"/>
    </row>
    <row r="570" spans="1:16" ht="7.15" customHeight="1">
      <c r="A570" s="53"/>
      <c r="B570" s="53"/>
      <c r="C570" s="53"/>
      <c r="D570" s="53"/>
      <c r="E570" s="53"/>
      <c r="F570" s="53"/>
      <c r="G570" s="53"/>
      <c r="H570" s="53"/>
      <c r="I570" s="53"/>
      <c r="J570" s="53"/>
      <c r="K570" s="53"/>
      <c r="L570" s="53"/>
      <c r="M570" s="53"/>
      <c r="N570" s="53"/>
      <c r="O570" s="53"/>
      <c r="P570" s="53"/>
    </row>
    <row r="571" spans="1:16" ht="7.15" customHeight="1">
      <c r="A571" s="53"/>
      <c r="B571" s="53"/>
      <c r="C571" s="53"/>
      <c r="D571" s="53"/>
      <c r="E571" s="53"/>
      <c r="F571" s="53"/>
      <c r="G571" s="53"/>
      <c r="H571" s="53"/>
      <c r="I571" s="53"/>
      <c r="J571" s="53"/>
      <c r="K571" s="53"/>
      <c r="L571" s="53"/>
      <c r="M571" s="53"/>
      <c r="N571" s="53"/>
      <c r="O571" s="53"/>
      <c r="P571" s="53"/>
    </row>
    <row r="572" spans="1:16" ht="7.15" customHeight="1">
      <c r="A572" s="53"/>
      <c r="B572" s="53"/>
      <c r="C572" s="53"/>
      <c r="D572" s="53"/>
      <c r="E572" s="53"/>
      <c r="F572" s="53"/>
      <c r="G572" s="53"/>
      <c r="H572" s="53"/>
      <c r="I572" s="53"/>
      <c r="J572" s="53"/>
      <c r="K572" s="53"/>
      <c r="L572" s="53"/>
      <c r="M572" s="53"/>
      <c r="N572" s="53"/>
      <c r="O572" s="53"/>
      <c r="P572" s="53"/>
    </row>
    <row r="573" spans="1:16" ht="7.15" customHeight="1">
      <c r="A573" s="53"/>
      <c r="B573" s="53"/>
      <c r="C573" s="53"/>
      <c r="D573" s="53"/>
      <c r="E573" s="53"/>
      <c r="F573" s="53"/>
      <c r="G573" s="53"/>
      <c r="H573" s="53"/>
      <c r="I573" s="53"/>
      <c r="J573" s="53"/>
      <c r="K573" s="53"/>
      <c r="L573" s="53"/>
      <c r="M573" s="53"/>
      <c r="N573" s="53"/>
      <c r="O573" s="53"/>
      <c r="P573" s="53"/>
    </row>
    <row r="574" spans="1:16" ht="7.15" customHeight="1">
      <c r="A574" s="53"/>
      <c r="B574" s="53"/>
      <c r="C574" s="53"/>
      <c r="D574" s="53"/>
      <c r="E574" s="53"/>
      <c r="F574" s="53"/>
      <c r="G574" s="53"/>
      <c r="H574" s="53"/>
      <c r="I574" s="53"/>
      <c r="J574" s="53"/>
      <c r="K574" s="53"/>
      <c r="L574" s="53"/>
      <c r="M574" s="53"/>
      <c r="N574" s="53"/>
      <c r="O574" s="53"/>
      <c r="P574" s="53"/>
    </row>
    <row r="575" spans="1:16" ht="7.15" customHeight="1">
      <c r="A575" s="53"/>
      <c r="B575" s="53"/>
      <c r="C575" s="53"/>
      <c r="D575" s="53"/>
      <c r="E575" s="53"/>
      <c r="F575" s="53"/>
      <c r="G575" s="53"/>
      <c r="H575" s="53"/>
      <c r="I575" s="53"/>
      <c r="J575" s="53"/>
      <c r="K575" s="53"/>
      <c r="L575" s="53"/>
      <c r="M575" s="53"/>
      <c r="N575" s="53"/>
      <c r="O575" s="53"/>
      <c r="P575" s="53"/>
    </row>
    <row r="576" spans="1:16" ht="7.15" customHeight="1">
      <c r="A576" s="53"/>
      <c r="B576" s="53"/>
      <c r="C576" s="53"/>
      <c r="D576" s="53"/>
      <c r="E576" s="53"/>
      <c r="F576" s="53"/>
      <c r="G576" s="53"/>
      <c r="H576" s="53"/>
      <c r="I576" s="53"/>
      <c r="J576" s="53"/>
      <c r="K576" s="53"/>
      <c r="L576" s="53"/>
      <c r="M576" s="53"/>
      <c r="N576" s="53"/>
      <c r="O576" s="53"/>
      <c r="P576" s="53"/>
    </row>
    <row r="577" spans="1:16" ht="7.15" customHeight="1">
      <c r="A577" s="53"/>
      <c r="B577" s="53"/>
      <c r="C577" s="53"/>
      <c r="D577" s="53"/>
      <c r="E577" s="53"/>
      <c r="F577" s="53"/>
      <c r="G577" s="53"/>
      <c r="H577" s="53"/>
      <c r="I577" s="53"/>
      <c r="J577" s="53"/>
      <c r="K577" s="53"/>
      <c r="L577" s="53"/>
      <c r="M577" s="53"/>
      <c r="N577" s="53"/>
      <c r="O577" s="53"/>
      <c r="P577" s="53"/>
    </row>
    <row r="578" spans="1:16" ht="7.15" customHeight="1">
      <c r="A578" s="53"/>
      <c r="B578" s="53"/>
      <c r="C578" s="53"/>
      <c r="D578" s="53"/>
      <c r="E578" s="53"/>
      <c r="F578" s="53"/>
      <c r="G578" s="53"/>
      <c r="H578" s="53"/>
      <c r="I578" s="53"/>
      <c r="J578" s="53"/>
      <c r="K578" s="53"/>
      <c r="L578" s="53"/>
      <c r="M578" s="53"/>
      <c r="N578" s="53"/>
      <c r="O578" s="53"/>
      <c r="P578" s="53"/>
    </row>
    <row r="579" spans="1:16" ht="7.15" customHeight="1">
      <c r="A579" s="53"/>
      <c r="B579" s="53"/>
      <c r="C579" s="53"/>
      <c r="D579" s="53"/>
      <c r="E579" s="53"/>
      <c r="F579" s="53"/>
      <c r="G579" s="53"/>
      <c r="H579" s="53"/>
      <c r="I579" s="53"/>
      <c r="J579" s="53"/>
      <c r="K579" s="53"/>
      <c r="L579" s="53"/>
      <c r="M579" s="53"/>
      <c r="N579" s="53"/>
      <c r="O579" s="53"/>
      <c r="P579" s="53"/>
    </row>
    <row r="580" spans="1:16" ht="7.15" customHeight="1">
      <c r="A580" s="53"/>
      <c r="B580" s="53"/>
      <c r="C580" s="53"/>
      <c r="D580" s="53"/>
      <c r="E580" s="53"/>
      <c r="F580" s="53"/>
      <c r="G580" s="53"/>
      <c r="H580" s="53"/>
      <c r="I580" s="53"/>
      <c r="J580" s="53"/>
      <c r="K580" s="53"/>
      <c r="L580" s="53"/>
      <c r="M580" s="53"/>
      <c r="N580" s="53"/>
      <c r="O580" s="53"/>
      <c r="P580" s="53"/>
    </row>
    <row r="581" spans="1:16" ht="7.15" customHeight="1">
      <c r="A581" s="53"/>
      <c r="B581" s="53"/>
      <c r="C581" s="53"/>
      <c r="D581" s="53"/>
      <c r="E581" s="53"/>
      <c r="F581" s="53"/>
      <c r="G581" s="53"/>
      <c r="H581" s="53"/>
      <c r="I581" s="53"/>
      <c r="J581" s="53"/>
      <c r="K581" s="53"/>
      <c r="L581" s="53"/>
      <c r="M581" s="53"/>
      <c r="N581" s="53"/>
      <c r="O581" s="53"/>
      <c r="P581" s="53"/>
    </row>
    <row r="582" spans="1:16" ht="7.15" customHeight="1">
      <c r="A582" s="53"/>
      <c r="B582" s="53"/>
      <c r="C582" s="53"/>
      <c r="D582" s="53"/>
      <c r="E582" s="53"/>
      <c r="F582" s="53"/>
      <c r="G582" s="53"/>
      <c r="H582" s="53"/>
      <c r="I582" s="53"/>
      <c r="J582" s="53"/>
      <c r="K582" s="53"/>
      <c r="L582" s="53"/>
      <c r="M582" s="53"/>
      <c r="N582" s="53"/>
      <c r="O582" s="53"/>
      <c r="P582" s="53"/>
    </row>
    <row r="583" spans="1:16" ht="7.15" customHeight="1">
      <c r="A583" s="53"/>
      <c r="B583" s="53"/>
      <c r="C583" s="53"/>
      <c r="D583" s="53"/>
      <c r="E583" s="53"/>
      <c r="F583" s="53"/>
      <c r="G583" s="53"/>
      <c r="H583" s="53"/>
      <c r="I583" s="53"/>
      <c r="J583" s="53"/>
      <c r="K583" s="53"/>
      <c r="L583" s="53"/>
      <c r="M583" s="53"/>
      <c r="N583" s="53"/>
      <c r="O583" s="53"/>
      <c r="P583" s="53"/>
    </row>
    <row r="584" spans="1:16" ht="7.15" customHeight="1">
      <c r="A584" s="53"/>
      <c r="B584" s="53"/>
      <c r="C584" s="53"/>
      <c r="D584" s="53"/>
      <c r="E584" s="53"/>
      <c r="F584" s="53"/>
      <c r="G584" s="53"/>
      <c r="H584" s="53"/>
      <c r="I584" s="53"/>
      <c r="J584" s="53"/>
      <c r="K584" s="53"/>
      <c r="L584" s="53"/>
      <c r="M584" s="53"/>
      <c r="N584" s="53"/>
      <c r="O584" s="53"/>
      <c r="P584" s="53"/>
    </row>
    <row r="585" spans="1:16" ht="7.15" customHeight="1">
      <c r="A585" s="53"/>
      <c r="B585" s="53"/>
      <c r="C585" s="53"/>
      <c r="D585" s="53"/>
      <c r="E585" s="53"/>
      <c r="F585" s="53"/>
      <c r="G585" s="53"/>
      <c r="H585" s="53"/>
      <c r="I585" s="53"/>
      <c r="J585" s="53"/>
      <c r="K585" s="53"/>
      <c r="L585" s="53"/>
      <c r="M585" s="53"/>
      <c r="N585" s="53"/>
      <c r="O585" s="53"/>
      <c r="P585" s="53"/>
    </row>
    <row r="586" spans="1:16" ht="7.15" customHeight="1">
      <c r="A586" s="53"/>
      <c r="B586" s="53"/>
      <c r="C586" s="53"/>
      <c r="D586" s="53"/>
      <c r="E586" s="53"/>
      <c r="F586" s="53"/>
      <c r="G586" s="53"/>
      <c r="H586" s="53"/>
      <c r="I586" s="53"/>
      <c r="J586" s="53"/>
      <c r="K586" s="53"/>
      <c r="L586" s="53"/>
      <c r="M586" s="53"/>
      <c r="N586" s="53"/>
      <c r="O586" s="53"/>
      <c r="P586" s="53"/>
    </row>
    <row r="587" spans="1:16" ht="7.15" customHeight="1">
      <c r="A587" s="53"/>
      <c r="B587" s="53"/>
      <c r="C587" s="53"/>
      <c r="D587" s="53"/>
      <c r="E587" s="53"/>
      <c r="F587" s="53"/>
      <c r="G587" s="53"/>
      <c r="H587" s="53"/>
      <c r="I587" s="53"/>
      <c r="J587" s="53"/>
      <c r="K587" s="53"/>
      <c r="L587" s="53"/>
      <c r="M587" s="53"/>
      <c r="N587" s="53"/>
      <c r="O587" s="53"/>
      <c r="P587" s="53"/>
    </row>
    <row r="588" spans="1:16" ht="7.15" customHeight="1">
      <c r="A588" s="53"/>
      <c r="B588" s="53"/>
      <c r="C588" s="53"/>
      <c r="D588" s="53"/>
      <c r="E588" s="53"/>
      <c r="F588" s="53"/>
      <c r="G588" s="53"/>
      <c r="H588" s="53"/>
      <c r="I588" s="53"/>
      <c r="J588" s="53"/>
      <c r="K588" s="53"/>
      <c r="L588" s="53"/>
      <c r="M588" s="53"/>
      <c r="N588" s="53"/>
      <c r="O588" s="53"/>
      <c r="P588" s="53"/>
    </row>
    <row r="589" spans="1:16" ht="7.15" customHeight="1">
      <c r="A589" s="53"/>
      <c r="B589" s="53"/>
      <c r="C589" s="53"/>
      <c r="D589" s="53"/>
      <c r="E589" s="53"/>
      <c r="F589" s="53"/>
      <c r="G589" s="53"/>
      <c r="H589" s="53"/>
      <c r="I589" s="53"/>
      <c r="J589" s="53"/>
      <c r="K589" s="53"/>
      <c r="L589" s="53"/>
      <c r="M589" s="53"/>
      <c r="N589" s="53"/>
      <c r="O589" s="53"/>
      <c r="P589" s="53"/>
    </row>
    <row r="590" spans="1:16" ht="7.15" customHeight="1">
      <c r="A590" s="53"/>
      <c r="B590" s="53"/>
      <c r="C590" s="53"/>
      <c r="D590" s="53"/>
      <c r="E590" s="53"/>
      <c r="F590" s="53"/>
      <c r="G590" s="53"/>
      <c r="H590" s="53"/>
      <c r="I590" s="53"/>
      <c r="J590" s="53"/>
      <c r="K590" s="53"/>
      <c r="L590" s="53"/>
      <c r="M590" s="53"/>
      <c r="N590" s="53"/>
      <c r="O590" s="53"/>
      <c r="P590" s="53"/>
    </row>
    <row r="591" spans="1:16" ht="7.15" customHeight="1">
      <c r="A591" s="53"/>
      <c r="B591" s="53"/>
      <c r="C591" s="53"/>
      <c r="D591" s="53"/>
      <c r="E591" s="53"/>
      <c r="F591" s="53"/>
      <c r="G591" s="53"/>
      <c r="H591" s="53"/>
      <c r="I591" s="53"/>
      <c r="J591" s="53"/>
      <c r="K591" s="53"/>
      <c r="L591" s="53"/>
      <c r="M591" s="53"/>
      <c r="N591" s="53"/>
      <c r="O591" s="53"/>
      <c r="P591" s="53"/>
    </row>
    <row r="592" spans="1:16" ht="7.15" customHeight="1">
      <c r="A592" s="53"/>
      <c r="B592" s="53"/>
      <c r="C592" s="53"/>
      <c r="D592" s="53"/>
      <c r="E592" s="53"/>
      <c r="F592" s="53"/>
      <c r="G592" s="53"/>
      <c r="H592" s="53"/>
      <c r="I592" s="53"/>
      <c r="J592" s="53"/>
      <c r="K592" s="53"/>
      <c r="L592" s="53"/>
      <c r="M592" s="53"/>
      <c r="N592" s="53"/>
      <c r="O592" s="53"/>
      <c r="P592" s="53"/>
    </row>
    <row r="593" spans="1:16" ht="7.15" customHeight="1">
      <c r="A593" s="53"/>
      <c r="B593" s="53"/>
      <c r="C593" s="53"/>
      <c r="D593" s="53"/>
      <c r="E593" s="53"/>
      <c r="F593" s="53"/>
      <c r="G593" s="53"/>
      <c r="H593" s="53"/>
      <c r="I593" s="53"/>
      <c r="J593" s="53"/>
      <c r="K593" s="53"/>
      <c r="L593" s="53"/>
      <c r="M593" s="53"/>
      <c r="N593" s="53"/>
      <c r="O593" s="53"/>
      <c r="P593" s="53"/>
    </row>
    <row r="594" spans="1:16" ht="7.15" customHeight="1">
      <c r="A594" s="53"/>
      <c r="B594" s="53"/>
      <c r="C594" s="53"/>
      <c r="D594" s="53"/>
      <c r="E594" s="53"/>
      <c r="F594" s="53"/>
      <c r="G594" s="53"/>
      <c r="H594" s="53"/>
      <c r="I594" s="53"/>
      <c r="J594" s="53"/>
      <c r="K594" s="53"/>
      <c r="L594" s="53"/>
      <c r="M594" s="53"/>
      <c r="N594" s="53"/>
      <c r="O594" s="53"/>
      <c r="P594" s="53"/>
    </row>
    <row r="595" spans="1:16" ht="7.15" customHeight="1">
      <c r="A595" s="53"/>
      <c r="B595" s="53"/>
      <c r="C595" s="53"/>
      <c r="D595" s="53"/>
      <c r="E595" s="53"/>
      <c r="F595" s="53"/>
      <c r="G595" s="53"/>
      <c r="H595" s="53"/>
      <c r="I595" s="53"/>
      <c r="J595" s="53"/>
      <c r="K595" s="53"/>
      <c r="L595" s="53"/>
      <c r="M595" s="53"/>
      <c r="N595" s="53"/>
      <c r="O595" s="53"/>
      <c r="P595" s="53"/>
    </row>
    <row r="596" spans="1:16" ht="7.15" customHeight="1">
      <c r="A596" s="53"/>
      <c r="B596" s="53"/>
      <c r="C596" s="53"/>
      <c r="D596" s="53"/>
      <c r="E596" s="53"/>
      <c r="F596" s="53"/>
      <c r="G596" s="53"/>
      <c r="H596" s="53"/>
      <c r="I596" s="53"/>
      <c r="J596" s="53"/>
      <c r="K596" s="53"/>
      <c r="L596" s="53"/>
      <c r="M596" s="53"/>
      <c r="N596" s="53"/>
      <c r="O596" s="53"/>
      <c r="P596" s="53"/>
    </row>
    <row r="597" spans="1:16" ht="7.15" customHeight="1">
      <c r="A597" s="53"/>
      <c r="B597" s="53"/>
      <c r="C597" s="53"/>
      <c r="D597" s="53"/>
      <c r="E597" s="53"/>
      <c r="F597" s="53"/>
      <c r="G597" s="53"/>
      <c r="H597" s="53"/>
      <c r="I597" s="53"/>
      <c r="J597" s="53"/>
      <c r="K597" s="53"/>
      <c r="L597" s="53"/>
      <c r="M597" s="53"/>
      <c r="N597" s="53"/>
      <c r="O597" s="53"/>
      <c r="P597" s="53"/>
    </row>
    <row r="598" spans="1:16" ht="7.15" customHeight="1">
      <c r="A598" s="53"/>
      <c r="B598" s="53"/>
      <c r="C598" s="53"/>
      <c r="D598" s="53"/>
      <c r="E598" s="53"/>
      <c r="F598" s="53"/>
      <c r="G598" s="53"/>
      <c r="H598" s="53"/>
      <c r="I598" s="53"/>
      <c r="J598" s="53"/>
      <c r="K598" s="53"/>
      <c r="L598" s="53"/>
      <c r="M598" s="53"/>
      <c r="N598" s="53"/>
      <c r="O598" s="53"/>
      <c r="P598" s="53"/>
    </row>
    <row r="599" spans="1:16" ht="7.15" customHeight="1">
      <c r="A599" s="53"/>
      <c r="B599" s="53"/>
      <c r="C599" s="53"/>
      <c r="D599" s="53"/>
      <c r="E599" s="53"/>
      <c r="F599" s="53"/>
      <c r="G599" s="53"/>
      <c r="H599" s="53"/>
      <c r="I599" s="53"/>
      <c r="J599" s="53"/>
      <c r="K599" s="53"/>
      <c r="L599" s="53"/>
      <c r="M599" s="53"/>
      <c r="N599" s="53"/>
      <c r="O599" s="53"/>
      <c r="P599" s="53"/>
    </row>
    <row r="600" spans="1:16" ht="7.15" customHeight="1">
      <c r="A600" s="53"/>
      <c r="B600" s="53"/>
      <c r="C600" s="53"/>
      <c r="D600" s="53"/>
      <c r="E600" s="53"/>
      <c r="F600" s="53"/>
      <c r="G600" s="53"/>
      <c r="H600" s="53"/>
      <c r="I600" s="53"/>
      <c r="J600" s="53"/>
      <c r="K600" s="53"/>
      <c r="L600" s="53"/>
      <c r="M600" s="53"/>
      <c r="N600" s="53"/>
      <c r="O600" s="53"/>
      <c r="P600" s="53"/>
    </row>
    <row r="601" spans="1:16" ht="7.15" customHeight="1">
      <c r="A601" s="53"/>
      <c r="B601" s="53"/>
      <c r="C601" s="53"/>
      <c r="D601" s="53"/>
      <c r="E601" s="53"/>
      <c r="F601" s="53"/>
      <c r="G601" s="53"/>
      <c r="H601" s="53"/>
      <c r="I601" s="53"/>
      <c r="J601" s="53"/>
      <c r="K601" s="53"/>
      <c r="L601" s="53"/>
      <c r="M601" s="53"/>
      <c r="N601" s="53"/>
      <c r="O601" s="53"/>
      <c r="P601" s="53"/>
    </row>
    <row r="602" spans="1:16" ht="7.15" customHeight="1">
      <c r="A602" s="53"/>
      <c r="B602" s="53"/>
      <c r="C602" s="53"/>
      <c r="D602" s="53"/>
      <c r="E602" s="53"/>
      <c r="F602" s="53"/>
      <c r="G602" s="53"/>
      <c r="H602" s="53"/>
      <c r="I602" s="53"/>
      <c r="J602" s="53"/>
      <c r="K602" s="53"/>
      <c r="L602" s="53"/>
      <c r="M602" s="53"/>
      <c r="N602" s="53"/>
      <c r="O602" s="53"/>
      <c r="P602" s="53"/>
    </row>
    <row r="603" spans="1:16" ht="7.15" customHeight="1">
      <c r="A603" s="53"/>
      <c r="B603" s="53"/>
      <c r="C603" s="53"/>
      <c r="D603" s="53"/>
      <c r="E603" s="53"/>
      <c r="F603" s="53"/>
      <c r="G603" s="53"/>
      <c r="H603" s="53"/>
      <c r="I603" s="53"/>
      <c r="J603" s="53"/>
      <c r="K603" s="53"/>
      <c r="L603" s="53"/>
      <c r="M603" s="53"/>
      <c r="N603" s="53"/>
      <c r="O603" s="53"/>
      <c r="P603" s="53"/>
    </row>
    <row r="604" spans="1:16" ht="7.15" customHeight="1">
      <c r="A604" s="53"/>
      <c r="B604" s="53"/>
      <c r="C604" s="53"/>
      <c r="D604" s="53"/>
      <c r="E604" s="53"/>
      <c r="F604" s="53"/>
      <c r="G604" s="53"/>
      <c r="H604" s="53"/>
      <c r="I604" s="53"/>
      <c r="J604" s="53"/>
      <c r="K604" s="53"/>
      <c r="L604" s="53"/>
      <c r="M604" s="53"/>
      <c r="N604" s="53"/>
      <c r="O604" s="53"/>
      <c r="P604" s="53"/>
    </row>
    <row r="605" spans="1:16" ht="7.15" customHeight="1">
      <c r="A605" s="53"/>
      <c r="B605" s="53"/>
      <c r="C605" s="53"/>
      <c r="D605" s="53"/>
      <c r="E605" s="53"/>
      <c r="F605" s="53"/>
      <c r="G605" s="53"/>
      <c r="H605" s="53"/>
      <c r="I605" s="53"/>
      <c r="J605" s="53"/>
      <c r="K605" s="53"/>
      <c r="L605" s="53"/>
      <c r="M605" s="53"/>
      <c r="N605" s="53"/>
      <c r="O605" s="53"/>
      <c r="P605" s="53"/>
    </row>
    <row r="606" spans="1:16" ht="7.15" customHeight="1">
      <c r="A606" s="53"/>
      <c r="B606" s="53"/>
      <c r="C606" s="53"/>
      <c r="D606" s="53"/>
      <c r="E606" s="53"/>
      <c r="F606" s="53"/>
      <c r="G606" s="53"/>
      <c r="H606" s="53"/>
      <c r="I606" s="53"/>
      <c r="J606" s="53"/>
      <c r="K606" s="53"/>
      <c r="L606" s="53"/>
      <c r="M606" s="53"/>
      <c r="N606" s="53"/>
      <c r="O606" s="53"/>
      <c r="P606" s="53"/>
    </row>
    <row r="607" spans="1:16" ht="7.15" customHeight="1">
      <c r="A607" s="53"/>
      <c r="B607" s="53"/>
      <c r="C607" s="53"/>
      <c r="D607" s="53"/>
      <c r="E607" s="53"/>
      <c r="F607" s="53"/>
      <c r="G607" s="53"/>
      <c r="H607" s="53"/>
      <c r="I607" s="53"/>
      <c r="J607" s="53"/>
      <c r="K607" s="53"/>
      <c r="L607" s="53"/>
      <c r="M607" s="53"/>
      <c r="N607" s="53"/>
      <c r="O607" s="53"/>
      <c r="P607" s="53"/>
    </row>
    <row r="608" spans="1:16" ht="7.15" customHeight="1">
      <c r="A608" s="53"/>
      <c r="B608" s="53"/>
      <c r="C608" s="53"/>
      <c r="D608" s="53"/>
      <c r="E608" s="53"/>
      <c r="F608" s="53"/>
      <c r="G608" s="53"/>
      <c r="H608" s="53"/>
      <c r="I608" s="53"/>
      <c r="J608" s="53"/>
      <c r="K608" s="53"/>
      <c r="L608" s="53"/>
      <c r="M608" s="53"/>
      <c r="N608" s="53"/>
      <c r="O608" s="53"/>
      <c r="P608" s="53"/>
    </row>
    <row r="609" spans="1:16" ht="7.15" customHeight="1">
      <c r="A609" s="53"/>
      <c r="B609" s="53"/>
      <c r="C609" s="53"/>
      <c r="D609" s="53"/>
      <c r="E609" s="53"/>
      <c r="F609" s="53"/>
      <c r="G609" s="53"/>
      <c r="H609" s="53"/>
      <c r="I609" s="53"/>
      <c r="J609" s="53"/>
      <c r="K609" s="53"/>
      <c r="L609" s="53"/>
      <c r="M609" s="53"/>
      <c r="N609" s="53"/>
      <c r="O609" s="53"/>
      <c r="P609" s="53"/>
    </row>
    <row r="610" spans="1:16" ht="7.15" customHeight="1">
      <c r="A610" s="53"/>
      <c r="B610" s="53"/>
      <c r="C610" s="53"/>
      <c r="D610" s="53"/>
      <c r="E610" s="53"/>
      <c r="F610" s="53"/>
      <c r="G610" s="53"/>
      <c r="H610" s="53"/>
      <c r="I610" s="53"/>
      <c r="J610" s="53"/>
      <c r="K610" s="53"/>
      <c r="L610" s="53"/>
      <c r="M610" s="53"/>
      <c r="N610" s="53"/>
      <c r="O610" s="53"/>
      <c r="P610" s="53"/>
    </row>
    <row r="611" spans="1:16" ht="7.15" customHeight="1">
      <c r="A611" s="53"/>
      <c r="B611" s="53"/>
      <c r="C611" s="53"/>
      <c r="D611" s="53"/>
      <c r="E611" s="53"/>
      <c r="F611" s="53"/>
      <c r="G611" s="53"/>
      <c r="H611" s="53"/>
      <c r="I611" s="53"/>
      <c r="J611" s="53"/>
      <c r="K611" s="53"/>
      <c r="L611" s="53"/>
      <c r="M611" s="53"/>
      <c r="N611" s="53"/>
      <c r="O611" s="53"/>
      <c r="P611" s="53"/>
    </row>
    <row r="612" spans="1:16" ht="7.15" customHeight="1">
      <c r="A612" s="53"/>
      <c r="B612" s="53"/>
      <c r="C612" s="53"/>
      <c r="D612" s="53"/>
      <c r="E612" s="53"/>
      <c r="F612" s="53"/>
      <c r="G612" s="53"/>
      <c r="H612" s="53"/>
      <c r="I612" s="53"/>
      <c r="J612" s="53"/>
      <c r="K612" s="53"/>
      <c r="L612" s="53"/>
      <c r="M612" s="53"/>
      <c r="N612" s="53"/>
      <c r="O612" s="53"/>
      <c r="P612" s="53"/>
    </row>
    <row r="613" spans="1:16" ht="7.15" customHeight="1">
      <c r="A613" s="53"/>
      <c r="B613" s="53"/>
      <c r="C613" s="53"/>
      <c r="D613" s="53"/>
      <c r="E613" s="53"/>
      <c r="F613" s="53"/>
      <c r="G613" s="53"/>
      <c r="H613" s="53"/>
      <c r="I613" s="53"/>
      <c r="J613" s="53"/>
      <c r="K613" s="53"/>
      <c r="L613" s="53"/>
      <c r="M613" s="53"/>
      <c r="N613" s="53"/>
      <c r="O613" s="53"/>
      <c r="P613" s="53"/>
    </row>
    <row r="614" spans="1:16" ht="7.15" customHeight="1">
      <c r="A614" s="53"/>
      <c r="B614" s="53"/>
      <c r="C614" s="53"/>
      <c r="D614" s="53"/>
      <c r="E614" s="53"/>
      <c r="F614" s="53"/>
      <c r="G614" s="53"/>
      <c r="H614" s="53"/>
      <c r="I614" s="53"/>
      <c r="J614" s="53"/>
      <c r="K614" s="53"/>
      <c r="L614" s="53"/>
      <c r="M614" s="53"/>
      <c r="N614" s="53"/>
      <c r="O614" s="53"/>
      <c r="P614" s="53"/>
    </row>
    <row r="615" spans="1:16" ht="7.15" customHeight="1">
      <c r="A615" s="53"/>
      <c r="B615" s="53"/>
      <c r="C615" s="53"/>
      <c r="D615" s="53"/>
      <c r="E615" s="53"/>
      <c r="F615" s="53"/>
      <c r="G615" s="53"/>
      <c r="H615" s="53"/>
      <c r="I615" s="53"/>
      <c r="J615" s="53"/>
      <c r="K615" s="53"/>
      <c r="L615" s="53"/>
      <c r="M615" s="53"/>
      <c r="N615" s="53"/>
      <c r="O615" s="53"/>
      <c r="P615" s="53"/>
    </row>
    <row r="616" spans="1:16" ht="7.15" customHeight="1">
      <c r="A616" s="53"/>
      <c r="B616" s="53"/>
      <c r="C616" s="53"/>
      <c r="D616" s="53"/>
      <c r="E616" s="53"/>
      <c r="F616" s="53"/>
      <c r="G616" s="53"/>
      <c r="H616" s="53"/>
      <c r="I616" s="53"/>
      <c r="J616" s="53"/>
      <c r="K616" s="53"/>
      <c r="L616" s="53"/>
      <c r="M616" s="53"/>
      <c r="N616" s="53"/>
      <c r="O616" s="53"/>
      <c r="P616" s="53"/>
    </row>
    <row r="617" spans="1:16" ht="7.15" customHeight="1">
      <c r="A617" s="53"/>
      <c r="B617" s="53"/>
      <c r="C617" s="53"/>
      <c r="D617" s="53"/>
      <c r="E617" s="53"/>
      <c r="F617" s="53"/>
      <c r="G617" s="53"/>
      <c r="H617" s="53"/>
      <c r="I617" s="53"/>
      <c r="J617" s="53"/>
      <c r="K617" s="53"/>
      <c r="L617" s="53"/>
      <c r="M617" s="53"/>
      <c r="N617" s="53"/>
      <c r="O617" s="53"/>
      <c r="P617" s="53"/>
    </row>
    <row r="618" spans="1:16" ht="7.15" customHeight="1">
      <c r="A618" s="53"/>
      <c r="B618" s="53"/>
      <c r="C618" s="53"/>
      <c r="D618" s="53"/>
      <c r="E618" s="53"/>
      <c r="F618" s="53"/>
      <c r="G618" s="53"/>
      <c r="H618" s="53"/>
      <c r="I618" s="53"/>
      <c r="J618" s="53"/>
      <c r="K618" s="53"/>
      <c r="L618" s="53"/>
      <c r="M618" s="53"/>
      <c r="N618" s="53"/>
      <c r="O618" s="53"/>
      <c r="P618" s="53"/>
    </row>
    <row r="619" spans="1:16" ht="7.15" customHeight="1">
      <c r="A619" s="53"/>
      <c r="B619" s="53"/>
      <c r="C619" s="53"/>
      <c r="D619" s="53"/>
      <c r="E619" s="53"/>
      <c r="F619" s="53"/>
      <c r="G619" s="53"/>
      <c r="H619" s="53"/>
      <c r="I619" s="53"/>
      <c r="J619" s="53"/>
      <c r="K619" s="53"/>
      <c r="L619" s="53"/>
      <c r="M619" s="53"/>
      <c r="N619" s="53"/>
      <c r="O619" s="53"/>
      <c r="P619" s="53"/>
    </row>
    <row r="620" spans="1:16" ht="7.15" customHeight="1">
      <c r="A620" s="53"/>
      <c r="B620" s="53"/>
      <c r="C620" s="53"/>
      <c r="D620" s="53"/>
      <c r="E620" s="53"/>
      <c r="F620" s="53"/>
      <c r="G620" s="53"/>
      <c r="H620" s="53"/>
      <c r="I620" s="53"/>
      <c r="J620" s="53"/>
      <c r="K620" s="53"/>
      <c r="L620" s="53"/>
      <c r="M620" s="53"/>
      <c r="N620" s="53"/>
      <c r="O620" s="53"/>
      <c r="P620" s="53"/>
    </row>
    <row r="621" spans="1:16" ht="7.15" customHeight="1">
      <c r="A621" s="53"/>
      <c r="B621" s="53"/>
      <c r="C621" s="53"/>
      <c r="D621" s="53"/>
      <c r="E621" s="53"/>
      <c r="F621" s="53"/>
      <c r="G621" s="53"/>
      <c r="H621" s="53"/>
      <c r="I621" s="53"/>
      <c r="J621" s="53"/>
      <c r="K621" s="53"/>
      <c r="L621" s="53"/>
      <c r="M621" s="53"/>
      <c r="N621" s="53"/>
      <c r="O621" s="53"/>
      <c r="P621" s="53"/>
    </row>
    <row r="622" spans="1:16" ht="7.15" customHeight="1">
      <c r="A622" s="53"/>
      <c r="B622" s="53"/>
      <c r="C622" s="53"/>
      <c r="D622" s="53"/>
      <c r="E622" s="53"/>
      <c r="F622" s="53"/>
      <c r="G622" s="53"/>
      <c r="H622" s="53"/>
      <c r="I622" s="53"/>
      <c r="J622" s="53"/>
      <c r="K622" s="53"/>
      <c r="L622" s="53"/>
      <c r="M622" s="53"/>
      <c r="N622" s="53"/>
      <c r="O622" s="53"/>
      <c r="P622" s="53"/>
    </row>
    <row r="623" spans="1:16" ht="7.15" customHeight="1">
      <c r="A623" s="53"/>
      <c r="B623" s="53"/>
      <c r="C623" s="53"/>
      <c r="D623" s="53"/>
      <c r="E623" s="53"/>
      <c r="F623" s="53"/>
      <c r="G623" s="53"/>
      <c r="H623" s="53"/>
      <c r="I623" s="53"/>
      <c r="J623" s="53"/>
      <c r="K623" s="53"/>
      <c r="L623" s="53"/>
      <c r="M623" s="53"/>
      <c r="N623" s="53"/>
      <c r="O623" s="53"/>
      <c r="P623" s="53"/>
    </row>
    <row r="624" spans="1:16" ht="7.15" customHeight="1">
      <c r="A624" s="53"/>
      <c r="B624" s="53"/>
      <c r="C624" s="53"/>
      <c r="D624" s="53"/>
      <c r="E624" s="53"/>
      <c r="F624" s="53"/>
      <c r="G624" s="53"/>
      <c r="H624" s="53"/>
      <c r="I624" s="53"/>
      <c r="J624" s="53"/>
      <c r="K624" s="53"/>
      <c r="L624" s="53"/>
      <c r="M624" s="53"/>
      <c r="N624" s="53"/>
      <c r="O624" s="53"/>
      <c r="P624" s="53"/>
    </row>
    <row r="625" spans="1:16" ht="7.15" customHeight="1">
      <c r="A625" s="53"/>
      <c r="B625" s="53"/>
      <c r="C625" s="53"/>
      <c r="D625" s="53"/>
      <c r="E625" s="53"/>
      <c r="F625" s="53"/>
      <c r="G625" s="53"/>
      <c r="H625" s="53"/>
      <c r="I625" s="53"/>
      <c r="J625" s="53"/>
      <c r="K625" s="53"/>
      <c r="L625" s="53"/>
      <c r="M625" s="53"/>
      <c r="N625" s="53"/>
      <c r="O625" s="53"/>
      <c r="P625" s="53"/>
    </row>
    <row r="626" spans="1:16" ht="7.15" customHeight="1">
      <c r="A626" s="53"/>
      <c r="B626" s="53"/>
      <c r="C626" s="53"/>
      <c r="D626" s="53"/>
      <c r="E626" s="53"/>
      <c r="F626" s="53"/>
      <c r="G626" s="53"/>
      <c r="H626" s="53"/>
      <c r="I626" s="53"/>
      <c r="J626" s="53"/>
      <c r="K626" s="53"/>
      <c r="L626" s="53"/>
      <c r="M626" s="53"/>
      <c r="N626" s="53"/>
      <c r="O626" s="53"/>
      <c r="P626" s="53"/>
    </row>
    <row r="627" spans="1:16" ht="7.15" customHeight="1">
      <c r="A627" s="53"/>
      <c r="B627" s="53"/>
      <c r="C627" s="53"/>
      <c r="D627" s="53"/>
      <c r="E627" s="53"/>
      <c r="F627" s="53"/>
      <c r="G627" s="53"/>
      <c r="H627" s="53"/>
      <c r="I627" s="53"/>
      <c r="J627" s="53"/>
      <c r="K627" s="53"/>
      <c r="L627" s="53"/>
      <c r="M627" s="53"/>
      <c r="N627" s="53"/>
      <c r="O627" s="53"/>
      <c r="P627" s="53"/>
    </row>
    <row r="628" spans="1:16" ht="7.15" customHeight="1">
      <c r="A628" s="53"/>
      <c r="B628" s="53"/>
      <c r="C628" s="53"/>
      <c r="D628" s="53"/>
      <c r="E628" s="53"/>
      <c r="F628" s="53"/>
      <c r="G628" s="53"/>
      <c r="H628" s="53"/>
      <c r="I628" s="53"/>
      <c r="J628" s="53"/>
      <c r="K628" s="53"/>
      <c r="L628" s="53"/>
      <c r="M628" s="53"/>
      <c r="N628" s="53"/>
      <c r="O628" s="53"/>
      <c r="P628" s="53"/>
    </row>
    <row r="629" spans="1:16" ht="7.15" customHeight="1">
      <c r="A629" s="53"/>
      <c r="B629" s="53"/>
      <c r="C629" s="53"/>
      <c r="D629" s="53"/>
      <c r="E629" s="53"/>
      <c r="F629" s="53"/>
      <c r="G629" s="53"/>
      <c r="H629" s="53"/>
      <c r="I629" s="53"/>
      <c r="J629" s="53"/>
      <c r="K629" s="53"/>
      <c r="L629" s="53"/>
      <c r="M629" s="53"/>
      <c r="N629" s="53"/>
      <c r="O629" s="53"/>
      <c r="P629" s="53"/>
    </row>
    <row r="630" spans="1:16" ht="7.15" customHeight="1">
      <c r="A630" s="53"/>
      <c r="B630" s="53"/>
      <c r="C630" s="53"/>
      <c r="D630" s="53"/>
      <c r="E630" s="53"/>
      <c r="F630" s="53"/>
      <c r="G630" s="53"/>
      <c r="H630" s="53"/>
      <c r="I630" s="53"/>
      <c r="J630" s="53"/>
      <c r="K630" s="53"/>
      <c r="L630" s="53"/>
      <c r="M630" s="53"/>
      <c r="N630" s="53"/>
      <c r="O630" s="53"/>
      <c r="P630" s="53"/>
    </row>
    <row r="631" spans="1:16" ht="7.15" customHeight="1">
      <c r="A631" s="53"/>
      <c r="B631" s="53"/>
      <c r="C631" s="53"/>
      <c r="D631" s="53"/>
      <c r="E631" s="53"/>
      <c r="F631" s="53"/>
      <c r="G631" s="53"/>
      <c r="H631" s="53"/>
      <c r="I631" s="53"/>
      <c r="J631" s="53"/>
      <c r="K631" s="53"/>
      <c r="L631" s="53"/>
      <c r="M631" s="53"/>
      <c r="N631" s="53"/>
      <c r="O631" s="53"/>
      <c r="P631" s="53"/>
    </row>
    <row r="632" spans="1:16" ht="7.15" customHeight="1">
      <c r="A632" s="53"/>
      <c r="B632" s="53"/>
      <c r="C632" s="53"/>
      <c r="D632" s="53"/>
      <c r="E632" s="53"/>
      <c r="F632" s="53"/>
      <c r="G632" s="53"/>
      <c r="H632" s="53"/>
      <c r="I632" s="53"/>
      <c r="J632" s="53"/>
      <c r="K632" s="53"/>
      <c r="L632" s="53"/>
      <c r="M632" s="53"/>
      <c r="N632" s="53"/>
      <c r="O632" s="53"/>
      <c r="P632" s="53"/>
    </row>
    <row r="633" spans="1:16" ht="7.15" customHeight="1">
      <c r="A633" s="53"/>
      <c r="B633" s="53"/>
      <c r="C633" s="53"/>
      <c r="D633" s="53"/>
      <c r="E633" s="53"/>
      <c r="F633" s="53"/>
      <c r="G633" s="53"/>
      <c r="H633" s="53"/>
      <c r="I633" s="53"/>
      <c r="J633" s="53"/>
      <c r="K633" s="53"/>
      <c r="L633" s="53"/>
      <c r="M633" s="53"/>
      <c r="N633" s="53"/>
      <c r="O633" s="53"/>
      <c r="P633" s="53"/>
    </row>
    <row r="634" spans="1:16" ht="7.15" customHeight="1">
      <c r="A634" s="53"/>
      <c r="B634" s="53"/>
      <c r="C634" s="53"/>
      <c r="D634" s="53"/>
      <c r="E634" s="53"/>
      <c r="F634" s="53"/>
      <c r="G634" s="53"/>
      <c r="H634" s="53"/>
      <c r="I634" s="53"/>
      <c r="J634" s="53"/>
      <c r="K634" s="53"/>
      <c r="L634" s="53"/>
      <c r="M634" s="53"/>
      <c r="N634" s="53"/>
      <c r="O634" s="53"/>
      <c r="P634" s="53"/>
    </row>
    <row r="635" spans="1:16" ht="7.15" customHeight="1">
      <c r="A635" s="53"/>
      <c r="B635" s="53"/>
      <c r="C635" s="53"/>
      <c r="D635" s="53"/>
      <c r="E635" s="53"/>
      <c r="F635" s="53"/>
      <c r="G635" s="53"/>
      <c r="H635" s="53"/>
      <c r="I635" s="53"/>
      <c r="J635" s="53"/>
      <c r="K635" s="53"/>
      <c r="L635" s="53"/>
      <c r="M635" s="53"/>
      <c r="N635" s="53"/>
      <c r="O635" s="53"/>
      <c r="P635" s="53"/>
    </row>
    <row r="636" spans="1:16" ht="7.15" customHeight="1">
      <c r="A636" s="53"/>
      <c r="B636" s="53"/>
      <c r="C636" s="53"/>
      <c r="D636" s="53"/>
      <c r="E636" s="53"/>
      <c r="F636" s="53"/>
      <c r="G636" s="53"/>
      <c r="H636" s="53"/>
      <c r="I636" s="53"/>
      <c r="J636" s="53"/>
      <c r="K636" s="53"/>
      <c r="L636" s="53"/>
      <c r="M636" s="53"/>
      <c r="N636" s="53"/>
      <c r="O636" s="53"/>
      <c r="P636" s="53"/>
    </row>
    <row r="637" spans="1:16" ht="7.15" customHeight="1">
      <c r="A637" s="53"/>
      <c r="B637" s="53"/>
      <c r="C637" s="53"/>
      <c r="D637" s="53"/>
      <c r="E637" s="53"/>
      <c r="F637" s="53"/>
      <c r="G637" s="53"/>
      <c r="H637" s="53"/>
      <c r="I637" s="53"/>
      <c r="J637" s="53"/>
      <c r="K637" s="53"/>
      <c r="L637" s="53"/>
      <c r="M637" s="53"/>
      <c r="N637" s="53"/>
      <c r="O637" s="53"/>
      <c r="P637" s="53"/>
    </row>
    <row r="638" spans="1:16" ht="7.15" customHeight="1">
      <c r="A638" s="53"/>
      <c r="B638" s="53"/>
      <c r="C638" s="53"/>
      <c r="D638" s="53"/>
      <c r="E638" s="53"/>
      <c r="F638" s="53"/>
      <c r="G638" s="53"/>
      <c r="H638" s="53"/>
      <c r="I638" s="53"/>
      <c r="J638" s="53"/>
      <c r="K638" s="53"/>
      <c r="L638" s="53"/>
      <c r="M638" s="53"/>
      <c r="N638" s="53"/>
      <c r="O638" s="53"/>
      <c r="P638" s="53"/>
    </row>
    <row r="639" spans="1:16" ht="7.15" customHeight="1">
      <c r="A639" s="53"/>
      <c r="B639" s="53"/>
      <c r="C639" s="53"/>
      <c r="D639" s="53"/>
      <c r="E639" s="53"/>
      <c r="F639" s="53"/>
      <c r="G639" s="53"/>
      <c r="H639" s="53"/>
      <c r="I639" s="53"/>
      <c r="J639" s="53"/>
      <c r="K639" s="53"/>
      <c r="L639" s="53"/>
      <c r="M639" s="53"/>
      <c r="N639" s="53"/>
      <c r="O639" s="53"/>
      <c r="P639" s="53"/>
    </row>
    <row r="640" spans="1:16" ht="7.15" customHeight="1">
      <c r="A640" s="53"/>
      <c r="B640" s="53"/>
      <c r="C640" s="53"/>
      <c r="D640" s="53"/>
      <c r="E640" s="53"/>
      <c r="F640" s="53"/>
      <c r="G640" s="53"/>
      <c r="H640" s="53"/>
      <c r="I640" s="53"/>
      <c r="J640" s="53"/>
      <c r="K640" s="53"/>
      <c r="L640" s="53"/>
      <c r="M640" s="53"/>
      <c r="N640" s="53"/>
      <c r="O640" s="53"/>
      <c r="P640" s="53"/>
    </row>
    <row r="641" spans="1:16" ht="7.15" customHeight="1">
      <c r="A641" s="53"/>
      <c r="B641" s="53"/>
      <c r="C641" s="53"/>
      <c r="D641" s="53"/>
      <c r="E641" s="53"/>
      <c r="F641" s="53"/>
      <c r="G641" s="53"/>
      <c r="H641" s="53"/>
      <c r="I641" s="53"/>
      <c r="J641" s="53"/>
      <c r="K641" s="53"/>
      <c r="L641" s="53"/>
      <c r="M641" s="53"/>
      <c r="N641" s="53"/>
      <c r="O641" s="53"/>
      <c r="P641" s="53"/>
    </row>
    <row r="642" spans="1:16" ht="7.15" customHeight="1">
      <c r="A642" s="53"/>
      <c r="B642" s="53"/>
      <c r="C642" s="53"/>
      <c r="D642" s="53"/>
      <c r="E642" s="53"/>
      <c r="F642" s="53"/>
      <c r="G642" s="53"/>
      <c r="H642" s="53"/>
      <c r="I642" s="53"/>
      <c r="J642" s="53"/>
      <c r="K642" s="53"/>
      <c r="L642" s="53"/>
      <c r="M642" s="53"/>
      <c r="N642" s="53"/>
      <c r="O642" s="53"/>
      <c r="P642" s="53"/>
    </row>
    <row r="643" spans="1:16" ht="7.15" customHeight="1">
      <c r="A643" s="53"/>
      <c r="B643" s="53"/>
      <c r="C643" s="53"/>
      <c r="D643" s="53"/>
      <c r="E643" s="53"/>
      <c r="F643" s="53"/>
      <c r="G643" s="53"/>
      <c r="H643" s="53"/>
      <c r="I643" s="53"/>
      <c r="J643" s="53"/>
      <c r="K643" s="53"/>
      <c r="L643" s="53"/>
      <c r="M643" s="53"/>
      <c r="N643" s="53"/>
      <c r="O643" s="53"/>
      <c r="P643" s="53"/>
    </row>
    <row r="644" spans="1:16" ht="7.15" customHeight="1">
      <c r="A644" s="53"/>
      <c r="B644" s="53"/>
      <c r="C644" s="53"/>
      <c r="D644" s="53"/>
      <c r="E644" s="53"/>
      <c r="F644" s="53"/>
      <c r="G644" s="53"/>
      <c r="H644" s="53"/>
      <c r="I644" s="53"/>
      <c r="J644" s="53"/>
      <c r="K644" s="53"/>
      <c r="L644" s="53"/>
      <c r="M644" s="53"/>
      <c r="N644" s="53"/>
      <c r="O644" s="53"/>
      <c r="P644" s="53"/>
    </row>
    <row r="645" spans="1:16" ht="7.15" customHeight="1">
      <c r="A645" s="53"/>
      <c r="B645" s="53"/>
      <c r="C645" s="53"/>
      <c r="D645" s="53"/>
      <c r="E645" s="53"/>
      <c r="F645" s="53"/>
      <c r="G645" s="53"/>
      <c r="H645" s="53"/>
      <c r="I645" s="53"/>
      <c r="J645" s="53"/>
      <c r="K645" s="53"/>
      <c r="L645" s="53"/>
      <c r="M645" s="53"/>
      <c r="N645" s="53"/>
      <c r="O645" s="53"/>
      <c r="P645" s="53"/>
    </row>
    <row r="646" spans="1:16" ht="7.15" customHeight="1">
      <c r="A646" s="53"/>
      <c r="B646" s="53"/>
      <c r="C646" s="53"/>
      <c r="D646" s="53"/>
      <c r="E646" s="53"/>
      <c r="F646" s="53"/>
      <c r="G646" s="53"/>
      <c r="H646" s="53"/>
      <c r="I646" s="53"/>
      <c r="J646" s="53"/>
      <c r="K646" s="53"/>
      <c r="L646" s="53"/>
      <c r="M646" s="53"/>
      <c r="N646" s="53"/>
      <c r="O646" s="53"/>
      <c r="P646" s="53"/>
    </row>
    <row r="647" spans="1:16" ht="7.15" customHeight="1">
      <c r="A647" s="53"/>
      <c r="B647" s="53"/>
      <c r="C647" s="53"/>
      <c r="D647" s="53"/>
      <c r="E647" s="53"/>
      <c r="F647" s="53"/>
      <c r="G647" s="53"/>
      <c r="H647" s="53"/>
      <c r="I647" s="53"/>
      <c r="J647" s="53"/>
      <c r="K647" s="53"/>
      <c r="L647" s="53"/>
      <c r="M647" s="53"/>
      <c r="N647" s="53"/>
      <c r="O647" s="53"/>
      <c r="P647" s="53"/>
    </row>
    <row r="648" spans="1:16" ht="7.15" customHeight="1">
      <c r="A648" s="53"/>
      <c r="B648" s="53"/>
      <c r="C648" s="53"/>
      <c r="D648" s="53"/>
      <c r="E648" s="53"/>
      <c r="F648" s="53"/>
      <c r="G648" s="53"/>
      <c r="H648" s="53"/>
      <c r="I648" s="53"/>
      <c r="J648" s="53"/>
      <c r="K648" s="53"/>
      <c r="L648" s="53"/>
      <c r="M648" s="53"/>
      <c r="N648" s="53"/>
      <c r="O648" s="53"/>
      <c r="P648" s="53"/>
    </row>
    <row r="649" spans="1:16" ht="7.15" customHeight="1">
      <c r="A649" s="53"/>
      <c r="B649" s="53"/>
      <c r="C649" s="53"/>
      <c r="D649" s="53"/>
      <c r="E649" s="53"/>
      <c r="F649" s="53"/>
      <c r="G649" s="53"/>
      <c r="H649" s="53"/>
      <c r="I649" s="53"/>
      <c r="J649" s="53"/>
      <c r="K649" s="53"/>
      <c r="L649" s="53"/>
      <c r="M649" s="53"/>
      <c r="N649" s="53"/>
      <c r="O649" s="53"/>
      <c r="P649" s="53"/>
    </row>
    <row r="650" spans="1:16" ht="7.15" customHeight="1">
      <c r="A650" s="53"/>
      <c r="B650" s="53"/>
      <c r="C650" s="53"/>
      <c r="D650" s="53"/>
      <c r="E650" s="53"/>
      <c r="F650" s="53"/>
      <c r="G650" s="53"/>
      <c r="H650" s="53"/>
      <c r="I650" s="53"/>
      <c r="J650" s="53"/>
      <c r="K650" s="53"/>
      <c r="L650" s="53"/>
      <c r="M650" s="53"/>
      <c r="N650" s="53"/>
      <c r="O650" s="53"/>
      <c r="P650" s="53"/>
    </row>
    <row r="651" spans="1:16" ht="7.15" customHeight="1">
      <c r="A651" s="53"/>
      <c r="B651" s="53"/>
      <c r="C651" s="53"/>
      <c r="D651" s="53"/>
      <c r="E651" s="53"/>
      <c r="F651" s="53"/>
      <c r="G651" s="53"/>
      <c r="H651" s="53"/>
      <c r="I651" s="53"/>
      <c r="J651" s="53"/>
      <c r="K651" s="53"/>
      <c r="L651" s="53"/>
      <c r="M651" s="53"/>
      <c r="N651" s="53"/>
      <c r="O651" s="53"/>
      <c r="P651" s="53"/>
    </row>
    <row r="652" spans="1:16" ht="7.15" customHeight="1">
      <c r="A652" s="53"/>
      <c r="B652" s="53"/>
      <c r="C652" s="53"/>
      <c r="D652" s="53"/>
      <c r="E652" s="53"/>
      <c r="F652" s="53"/>
      <c r="G652" s="53"/>
      <c r="H652" s="53"/>
      <c r="I652" s="53"/>
      <c r="J652" s="53"/>
      <c r="K652" s="53"/>
      <c r="L652" s="53"/>
      <c r="M652" s="53"/>
      <c r="N652" s="53"/>
      <c r="O652" s="53"/>
      <c r="P652" s="53"/>
    </row>
    <row r="653" spans="1:16" ht="7.15" customHeight="1">
      <c r="A653" s="53"/>
      <c r="B653" s="53"/>
      <c r="C653" s="53"/>
      <c r="D653" s="53"/>
      <c r="E653" s="53"/>
      <c r="F653" s="53"/>
      <c r="G653" s="53"/>
      <c r="H653" s="53"/>
      <c r="I653" s="53"/>
      <c r="J653" s="53"/>
      <c r="K653" s="53"/>
      <c r="L653" s="53"/>
      <c r="M653" s="53"/>
      <c r="N653" s="53"/>
      <c r="O653" s="53"/>
      <c r="P653" s="53"/>
    </row>
    <row r="654" spans="1:16" ht="7.15" customHeight="1">
      <c r="A654" s="53"/>
      <c r="B654" s="53"/>
      <c r="C654" s="53"/>
      <c r="D654" s="53"/>
      <c r="E654" s="53"/>
      <c r="F654" s="53"/>
      <c r="G654" s="53"/>
      <c r="H654" s="53"/>
      <c r="I654" s="53"/>
      <c r="J654" s="53"/>
      <c r="K654" s="53"/>
      <c r="L654" s="53"/>
      <c r="M654" s="53"/>
      <c r="N654" s="53"/>
      <c r="O654" s="53"/>
      <c r="P654" s="53"/>
    </row>
    <row r="655" spans="1:16" ht="7.15" customHeight="1">
      <c r="A655" s="53"/>
      <c r="B655" s="53"/>
      <c r="C655" s="53"/>
      <c r="D655" s="53"/>
      <c r="E655" s="53"/>
      <c r="F655" s="53"/>
      <c r="G655" s="53"/>
      <c r="H655" s="53"/>
      <c r="I655" s="53"/>
      <c r="J655" s="53"/>
      <c r="K655" s="53"/>
      <c r="L655" s="53"/>
      <c r="M655" s="53"/>
      <c r="N655" s="53"/>
      <c r="O655" s="53"/>
      <c r="P655" s="53"/>
    </row>
    <row r="656" spans="1:16" ht="7.15" customHeight="1">
      <c r="A656" s="53"/>
      <c r="B656" s="53"/>
      <c r="C656" s="53"/>
      <c r="D656" s="53"/>
      <c r="E656" s="53"/>
      <c r="F656" s="53"/>
      <c r="G656" s="53"/>
      <c r="H656" s="53"/>
      <c r="I656" s="53"/>
      <c r="J656" s="53"/>
      <c r="K656" s="53"/>
      <c r="L656" s="53"/>
      <c r="M656" s="53"/>
      <c r="N656" s="53"/>
      <c r="O656" s="53"/>
      <c r="P656" s="53"/>
    </row>
    <row r="657" spans="1:16" ht="7.15" customHeight="1">
      <c r="A657" s="53"/>
      <c r="B657" s="53"/>
      <c r="C657" s="53"/>
      <c r="D657" s="53"/>
      <c r="E657" s="53"/>
      <c r="F657" s="53"/>
      <c r="G657" s="53"/>
      <c r="H657" s="53"/>
      <c r="I657" s="53"/>
      <c r="J657" s="53"/>
      <c r="K657" s="53"/>
      <c r="L657" s="53"/>
      <c r="M657" s="53"/>
      <c r="N657" s="53"/>
      <c r="O657" s="53"/>
      <c r="P657" s="53"/>
    </row>
    <row r="658" spans="1:16" ht="7.15" customHeight="1">
      <c r="A658" s="53"/>
      <c r="B658" s="53"/>
      <c r="C658" s="53"/>
      <c r="D658" s="53"/>
      <c r="E658" s="53"/>
      <c r="F658" s="53"/>
      <c r="G658" s="53"/>
      <c r="H658" s="53"/>
      <c r="I658" s="53"/>
      <c r="J658" s="53"/>
      <c r="K658" s="53"/>
      <c r="L658" s="53"/>
      <c r="M658" s="53"/>
      <c r="N658" s="53"/>
      <c r="O658" s="53"/>
      <c r="P658" s="53"/>
    </row>
    <row r="659" spans="1:16" ht="7.15" customHeight="1">
      <c r="A659" s="53"/>
      <c r="B659" s="53"/>
      <c r="C659" s="53"/>
      <c r="D659" s="53"/>
      <c r="E659" s="53"/>
      <c r="F659" s="53"/>
      <c r="G659" s="53"/>
      <c r="H659" s="53"/>
      <c r="I659" s="53"/>
      <c r="J659" s="53"/>
      <c r="K659" s="53"/>
      <c r="L659" s="53"/>
      <c r="M659" s="53"/>
      <c r="N659" s="53"/>
      <c r="O659" s="53"/>
      <c r="P659" s="53"/>
    </row>
    <row r="660" spans="1:16" ht="7.15" customHeight="1">
      <c r="A660" s="53"/>
      <c r="B660" s="53"/>
      <c r="C660" s="53"/>
      <c r="D660" s="53"/>
      <c r="E660" s="53"/>
      <c r="F660" s="53"/>
      <c r="G660" s="53"/>
      <c r="H660" s="53"/>
      <c r="I660" s="53"/>
      <c r="J660" s="53"/>
      <c r="K660" s="53"/>
      <c r="L660" s="53"/>
      <c r="M660" s="53"/>
      <c r="N660" s="53"/>
      <c r="O660" s="53"/>
      <c r="P660" s="53"/>
    </row>
    <row r="661" spans="1:16" ht="7.15" customHeight="1">
      <c r="A661" s="53"/>
      <c r="B661" s="53"/>
      <c r="C661" s="53"/>
      <c r="D661" s="53"/>
      <c r="E661" s="53"/>
      <c r="F661" s="53"/>
      <c r="G661" s="53"/>
      <c r="H661" s="53"/>
      <c r="I661" s="53"/>
      <c r="J661" s="53"/>
      <c r="K661" s="53"/>
      <c r="L661" s="53"/>
      <c r="M661" s="53"/>
      <c r="N661" s="53"/>
      <c r="O661" s="53"/>
      <c r="P661" s="53"/>
    </row>
    <row r="662" spans="1:16" ht="7.15" customHeight="1">
      <c r="A662" s="53"/>
      <c r="B662" s="53"/>
      <c r="C662" s="53"/>
      <c r="D662" s="53"/>
      <c r="E662" s="53"/>
      <c r="F662" s="53"/>
      <c r="G662" s="53"/>
      <c r="H662" s="53"/>
      <c r="I662" s="53"/>
      <c r="J662" s="53"/>
      <c r="K662" s="53"/>
      <c r="L662" s="53"/>
      <c r="M662" s="53"/>
      <c r="N662" s="53"/>
      <c r="O662" s="53"/>
      <c r="P662" s="53"/>
    </row>
    <row r="663" spans="1:16" ht="7.15" customHeight="1">
      <c r="A663" s="53"/>
      <c r="B663" s="53"/>
      <c r="C663" s="53"/>
      <c r="D663" s="53"/>
      <c r="E663" s="53"/>
      <c r="F663" s="53"/>
      <c r="G663" s="53"/>
      <c r="H663" s="53"/>
      <c r="I663" s="53"/>
      <c r="J663" s="53"/>
      <c r="K663" s="53"/>
      <c r="L663" s="53"/>
      <c r="M663" s="53"/>
      <c r="N663" s="53"/>
      <c r="O663" s="53"/>
      <c r="P663" s="53"/>
    </row>
    <row r="664" spans="1:16" ht="7.15" customHeight="1">
      <c r="A664" s="53"/>
      <c r="B664" s="53"/>
      <c r="C664" s="53"/>
      <c r="D664" s="53"/>
      <c r="E664" s="53"/>
      <c r="F664" s="53"/>
      <c r="G664" s="53"/>
      <c r="H664" s="53"/>
      <c r="I664" s="53"/>
      <c r="J664" s="53"/>
      <c r="K664" s="53"/>
      <c r="L664" s="53"/>
      <c r="M664" s="53"/>
      <c r="N664" s="53"/>
      <c r="O664" s="53"/>
      <c r="P664" s="53"/>
    </row>
    <row r="665" spans="1:16" ht="7.15" customHeight="1">
      <c r="A665" s="53"/>
      <c r="B665" s="53"/>
      <c r="C665" s="53"/>
      <c r="D665" s="53"/>
      <c r="E665" s="53"/>
      <c r="F665" s="53"/>
      <c r="G665" s="53"/>
      <c r="H665" s="53"/>
      <c r="I665" s="53"/>
      <c r="J665" s="53"/>
      <c r="K665" s="53"/>
      <c r="L665" s="53"/>
      <c r="M665" s="53"/>
      <c r="N665" s="53"/>
      <c r="O665" s="53"/>
      <c r="P665" s="53"/>
    </row>
    <row r="666" spans="1:16" ht="7.15" customHeight="1">
      <c r="A666" s="53"/>
      <c r="B666" s="53"/>
      <c r="C666" s="53"/>
      <c r="D666" s="53"/>
      <c r="E666" s="53"/>
      <c r="F666" s="53"/>
      <c r="G666" s="53"/>
      <c r="H666" s="53"/>
      <c r="I666" s="53"/>
      <c r="J666" s="53"/>
      <c r="K666" s="53"/>
      <c r="L666" s="53"/>
      <c r="M666" s="53"/>
      <c r="N666" s="53"/>
      <c r="O666" s="53"/>
      <c r="P666" s="53"/>
    </row>
    <row r="667" spans="1:16" ht="7.15" customHeight="1">
      <c r="A667" s="53"/>
      <c r="B667" s="53"/>
      <c r="C667" s="53"/>
      <c r="D667" s="53"/>
      <c r="E667" s="53"/>
      <c r="F667" s="53"/>
      <c r="G667" s="53"/>
      <c r="H667" s="53"/>
      <c r="I667" s="53"/>
      <c r="J667" s="53"/>
      <c r="K667" s="53"/>
      <c r="L667" s="53"/>
      <c r="M667" s="53"/>
      <c r="N667" s="53"/>
      <c r="O667" s="53"/>
      <c r="P667" s="53"/>
    </row>
    <row r="668" spans="1:16" ht="7.15" customHeight="1">
      <c r="A668" s="53"/>
      <c r="B668" s="53"/>
      <c r="C668" s="53"/>
      <c r="D668" s="53"/>
      <c r="E668" s="53"/>
      <c r="F668" s="53"/>
      <c r="G668" s="53"/>
      <c r="H668" s="53"/>
      <c r="I668" s="53"/>
      <c r="J668" s="53"/>
      <c r="K668" s="53"/>
      <c r="L668" s="53"/>
      <c r="M668" s="53"/>
      <c r="N668" s="53"/>
      <c r="O668" s="53"/>
      <c r="P668" s="53"/>
    </row>
    <row r="669" spans="1:16" ht="7.15" customHeight="1">
      <c r="A669" s="53"/>
      <c r="B669" s="53"/>
      <c r="C669" s="53"/>
      <c r="D669" s="53"/>
      <c r="E669" s="53"/>
      <c r="F669" s="53"/>
      <c r="G669" s="53"/>
      <c r="H669" s="53"/>
      <c r="I669" s="53"/>
      <c r="J669" s="53"/>
      <c r="K669" s="53"/>
      <c r="L669" s="53"/>
      <c r="M669" s="53"/>
      <c r="N669" s="53"/>
      <c r="O669" s="53"/>
      <c r="P669" s="53"/>
    </row>
    <row r="670" spans="1:16" ht="7.15" customHeight="1">
      <c r="A670" s="53"/>
      <c r="B670" s="53"/>
      <c r="C670" s="53"/>
      <c r="D670" s="53"/>
      <c r="E670" s="53"/>
      <c r="F670" s="53"/>
      <c r="G670" s="53"/>
      <c r="H670" s="53"/>
      <c r="I670" s="53"/>
      <c r="J670" s="53"/>
      <c r="K670" s="53"/>
      <c r="L670" s="53"/>
      <c r="M670" s="53"/>
      <c r="N670" s="53"/>
      <c r="O670" s="53"/>
      <c r="P670" s="53"/>
    </row>
    <row r="671" spans="1:16" ht="7.15" customHeight="1">
      <c r="A671" s="53"/>
      <c r="B671" s="53"/>
      <c r="C671" s="53"/>
      <c r="D671" s="53"/>
      <c r="E671" s="53"/>
      <c r="F671" s="53"/>
      <c r="G671" s="53"/>
      <c r="H671" s="53"/>
      <c r="I671" s="53"/>
      <c r="J671" s="53"/>
      <c r="K671" s="53"/>
      <c r="L671" s="53"/>
      <c r="M671" s="53"/>
      <c r="N671" s="53"/>
      <c r="O671" s="53"/>
      <c r="P671" s="53"/>
    </row>
    <row r="672" spans="1:16" ht="7.15" customHeight="1">
      <c r="A672" s="53"/>
      <c r="B672" s="53"/>
      <c r="C672" s="53"/>
      <c r="D672" s="53"/>
      <c r="E672" s="53"/>
      <c r="F672" s="53"/>
      <c r="G672" s="53"/>
      <c r="H672" s="53"/>
      <c r="I672" s="53"/>
      <c r="J672" s="53"/>
      <c r="K672" s="53"/>
      <c r="L672" s="53"/>
      <c r="M672" s="53"/>
      <c r="N672" s="53"/>
      <c r="O672" s="53"/>
      <c r="P672" s="53"/>
    </row>
    <row r="673" spans="1:16" ht="7.15" customHeight="1">
      <c r="A673" s="53"/>
      <c r="B673" s="53"/>
      <c r="C673" s="53"/>
      <c r="D673" s="53"/>
      <c r="E673" s="53"/>
      <c r="F673" s="53"/>
      <c r="G673" s="53"/>
      <c r="H673" s="53"/>
      <c r="I673" s="53"/>
      <c r="J673" s="53"/>
      <c r="K673" s="53"/>
      <c r="L673" s="53"/>
      <c r="M673" s="53"/>
      <c r="N673" s="53"/>
      <c r="O673" s="53"/>
      <c r="P673" s="53"/>
    </row>
    <row r="674" spans="1:16" ht="7.15" customHeight="1">
      <c r="A674" s="53"/>
      <c r="B674" s="53"/>
      <c r="C674" s="53"/>
      <c r="D674" s="53"/>
      <c r="E674" s="53"/>
      <c r="F674" s="53"/>
      <c r="G674" s="53"/>
      <c r="H674" s="53"/>
      <c r="I674" s="53"/>
      <c r="J674" s="53"/>
      <c r="K674" s="53"/>
      <c r="L674" s="53"/>
      <c r="M674" s="53"/>
      <c r="N674" s="53"/>
      <c r="O674" s="53"/>
      <c r="P674" s="53"/>
    </row>
    <row r="675" spans="1:16" ht="7.15" customHeight="1">
      <c r="A675" s="53"/>
      <c r="B675" s="53"/>
      <c r="C675" s="53"/>
      <c r="D675" s="53"/>
      <c r="E675" s="53"/>
      <c r="F675" s="53"/>
      <c r="G675" s="53"/>
      <c r="H675" s="53"/>
      <c r="I675" s="53"/>
      <c r="J675" s="53"/>
      <c r="K675" s="53"/>
      <c r="L675" s="53"/>
      <c r="M675" s="53"/>
      <c r="N675" s="53"/>
      <c r="O675" s="53"/>
      <c r="P675" s="53"/>
    </row>
    <row r="676" spans="1:16" ht="7.15" customHeight="1">
      <c r="A676" s="53"/>
      <c r="B676" s="53"/>
      <c r="C676" s="53"/>
      <c r="D676" s="53"/>
      <c r="E676" s="53"/>
      <c r="F676" s="53"/>
      <c r="G676" s="53"/>
      <c r="H676" s="53"/>
      <c r="I676" s="53"/>
      <c r="J676" s="53"/>
      <c r="K676" s="53"/>
      <c r="L676" s="53"/>
      <c r="M676" s="53"/>
      <c r="N676" s="53"/>
      <c r="O676" s="53"/>
      <c r="P676" s="53"/>
    </row>
    <row r="677" spans="1:16" ht="7.15" customHeight="1">
      <c r="A677" s="53"/>
      <c r="B677" s="53"/>
      <c r="C677" s="53"/>
      <c r="D677" s="53"/>
      <c r="E677" s="53"/>
      <c r="F677" s="53"/>
      <c r="G677" s="53"/>
      <c r="H677" s="53"/>
      <c r="I677" s="53"/>
      <c r="J677" s="53"/>
      <c r="K677" s="53"/>
      <c r="L677" s="53"/>
      <c r="M677" s="53"/>
      <c r="N677" s="53"/>
      <c r="O677" s="53"/>
      <c r="P677" s="53"/>
    </row>
    <row r="678" spans="1:16" ht="7.15" customHeight="1">
      <c r="A678" s="53"/>
      <c r="B678" s="53"/>
      <c r="C678" s="53"/>
      <c r="D678" s="53"/>
      <c r="E678" s="53"/>
      <c r="F678" s="53"/>
      <c r="G678" s="53"/>
      <c r="H678" s="53"/>
      <c r="I678" s="53"/>
      <c r="J678" s="53"/>
      <c r="K678" s="53"/>
      <c r="L678" s="53"/>
      <c r="M678" s="53"/>
      <c r="N678" s="53"/>
      <c r="O678" s="53"/>
      <c r="P678" s="53"/>
    </row>
    <row r="679" spans="1:16" ht="7.15" customHeight="1">
      <c r="A679" s="53"/>
      <c r="B679" s="53"/>
      <c r="C679" s="53"/>
      <c r="D679" s="53"/>
      <c r="E679" s="53"/>
      <c r="F679" s="53"/>
      <c r="G679" s="53"/>
      <c r="H679" s="53"/>
      <c r="I679" s="53"/>
      <c r="J679" s="53"/>
      <c r="K679" s="53"/>
      <c r="L679" s="53"/>
      <c r="M679" s="53"/>
      <c r="N679" s="53"/>
      <c r="O679" s="53"/>
      <c r="P679" s="53"/>
    </row>
    <row r="680" spans="1:16" ht="7.15" customHeight="1">
      <c r="A680" s="53"/>
      <c r="B680" s="53"/>
      <c r="C680" s="53"/>
      <c r="D680" s="53"/>
      <c r="E680" s="53"/>
      <c r="F680" s="53"/>
      <c r="G680" s="53"/>
      <c r="H680" s="53"/>
      <c r="I680" s="53"/>
      <c r="J680" s="53"/>
      <c r="K680" s="53"/>
      <c r="L680" s="53"/>
      <c r="M680" s="53"/>
      <c r="N680" s="53"/>
      <c r="O680" s="53"/>
      <c r="P680" s="53"/>
    </row>
    <row r="681" spans="1:16" ht="7.15" customHeight="1">
      <c r="A681" s="53"/>
      <c r="B681" s="53"/>
      <c r="C681" s="53"/>
      <c r="D681" s="53"/>
      <c r="E681" s="53"/>
      <c r="F681" s="53"/>
      <c r="G681" s="53"/>
      <c r="H681" s="53"/>
      <c r="I681" s="53"/>
      <c r="J681" s="53"/>
      <c r="K681" s="53"/>
      <c r="L681" s="53"/>
      <c r="M681" s="53"/>
      <c r="N681" s="53"/>
      <c r="O681" s="53"/>
      <c r="P681" s="53"/>
    </row>
    <row r="682" spans="1:16" ht="7.15" customHeight="1">
      <c r="A682" s="53"/>
      <c r="B682" s="53"/>
      <c r="C682" s="53"/>
      <c r="D682" s="53"/>
      <c r="E682" s="53"/>
      <c r="F682" s="53"/>
      <c r="G682" s="53"/>
      <c r="H682" s="53"/>
      <c r="I682" s="53"/>
      <c r="J682" s="53"/>
      <c r="K682" s="53"/>
      <c r="L682" s="53"/>
      <c r="M682" s="53"/>
      <c r="N682" s="53"/>
      <c r="O682" s="53"/>
      <c r="P682" s="53"/>
    </row>
    <row r="683" spans="1:16" ht="7.15" customHeight="1">
      <c r="A683" s="53"/>
      <c r="B683" s="53"/>
      <c r="C683" s="53"/>
      <c r="D683" s="53"/>
      <c r="E683" s="53"/>
      <c r="F683" s="53"/>
      <c r="G683" s="53"/>
      <c r="H683" s="53"/>
      <c r="I683" s="53"/>
      <c r="J683" s="53"/>
      <c r="K683" s="53"/>
      <c r="L683" s="53"/>
      <c r="M683" s="53"/>
      <c r="N683" s="53"/>
      <c r="O683" s="53"/>
      <c r="P683" s="53"/>
    </row>
    <row r="684" spans="1:16" ht="7.15" customHeight="1">
      <c r="A684" s="53"/>
      <c r="B684" s="53"/>
      <c r="C684" s="53"/>
      <c r="D684" s="53"/>
      <c r="E684" s="53"/>
      <c r="F684" s="53"/>
      <c r="G684" s="53"/>
      <c r="H684" s="53"/>
      <c r="I684" s="53"/>
      <c r="J684" s="53"/>
      <c r="K684" s="53"/>
      <c r="L684" s="53"/>
      <c r="M684" s="53"/>
      <c r="N684" s="53"/>
      <c r="O684" s="53"/>
      <c r="P684" s="53"/>
    </row>
    <row r="685" spans="1:16" ht="7.15" customHeight="1">
      <c r="A685" s="53"/>
      <c r="B685" s="53"/>
      <c r="C685" s="53"/>
      <c r="D685" s="53"/>
      <c r="E685" s="53"/>
      <c r="F685" s="53"/>
      <c r="G685" s="53"/>
      <c r="H685" s="53"/>
      <c r="I685" s="53"/>
      <c r="J685" s="53"/>
      <c r="K685" s="53"/>
      <c r="L685" s="53"/>
      <c r="M685" s="53"/>
      <c r="N685" s="53"/>
      <c r="O685" s="53"/>
      <c r="P685" s="53"/>
    </row>
    <row r="686" spans="1:16" ht="7.15" customHeight="1">
      <c r="A686" s="53"/>
      <c r="B686" s="53"/>
      <c r="C686" s="53"/>
      <c r="D686" s="53"/>
      <c r="E686" s="53"/>
      <c r="F686" s="53"/>
      <c r="G686" s="53"/>
      <c r="H686" s="53"/>
      <c r="I686" s="53"/>
      <c r="J686" s="53"/>
      <c r="K686" s="53"/>
      <c r="L686" s="53"/>
      <c r="M686" s="53"/>
      <c r="N686" s="53"/>
      <c r="O686" s="53"/>
      <c r="P686" s="53"/>
    </row>
    <row r="687" spans="1:16" ht="7.15" customHeight="1">
      <c r="A687" s="53"/>
      <c r="B687" s="53"/>
      <c r="C687" s="53"/>
      <c r="D687" s="53"/>
      <c r="E687" s="53"/>
      <c r="F687" s="53"/>
      <c r="G687" s="53"/>
      <c r="H687" s="53"/>
      <c r="I687" s="53"/>
      <c r="J687" s="53"/>
      <c r="K687" s="53"/>
      <c r="L687" s="53"/>
      <c r="M687" s="53"/>
      <c r="N687" s="53"/>
      <c r="O687" s="53"/>
      <c r="P687" s="53"/>
    </row>
    <row r="688" spans="1:16" ht="7.15" customHeight="1">
      <c r="A688" s="53"/>
      <c r="B688" s="53"/>
      <c r="C688" s="53"/>
      <c r="D688" s="53"/>
      <c r="E688" s="53"/>
      <c r="F688" s="53"/>
      <c r="G688" s="53"/>
      <c r="H688" s="53"/>
      <c r="I688" s="53"/>
      <c r="J688" s="53"/>
      <c r="K688" s="53"/>
      <c r="L688" s="53"/>
      <c r="M688" s="53"/>
      <c r="N688" s="53"/>
      <c r="O688" s="53"/>
      <c r="P688" s="53"/>
    </row>
    <row r="689" spans="1:16" ht="7.15" customHeight="1">
      <c r="A689" s="53"/>
      <c r="B689" s="53"/>
      <c r="C689" s="53"/>
      <c r="D689" s="53"/>
      <c r="E689" s="53"/>
      <c r="F689" s="53"/>
      <c r="G689" s="53"/>
      <c r="H689" s="53"/>
      <c r="I689" s="53"/>
      <c r="J689" s="53"/>
      <c r="K689" s="53"/>
      <c r="L689" s="53"/>
      <c r="M689" s="53"/>
      <c r="N689" s="53"/>
      <c r="O689" s="53"/>
      <c r="P689" s="53"/>
    </row>
    <row r="690" spans="1:16" ht="7.15" customHeight="1">
      <c r="A690" s="53"/>
      <c r="B690" s="53"/>
      <c r="C690" s="53"/>
      <c r="D690" s="53"/>
      <c r="E690" s="53"/>
      <c r="F690" s="53"/>
      <c r="G690" s="53"/>
      <c r="H690" s="53"/>
      <c r="I690" s="53"/>
      <c r="J690" s="53"/>
      <c r="K690" s="53"/>
      <c r="L690" s="53"/>
      <c r="M690" s="53"/>
      <c r="N690" s="53"/>
      <c r="O690" s="53"/>
      <c r="P690" s="53"/>
    </row>
    <row r="691" spans="1:16" ht="7.15" customHeight="1">
      <c r="A691" s="53"/>
      <c r="B691" s="53"/>
      <c r="C691" s="53"/>
      <c r="D691" s="53"/>
      <c r="E691" s="53"/>
      <c r="F691" s="53"/>
      <c r="G691" s="53"/>
      <c r="H691" s="53"/>
      <c r="I691" s="53"/>
      <c r="J691" s="53"/>
      <c r="K691" s="53"/>
      <c r="L691" s="53"/>
      <c r="M691" s="53"/>
      <c r="N691" s="53"/>
      <c r="O691" s="53"/>
      <c r="P691" s="53"/>
    </row>
    <row r="692" spans="1:16" ht="7.15" customHeight="1">
      <c r="A692" s="53"/>
      <c r="B692" s="53"/>
      <c r="C692" s="53"/>
      <c r="D692" s="53"/>
      <c r="E692" s="53"/>
      <c r="F692" s="53"/>
      <c r="G692" s="53"/>
      <c r="H692" s="53"/>
      <c r="I692" s="53"/>
      <c r="J692" s="53"/>
      <c r="K692" s="53"/>
      <c r="L692" s="53"/>
      <c r="M692" s="53"/>
      <c r="N692" s="53"/>
      <c r="O692" s="53"/>
      <c r="P692" s="53"/>
    </row>
    <row r="693" spans="1:16" ht="7.15" customHeight="1">
      <c r="A693" s="53"/>
      <c r="B693" s="53"/>
      <c r="C693" s="53"/>
      <c r="D693" s="53"/>
      <c r="E693" s="53"/>
      <c r="F693" s="53"/>
      <c r="G693" s="53"/>
      <c r="H693" s="53"/>
      <c r="I693" s="53"/>
      <c r="J693" s="53"/>
      <c r="K693" s="53"/>
      <c r="L693" s="53"/>
      <c r="M693" s="53"/>
      <c r="N693" s="53"/>
      <c r="O693" s="53"/>
      <c r="P693" s="53"/>
    </row>
    <row r="694" spans="1:16" ht="7.15" customHeight="1">
      <c r="A694" s="53"/>
      <c r="B694" s="53"/>
      <c r="C694" s="53"/>
      <c r="D694" s="53"/>
      <c r="E694" s="53"/>
      <c r="F694" s="53"/>
      <c r="G694" s="53"/>
      <c r="H694" s="53"/>
      <c r="I694" s="53"/>
      <c r="J694" s="53"/>
      <c r="K694" s="53"/>
      <c r="L694" s="53"/>
      <c r="M694" s="53"/>
      <c r="N694" s="53"/>
      <c r="O694" s="53"/>
      <c r="P694" s="53"/>
    </row>
    <row r="695" spans="1:16" ht="7.15" customHeight="1">
      <c r="A695" s="53"/>
      <c r="B695" s="53"/>
      <c r="C695" s="53"/>
      <c r="D695" s="53"/>
      <c r="E695" s="53"/>
      <c r="F695" s="53"/>
      <c r="G695" s="53"/>
      <c r="H695" s="53"/>
      <c r="I695" s="53"/>
      <c r="J695" s="53"/>
      <c r="K695" s="53"/>
      <c r="L695" s="53"/>
      <c r="M695" s="53"/>
      <c r="N695" s="53"/>
      <c r="O695" s="53"/>
      <c r="P695" s="53"/>
    </row>
    <row r="696" spans="1:16" ht="7.15" customHeight="1">
      <c r="A696" s="53"/>
      <c r="B696" s="53"/>
      <c r="C696" s="53"/>
      <c r="D696" s="53"/>
      <c r="E696" s="53"/>
      <c r="F696" s="53"/>
      <c r="G696" s="53"/>
      <c r="H696" s="53"/>
      <c r="I696" s="53"/>
      <c r="J696" s="53"/>
      <c r="K696" s="53"/>
      <c r="L696" s="53"/>
      <c r="M696" s="53"/>
      <c r="N696" s="53"/>
      <c r="O696" s="53"/>
      <c r="P696" s="53"/>
    </row>
    <row r="697" spans="1:16" ht="7.15" customHeight="1">
      <c r="A697" s="53"/>
      <c r="B697" s="53"/>
      <c r="C697" s="53"/>
      <c r="D697" s="53"/>
      <c r="E697" s="53"/>
      <c r="F697" s="53"/>
      <c r="G697" s="53"/>
      <c r="H697" s="53"/>
      <c r="I697" s="53"/>
      <c r="J697" s="53"/>
      <c r="K697" s="53"/>
      <c r="L697" s="53"/>
      <c r="M697" s="53"/>
      <c r="N697" s="53"/>
      <c r="O697" s="53"/>
      <c r="P697" s="53"/>
    </row>
    <row r="698" spans="1:16" ht="7.15" customHeight="1">
      <c r="A698" s="53"/>
      <c r="B698" s="53"/>
      <c r="C698" s="53"/>
      <c r="D698" s="53"/>
      <c r="E698" s="53"/>
      <c r="F698" s="53"/>
      <c r="G698" s="53"/>
      <c r="H698" s="53"/>
      <c r="I698" s="53"/>
      <c r="J698" s="53"/>
      <c r="K698" s="53"/>
      <c r="L698" s="53"/>
      <c r="M698" s="53"/>
      <c r="N698" s="53"/>
      <c r="O698" s="53"/>
      <c r="P698" s="53"/>
    </row>
    <row r="699" spans="1:16" ht="7.15" customHeight="1">
      <c r="A699" s="53"/>
      <c r="B699" s="53"/>
      <c r="C699" s="53"/>
      <c r="D699" s="53"/>
      <c r="E699" s="53"/>
      <c r="F699" s="53"/>
      <c r="G699" s="53"/>
      <c r="H699" s="53"/>
      <c r="I699" s="53"/>
      <c r="J699" s="53"/>
      <c r="K699" s="53"/>
      <c r="L699" s="53"/>
      <c r="M699" s="53"/>
      <c r="N699" s="53"/>
      <c r="O699" s="53"/>
      <c r="P699" s="53"/>
    </row>
    <row r="700" spans="1:16" ht="7.15" customHeight="1">
      <c r="A700" s="53"/>
      <c r="B700" s="53"/>
      <c r="C700" s="53"/>
      <c r="D700" s="53"/>
      <c r="E700" s="53"/>
      <c r="F700" s="53"/>
      <c r="G700" s="53"/>
      <c r="H700" s="53"/>
      <c r="I700" s="53"/>
      <c r="J700" s="53"/>
      <c r="K700" s="53"/>
      <c r="L700" s="53"/>
      <c r="M700" s="53"/>
      <c r="N700" s="53"/>
      <c r="O700" s="53"/>
      <c r="P700" s="53"/>
    </row>
    <row r="701" spans="1:16" ht="7.15" customHeight="1">
      <c r="A701" s="53"/>
      <c r="B701" s="53"/>
      <c r="C701" s="53"/>
      <c r="D701" s="53"/>
      <c r="E701" s="53"/>
      <c r="F701" s="53"/>
      <c r="G701" s="53"/>
      <c r="H701" s="53"/>
      <c r="I701" s="53"/>
      <c r="J701" s="53"/>
      <c r="K701" s="53"/>
      <c r="L701" s="53"/>
      <c r="M701" s="53"/>
      <c r="N701" s="53"/>
      <c r="O701" s="53"/>
      <c r="P701" s="53"/>
    </row>
    <row r="702" spans="1:16" ht="7.15" customHeight="1">
      <c r="A702" s="53"/>
      <c r="B702" s="53"/>
      <c r="C702" s="53"/>
      <c r="D702" s="53"/>
      <c r="E702" s="53"/>
      <c r="F702" s="53"/>
      <c r="G702" s="53"/>
      <c r="H702" s="53"/>
      <c r="I702" s="53"/>
      <c r="J702" s="53"/>
      <c r="K702" s="53"/>
      <c r="L702" s="53"/>
      <c r="M702" s="53"/>
      <c r="N702" s="53"/>
      <c r="O702" s="53"/>
      <c r="P702" s="53"/>
    </row>
    <row r="703" spans="1:16" ht="7.15" customHeight="1">
      <c r="A703" s="53"/>
      <c r="B703" s="53"/>
      <c r="C703" s="53"/>
      <c r="D703" s="53"/>
      <c r="E703" s="53"/>
      <c r="F703" s="53"/>
      <c r="G703" s="53"/>
      <c r="H703" s="53"/>
      <c r="I703" s="53"/>
      <c r="J703" s="53"/>
      <c r="K703" s="53"/>
      <c r="L703" s="53"/>
      <c r="M703" s="53"/>
      <c r="N703" s="53"/>
      <c r="O703" s="53"/>
      <c r="P703" s="53"/>
    </row>
    <row r="704" spans="1:16" ht="7.15" customHeight="1">
      <c r="A704" s="53"/>
      <c r="B704" s="53"/>
      <c r="C704" s="53"/>
      <c r="D704" s="53"/>
      <c r="E704" s="53"/>
      <c r="F704" s="53"/>
      <c r="G704" s="53"/>
      <c r="H704" s="53"/>
      <c r="I704" s="53"/>
      <c r="J704" s="53"/>
      <c r="K704" s="53"/>
      <c r="L704" s="53"/>
      <c r="M704" s="53"/>
      <c r="N704" s="53"/>
      <c r="O704" s="53"/>
      <c r="P704" s="53"/>
    </row>
    <row r="705" spans="1:16" ht="7.15" customHeight="1">
      <c r="A705" s="53"/>
      <c r="B705" s="53"/>
      <c r="C705" s="53"/>
      <c r="D705" s="53"/>
      <c r="E705" s="53"/>
      <c r="F705" s="53"/>
      <c r="G705" s="53"/>
      <c r="H705" s="53"/>
      <c r="I705" s="53"/>
      <c r="J705" s="53"/>
      <c r="K705" s="53"/>
      <c r="L705" s="53"/>
      <c r="M705" s="53"/>
      <c r="N705" s="53"/>
      <c r="O705" s="53"/>
      <c r="P705" s="53"/>
    </row>
    <row r="706" spans="1:16" ht="7.15" customHeight="1">
      <c r="A706" s="53"/>
      <c r="B706" s="53"/>
      <c r="C706" s="53"/>
      <c r="D706" s="53"/>
      <c r="E706" s="53"/>
      <c r="F706" s="53"/>
      <c r="G706" s="53"/>
      <c r="H706" s="53"/>
      <c r="I706" s="53"/>
      <c r="J706" s="53"/>
      <c r="K706" s="53"/>
      <c r="L706" s="53"/>
      <c r="M706" s="53"/>
      <c r="N706" s="53"/>
      <c r="O706" s="53"/>
      <c r="P706" s="53"/>
    </row>
    <row r="707" spans="1:16" ht="7.15" customHeight="1">
      <c r="A707" s="53"/>
      <c r="B707" s="53"/>
      <c r="C707" s="53"/>
      <c r="D707" s="53"/>
      <c r="E707" s="53"/>
      <c r="F707" s="53"/>
      <c r="G707" s="53"/>
      <c r="H707" s="53"/>
      <c r="I707" s="53"/>
      <c r="J707" s="53"/>
      <c r="K707" s="53"/>
      <c r="L707" s="53"/>
      <c r="M707" s="53"/>
      <c r="N707" s="53"/>
      <c r="O707" s="53"/>
      <c r="P707" s="53"/>
    </row>
    <row r="708" spans="1:16" ht="7.15" customHeight="1">
      <c r="A708" s="53"/>
      <c r="B708" s="53"/>
      <c r="C708" s="53"/>
      <c r="D708" s="53"/>
      <c r="E708" s="53"/>
      <c r="F708" s="53"/>
      <c r="G708" s="53"/>
      <c r="H708" s="53"/>
      <c r="I708" s="53"/>
      <c r="J708" s="53"/>
      <c r="K708" s="53"/>
      <c r="L708" s="53"/>
      <c r="M708" s="53"/>
      <c r="N708" s="53"/>
      <c r="O708" s="53"/>
      <c r="P708" s="53"/>
    </row>
    <row r="709" spans="1:16" ht="7.15" customHeight="1">
      <c r="A709" s="53"/>
      <c r="B709" s="53"/>
      <c r="C709" s="53"/>
      <c r="D709" s="53"/>
      <c r="E709" s="53"/>
      <c r="F709" s="53"/>
      <c r="G709" s="53"/>
      <c r="H709" s="53"/>
      <c r="I709" s="53"/>
      <c r="J709" s="53"/>
      <c r="K709" s="53"/>
      <c r="L709" s="53"/>
      <c r="M709" s="53"/>
      <c r="N709" s="53"/>
      <c r="O709" s="53"/>
      <c r="P709" s="53"/>
    </row>
    <row r="710" spans="1:16" ht="7.15" customHeight="1">
      <c r="A710" s="53"/>
      <c r="B710" s="53"/>
      <c r="C710" s="53"/>
      <c r="D710" s="53"/>
      <c r="E710" s="53"/>
      <c r="F710" s="53"/>
      <c r="G710" s="53"/>
      <c r="H710" s="53"/>
      <c r="I710" s="53"/>
      <c r="J710" s="53"/>
      <c r="K710" s="53"/>
      <c r="L710" s="53"/>
      <c r="M710" s="53"/>
      <c r="N710" s="53"/>
      <c r="O710" s="53"/>
      <c r="P710" s="53"/>
    </row>
    <row r="711" spans="1:16" ht="7.15" customHeight="1">
      <c r="A711" s="53"/>
      <c r="B711" s="53"/>
      <c r="C711" s="53"/>
      <c r="D711" s="53"/>
      <c r="E711" s="53"/>
      <c r="F711" s="53"/>
      <c r="G711" s="53"/>
      <c r="H711" s="53"/>
      <c r="I711" s="53"/>
      <c r="J711" s="53"/>
      <c r="K711" s="53"/>
      <c r="L711" s="53"/>
      <c r="M711" s="53"/>
      <c r="N711" s="53"/>
      <c r="O711" s="53"/>
      <c r="P711" s="53"/>
    </row>
    <row r="712" spans="1:16" ht="7.15" customHeight="1">
      <c r="A712" s="53"/>
      <c r="B712" s="53"/>
      <c r="C712" s="53"/>
      <c r="D712" s="53"/>
      <c r="E712" s="53"/>
      <c r="F712" s="53"/>
      <c r="G712" s="53"/>
      <c r="H712" s="53"/>
      <c r="I712" s="53"/>
      <c r="J712" s="53"/>
      <c r="K712" s="53"/>
      <c r="L712" s="53"/>
      <c r="M712" s="53"/>
      <c r="N712" s="53"/>
      <c r="O712" s="53"/>
      <c r="P712" s="53"/>
    </row>
    <row r="713" spans="1:16" ht="7.15" customHeight="1">
      <c r="A713" s="53"/>
      <c r="B713" s="53"/>
      <c r="C713" s="53"/>
      <c r="D713" s="53"/>
      <c r="E713" s="53"/>
      <c r="F713" s="53"/>
      <c r="G713" s="53"/>
      <c r="H713" s="53"/>
      <c r="I713" s="53"/>
      <c r="J713" s="53"/>
      <c r="K713" s="53"/>
      <c r="L713" s="53"/>
      <c r="M713" s="53"/>
      <c r="N713" s="53"/>
      <c r="O713" s="53"/>
      <c r="P713" s="53"/>
    </row>
    <row r="714" spans="1:16" ht="7.15" customHeight="1">
      <c r="A714" s="53"/>
      <c r="B714" s="53"/>
      <c r="C714" s="53"/>
      <c r="D714" s="53"/>
      <c r="E714" s="53"/>
      <c r="F714" s="53"/>
      <c r="G714" s="53"/>
      <c r="H714" s="53"/>
      <c r="I714" s="53"/>
      <c r="J714" s="53"/>
      <c r="K714" s="53"/>
      <c r="L714" s="53"/>
      <c r="M714" s="53"/>
      <c r="N714" s="53"/>
      <c r="O714" s="53"/>
      <c r="P714" s="53"/>
    </row>
    <row r="715" spans="1:16" ht="7.15" customHeight="1">
      <c r="A715" s="53"/>
      <c r="B715" s="53"/>
      <c r="C715" s="53"/>
      <c r="D715" s="53"/>
      <c r="E715" s="53"/>
      <c r="F715" s="53"/>
      <c r="G715" s="53"/>
      <c r="H715" s="53"/>
      <c r="I715" s="53"/>
      <c r="J715" s="53"/>
      <c r="K715" s="53"/>
      <c r="L715" s="53"/>
      <c r="M715" s="53"/>
      <c r="N715" s="53"/>
      <c r="O715" s="53"/>
      <c r="P715" s="53"/>
    </row>
    <row r="716" spans="1:16" ht="7.15" customHeight="1">
      <c r="A716" s="53"/>
      <c r="B716" s="53"/>
      <c r="C716" s="53"/>
      <c r="D716" s="53"/>
      <c r="E716" s="53"/>
      <c r="F716" s="53"/>
      <c r="G716" s="53"/>
      <c r="H716" s="53"/>
      <c r="I716" s="53"/>
      <c r="J716" s="53"/>
      <c r="K716" s="53"/>
      <c r="L716" s="53"/>
      <c r="M716" s="53"/>
      <c r="N716" s="53"/>
      <c r="O716" s="53"/>
      <c r="P716" s="53"/>
    </row>
    <row r="717" spans="1:16" ht="7.15" customHeight="1">
      <c r="A717" s="53"/>
      <c r="B717" s="53"/>
      <c r="C717" s="53"/>
      <c r="D717" s="53"/>
      <c r="E717" s="53"/>
      <c r="F717" s="53"/>
      <c r="G717" s="53"/>
      <c r="H717" s="53"/>
      <c r="I717" s="53"/>
      <c r="J717" s="53"/>
      <c r="K717" s="53"/>
      <c r="L717" s="53"/>
      <c r="M717" s="53"/>
      <c r="N717" s="53"/>
      <c r="O717" s="53"/>
      <c r="P717" s="53"/>
    </row>
    <row r="718" spans="1:16" ht="7.15" customHeight="1">
      <c r="A718" s="53"/>
      <c r="B718" s="53"/>
      <c r="C718" s="53"/>
      <c r="D718" s="53"/>
      <c r="E718" s="53"/>
      <c r="F718" s="53"/>
      <c r="G718" s="53"/>
      <c r="H718" s="53"/>
      <c r="I718" s="53"/>
      <c r="J718" s="53"/>
      <c r="K718" s="53"/>
      <c r="L718" s="53"/>
      <c r="M718" s="53"/>
      <c r="N718" s="53"/>
      <c r="O718" s="53"/>
      <c r="P718" s="53"/>
    </row>
    <row r="719" spans="1:16" ht="7.15" customHeight="1">
      <c r="A719" s="53"/>
      <c r="B719" s="53"/>
      <c r="C719" s="53"/>
      <c r="D719" s="53"/>
      <c r="E719" s="53"/>
      <c r="F719" s="53"/>
      <c r="G719" s="53"/>
      <c r="H719" s="53"/>
      <c r="I719" s="53"/>
      <c r="J719" s="53"/>
      <c r="K719" s="53"/>
      <c r="L719" s="53"/>
      <c r="M719" s="53"/>
      <c r="N719" s="53"/>
      <c r="O719" s="53"/>
      <c r="P719" s="53"/>
    </row>
    <row r="720" spans="1:16" ht="7.15" customHeight="1">
      <c r="A720" s="53"/>
      <c r="B720" s="53"/>
      <c r="C720" s="53"/>
      <c r="D720" s="53"/>
      <c r="E720" s="53"/>
      <c r="F720" s="53"/>
      <c r="G720" s="53"/>
      <c r="H720" s="53"/>
      <c r="I720" s="53"/>
      <c r="J720" s="53"/>
      <c r="K720" s="53"/>
      <c r="L720" s="53"/>
      <c r="M720" s="53"/>
      <c r="N720" s="53"/>
      <c r="O720" s="53"/>
      <c r="P720" s="53"/>
    </row>
    <row r="721" spans="1:16" ht="7.15" customHeight="1">
      <c r="A721" s="53"/>
      <c r="B721" s="53"/>
      <c r="C721" s="53"/>
      <c r="D721" s="53"/>
      <c r="E721" s="53"/>
      <c r="F721" s="53"/>
      <c r="G721" s="53"/>
      <c r="H721" s="53"/>
      <c r="I721" s="53"/>
      <c r="J721" s="53"/>
      <c r="K721" s="53"/>
      <c r="L721" s="53"/>
      <c r="M721" s="53"/>
      <c r="N721" s="53"/>
      <c r="O721" s="53"/>
      <c r="P721" s="53"/>
    </row>
    <row r="722" spans="1:16" ht="7.15" customHeight="1">
      <c r="A722" s="53"/>
      <c r="B722" s="53"/>
      <c r="C722" s="53"/>
      <c r="D722" s="53"/>
      <c r="E722" s="53"/>
      <c r="F722" s="53"/>
      <c r="G722" s="53"/>
      <c r="H722" s="53"/>
      <c r="I722" s="53"/>
      <c r="J722" s="53"/>
      <c r="K722" s="53"/>
      <c r="L722" s="53"/>
      <c r="M722" s="53"/>
      <c r="N722" s="53"/>
      <c r="O722" s="53"/>
      <c r="P722" s="53"/>
    </row>
    <row r="723" spans="1:16" ht="7.15" customHeight="1">
      <c r="A723" s="53"/>
      <c r="B723" s="53"/>
      <c r="C723" s="53"/>
      <c r="D723" s="53"/>
      <c r="E723" s="53"/>
      <c r="F723" s="53"/>
      <c r="G723" s="53"/>
      <c r="H723" s="53"/>
      <c r="I723" s="53"/>
      <c r="J723" s="53"/>
      <c r="K723" s="53"/>
      <c r="L723" s="53"/>
      <c r="M723" s="53"/>
      <c r="N723" s="53"/>
      <c r="O723" s="53"/>
      <c r="P723" s="53"/>
    </row>
    <row r="724" spans="1:16" ht="7.15" customHeight="1">
      <c r="A724" s="53"/>
      <c r="B724" s="53"/>
      <c r="C724" s="53"/>
      <c r="D724" s="53"/>
      <c r="E724" s="53"/>
      <c r="F724" s="53"/>
      <c r="G724" s="53"/>
      <c r="H724" s="53"/>
      <c r="I724" s="53"/>
      <c r="J724" s="53"/>
      <c r="K724" s="53"/>
      <c r="L724" s="53"/>
      <c r="M724" s="53"/>
      <c r="N724" s="53"/>
      <c r="O724" s="53"/>
      <c r="P724" s="53"/>
    </row>
    <row r="725" spans="1:16" ht="7.15" customHeight="1">
      <c r="A725" s="53"/>
      <c r="B725" s="53"/>
      <c r="C725" s="53"/>
      <c r="D725" s="53"/>
      <c r="E725" s="53"/>
      <c r="F725" s="53"/>
      <c r="G725" s="53"/>
      <c r="H725" s="53"/>
      <c r="I725" s="53"/>
      <c r="J725" s="53"/>
      <c r="K725" s="53"/>
      <c r="L725" s="53"/>
      <c r="M725" s="53"/>
      <c r="N725" s="53"/>
      <c r="O725" s="53"/>
      <c r="P725" s="53"/>
    </row>
    <row r="726" spans="1:16" ht="7.15" customHeight="1">
      <c r="A726" s="53"/>
      <c r="B726" s="53"/>
      <c r="C726" s="53"/>
      <c r="D726" s="53"/>
      <c r="E726" s="53"/>
      <c r="F726" s="53"/>
      <c r="G726" s="53"/>
      <c r="H726" s="53"/>
      <c r="I726" s="53"/>
      <c r="J726" s="53"/>
      <c r="K726" s="53"/>
      <c r="L726" s="53"/>
      <c r="M726" s="53"/>
      <c r="N726" s="53"/>
      <c r="O726" s="53"/>
      <c r="P726" s="53"/>
    </row>
    <row r="727" spans="1:16" ht="7.15" customHeight="1">
      <c r="A727" s="53"/>
      <c r="B727" s="53"/>
      <c r="C727" s="53"/>
      <c r="D727" s="53"/>
      <c r="E727" s="53"/>
      <c r="F727" s="53"/>
      <c r="G727" s="53"/>
      <c r="H727" s="53"/>
      <c r="I727" s="53"/>
      <c r="J727" s="53"/>
      <c r="K727" s="53"/>
      <c r="L727" s="53"/>
      <c r="M727" s="53"/>
      <c r="N727" s="53"/>
      <c r="O727" s="53"/>
      <c r="P727" s="53"/>
    </row>
    <row r="728" spans="1:16" ht="7.15" customHeight="1">
      <c r="A728" s="53"/>
      <c r="B728" s="53"/>
      <c r="C728" s="53"/>
      <c r="D728" s="53"/>
      <c r="E728" s="53"/>
      <c r="F728" s="53"/>
      <c r="G728" s="53"/>
      <c r="H728" s="53"/>
      <c r="I728" s="53"/>
      <c r="J728" s="53"/>
      <c r="K728" s="53"/>
      <c r="L728" s="53"/>
      <c r="M728" s="53"/>
      <c r="N728" s="53"/>
      <c r="O728" s="53"/>
      <c r="P728" s="53"/>
    </row>
    <row r="729" spans="1:16" ht="7.15" customHeight="1">
      <c r="A729" s="53"/>
      <c r="B729" s="53"/>
      <c r="C729" s="53"/>
      <c r="D729" s="53"/>
      <c r="E729" s="53"/>
      <c r="F729" s="53"/>
      <c r="G729" s="53"/>
      <c r="H729" s="53"/>
      <c r="I729" s="53"/>
      <c r="J729" s="53"/>
      <c r="K729" s="53"/>
      <c r="L729" s="53"/>
      <c r="M729" s="53"/>
      <c r="N729" s="53"/>
      <c r="O729" s="53"/>
      <c r="P729" s="53"/>
    </row>
    <row r="730" spans="1:16" ht="7.15" customHeight="1">
      <c r="A730" s="53"/>
      <c r="B730" s="53"/>
      <c r="C730" s="53"/>
      <c r="D730" s="53"/>
      <c r="E730" s="53"/>
      <c r="F730" s="53"/>
      <c r="G730" s="53"/>
      <c r="H730" s="53"/>
      <c r="I730" s="53"/>
      <c r="J730" s="53"/>
      <c r="K730" s="53"/>
      <c r="L730" s="53"/>
      <c r="M730" s="53"/>
      <c r="N730" s="53"/>
      <c r="O730" s="53"/>
      <c r="P730" s="53"/>
    </row>
    <row r="731" spans="1:16" ht="7.15" customHeight="1">
      <c r="A731" s="53"/>
      <c r="B731" s="53"/>
      <c r="C731" s="53"/>
      <c r="D731" s="53"/>
      <c r="E731" s="53"/>
      <c r="F731" s="53"/>
      <c r="G731" s="53"/>
      <c r="H731" s="53"/>
      <c r="I731" s="53"/>
      <c r="J731" s="53"/>
      <c r="K731" s="53"/>
      <c r="L731" s="53"/>
      <c r="M731" s="53"/>
      <c r="N731" s="53"/>
      <c r="O731" s="53"/>
      <c r="P731" s="53"/>
    </row>
    <row r="732" spans="1:16" ht="7.15" customHeight="1">
      <c r="A732" s="53"/>
      <c r="B732" s="53"/>
      <c r="C732" s="53"/>
      <c r="D732" s="53"/>
      <c r="E732" s="53"/>
      <c r="F732" s="53"/>
      <c r="G732" s="53"/>
      <c r="H732" s="53"/>
      <c r="I732" s="53"/>
      <c r="J732" s="53"/>
      <c r="K732" s="53"/>
      <c r="L732" s="53"/>
      <c r="M732" s="53"/>
      <c r="N732" s="53"/>
      <c r="O732" s="53"/>
      <c r="P732" s="53"/>
    </row>
    <row r="733" spans="1:16" ht="7.15" customHeight="1">
      <c r="A733" s="53"/>
      <c r="B733" s="53"/>
      <c r="C733" s="53"/>
      <c r="D733" s="53"/>
      <c r="E733" s="53"/>
      <c r="F733" s="53"/>
      <c r="G733" s="53"/>
      <c r="H733" s="53"/>
      <c r="I733" s="53"/>
      <c r="J733" s="53"/>
      <c r="K733" s="53"/>
      <c r="L733" s="53"/>
      <c r="M733" s="53"/>
      <c r="N733" s="53"/>
      <c r="O733" s="53"/>
      <c r="P733" s="53"/>
    </row>
    <row r="734" spans="1:16" ht="7.15" customHeight="1">
      <c r="A734" s="53"/>
      <c r="B734" s="53"/>
      <c r="C734" s="53"/>
      <c r="D734" s="53"/>
      <c r="E734" s="53"/>
      <c r="F734" s="53"/>
      <c r="G734" s="53"/>
      <c r="H734" s="53"/>
      <c r="I734" s="53"/>
      <c r="J734" s="53"/>
      <c r="K734" s="53"/>
      <c r="L734" s="53"/>
      <c r="M734" s="53"/>
      <c r="N734" s="53"/>
      <c r="O734" s="53"/>
      <c r="P734" s="53"/>
    </row>
    <row r="735" spans="1:16" ht="7.15" customHeight="1">
      <c r="A735" s="53"/>
      <c r="B735" s="53"/>
      <c r="C735" s="53"/>
      <c r="D735" s="53"/>
      <c r="E735" s="53"/>
      <c r="F735" s="53"/>
      <c r="G735" s="53"/>
      <c r="H735" s="53"/>
      <c r="I735" s="53"/>
      <c r="J735" s="53"/>
      <c r="K735" s="53"/>
      <c r="L735" s="53"/>
      <c r="M735" s="53"/>
      <c r="N735" s="53"/>
      <c r="O735" s="53"/>
      <c r="P735" s="53"/>
    </row>
    <row r="736" spans="1:16" ht="7.15" customHeight="1">
      <c r="A736" s="53"/>
      <c r="B736" s="53"/>
      <c r="C736" s="53"/>
      <c r="D736" s="53"/>
      <c r="E736" s="53"/>
      <c r="F736" s="53"/>
      <c r="G736" s="53"/>
      <c r="H736" s="53"/>
      <c r="I736" s="53"/>
      <c r="J736" s="53"/>
      <c r="K736" s="53"/>
      <c r="L736" s="53"/>
      <c r="M736" s="53"/>
      <c r="N736" s="53"/>
      <c r="O736" s="53"/>
      <c r="P736" s="53"/>
    </row>
    <row r="737" spans="1:16" ht="7.15" customHeight="1">
      <c r="A737" s="53"/>
      <c r="B737" s="53"/>
      <c r="C737" s="53"/>
      <c r="D737" s="53"/>
      <c r="E737" s="53"/>
      <c r="F737" s="53"/>
      <c r="G737" s="53"/>
      <c r="H737" s="53"/>
      <c r="I737" s="53"/>
      <c r="J737" s="53"/>
      <c r="K737" s="53"/>
      <c r="L737" s="53"/>
      <c r="M737" s="53"/>
      <c r="N737" s="53"/>
      <c r="O737" s="53"/>
      <c r="P737" s="53"/>
    </row>
    <row r="738" spans="1:16" ht="7.15" customHeight="1">
      <c r="A738" s="53"/>
      <c r="B738" s="53"/>
      <c r="C738" s="53"/>
      <c r="D738" s="53"/>
      <c r="E738" s="53"/>
      <c r="F738" s="53"/>
      <c r="G738" s="53"/>
      <c r="H738" s="53"/>
      <c r="I738" s="53"/>
      <c r="J738" s="53"/>
      <c r="K738" s="53"/>
      <c r="L738" s="53"/>
      <c r="M738" s="53"/>
      <c r="N738" s="53"/>
      <c r="O738" s="53"/>
      <c r="P738" s="53"/>
    </row>
    <row r="739" spans="1:16" ht="7.15" customHeight="1">
      <c r="A739" s="53"/>
      <c r="B739" s="53"/>
      <c r="C739" s="53"/>
      <c r="D739" s="53"/>
      <c r="E739" s="53"/>
      <c r="F739" s="53"/>
      <c r="G739" s="53"/>
      <c r="H739" s="53"/>
      <c r="I739" s="53"/>
      <c r="J739" s="53"/>
      <c r="K739" s="53"/>
      <c r="L739" s="53"/>
      <c r="M739" s="53"/>
      <c r="N739" s="53"/>
      <c r="O739" s="53"/>
      <c r="P739" s="53"/>
    </row>
    <row r="740" spans="1:16" ht="7.15" customHeight="1">
      <c r="A740" s="53"/>
      <c r="B740" s="53"/>
      <c r="C740" s="53"/>
      <c r="D740" s="53"/>
      <c r="E740" s="53"/>
      <c r="F740" s="53"/>
      <c r="G740" s="53"/>
      <c r="H740" s="53"/>
      <c r="I740" s="53"/>
      <c r="J740" s="53"/>
      <c r="K740" s="53"/>
      <c r="L740" s="53"/>
      <c r="M740" s="53"/>
      <c r="N740" s="53"/>
      <c r="O740" s="53"/>
      <c r="P740" s="53"/>
    </row>
    <row r="741" spans="1:16" ht="7.15" customHeight="1">
      <c r="A741" s="53"/>
      <c r="B741" s="53"/>
      <c r="C741" s="53"/>
      <c r="D741" s="53"/>
      <c r="E741" s="53"/>
      <c r="F741" s="53"/>
      <c r="G741" s="53"/>
      <c r="H741" s="53"/>
      <c r="I741" s="53"/>
      <c r="J741" s="53"/>
      <c r="K741" s="53"/>
      <c r="L741" s="53"/>
      <c r="M741" s="53"/>
      <c r="N741" s="53"/>
      <c r="O741" s="53"/>
      <c r="P741" s="53"/>
    </row>
    <row r="742" spans="1:16" ht="7.15" customHeight="1">
      <c r="A742" s="53"/>
      <c r="B742" s="53"/>
      <c r="C742" s="53"/>
      <c r="D742" s="53"/>
      <c r="E742" s="53"/>
      <c r="F742" s="53"/>
      <c r="G742" s="53"/>
      <c r="H742" s="53"/>
      <c r="I742" s="53"/>
      <c r="J742" s="53"/>
      <c r="K742" s="53"/>
      <c r="L742" s="53"/>
      <c r="M742" s="53"/>
      <c r="N742" s="53"/>
      <c r="O742" s="53"/>
      <c r="P742" s="53"/>
    </row>
    <row r="743" spans="1:16" ht="7.15" customHeight="1">
      <c r="A743" s="53"/>
      <c r="B743" s="53"/>
      <c r="C743" s="53"/>
      <c r="D743" s="53"/>
      <c r="E743" s="53"/>
      <c r="F743" s="53"/>
      <c r="G743" s="53"/>
      <c r="H743" s="53"/>
      <c r="I743" s="53"/>
      <c r="J743" s="53"/>
      <c r="K743" s="53"/>
      <c r="L743" s="53"/>
      <c r="M743" s="53"/>
      <c r="N743" s="53"/>
      <c r="O743" s="53"/>
      <c r="P743" s="53"/>
    </row>
    <row r="744" spans="1:16" ht="7.15" customHeight="1">
      <c r="A744" s="53"/>
      <c r="B744" s="53"/>
      <c r="C744" s="53"/>
      <c r="D744" s="53"/>
      <c r="E744" s="53"/>
      <c r="F744" s="53"/>
      <c r="G744" s="53"/>
      <c r="H744" s="53"/>
      <c r="I744" s="53"/>
      <c r="J744" s="53"/>
      <c r="K744" s="53"/>
      <c r="L744" s="53"/>
      <c r="M744" s="53"/>
      <c r="N744" s="53"/>
      <c r="O744" s="53"/>
      <c r="P744" s="53"/>
    </row>
    <row r="745" spans="1:16" ht="7.15" customHeight="1">
      <c r="A745" s="53"/>
      <c r="B745" s="53"/>
      <c r="C745" s="53"/>
      <c r="D745" s="53"/>
      <c r="E745" s="53"/>
      <c r="F745" s="53"/>
      <c r="G745" s="53"/>
      <c r="H745" s="53"/>
      <c r="I745" s="53"/>
      <c r="J745" s="53"/>
      <c r="K745" s="53"/>
      <c r="L745" s="53"/>
      <c r="M745" s="53"/>
      <c r="N745" s="53"/>
      <c r="O745" s="53"/>
      <c r="P745" s="53"/>
    </row>
    <row r="746" spans="1:16" ht="7.15" customHeight="1">
      <c r="A746" s="53"/>
      <c r="B746" s="53"/>
      <c r="C746" s="53"/>
      <c r="D746" s="53"/>
      <c r="E746" s="53"/>
      <c r="F746" s="53"/>
      <c r="G746" s="53"/>
      <c r="H746" s="53"/>
      <c r="I746" s="53"/>
      <c r="J746" s="53"/>
      <c r="K746" s="53"/>
      <c r="L746" s="53"/>
      <c r="M746" s="53"/>
      <c r="N746" s="53"/>
      <c r="O746" s="53"/>
      <c r="P746" s="53"/>
    </row>
    <row r="747" spans="1:16" ht="7.15" customHeight="1">
      <c r="A747" s="53"/>
      <c r="B747" s="53"/>
      <c r="C747" s="53"/>
      <c r="D747" s="53"/>
      <c r="E747" s="53"/>
      <c r="F747" s="53"/>
      <c r="G747" s="53"/>
      <c r="H747" s="53"/>
      <c r="I747" s="53"/>
      <c r="J747" s="53"/>
      <c r="K747" s="53"/>
      <c r="L747" s="53"/>
      <c r="M747" s="53"/>
      <c r="N747" s="53"/>
      <c r="O747" s="53"/>
      <c r="P747" s="53"/>
    </row>
    <row r="748" spans="1:16" ht="7.15" customHeight="1">
      <c r="A748" s="53"/>
      <c r="B748" s="53"/>
      <c r="C748" s="53"/>
      <c r="D748" s="53"/>
      <c r="E748" s="53"/>
      <c r="F748" s="53"/>
      <c r="G748" s="53"/>
      <c r="H748" s="53"/>
      <c r="I748" s="53"/>
      <c r="J748" s="53"/>
      <c r="K748" s="53"/>
      <c r="L748" s="53"/>
      <c r="M748" s="53"/>
      <c r="N748" s="53"/>
      <c r="O748" s="53"/>
      <c r="P748" s="53"/>
    </row>
    <row r="749" spans="1:16" ht="7.15" customHeight="1">
      <c r="A749" s="53"/>
      <c r="B749" s="53"/>
      <c r="C749" s="53"/>
      <c r="D749" s="53"/>
      <c r="E749" s="53"/>
      <c r="F749" s="53"/>
      <c r="G749" s="53"/>
      <c r="H749" s="53"/>
      <c r="I749" s="53"/>
      <c r="J749" s="53"/>
      <c r="K749" s="53"/>
      <c r="L749" s="53"/>
      <c r="M749" s="53"/>
      <c r="N749" s="53"/>
      <c r="O749" s="53"/>
      <c r="P749" s="53"/>
    </row>
    <row r="750" spans="1:16" ht="7.15" customHeight="1">
      <c r="A750" s="53"/>
      <c r="B750" s="53"/>
      <c r="C750" s="53"/>
      <c r="D750" s="53"/>
      <c r="E750" s="53"/>
      <c r="F750" s="53"/>
      <c r="G750" s="53"/>
      <c r="H750" s="53"/>
      <c r="I750" s="53"/>
      <c r="J750" s="53"/>
      <c r="K750" s="53"/>
      <c r="L750" s="53"/>
      <c r="M750" s="53"/>
      <c r="N750" s="53"/>
      <c r="O750" s="53"/>
      <c r="P750" s="53"/>
    </row>
    <row r="751" spans="1:16" ht="7.15" customHeight="1">
      <c r="A751" s="53"/>
      <c r="B751" s="53"/>
      <c r="C751" s="53"/>
      <c r="D751" s="53"/>
      <c r="E751" s="53"/>
      <c r="F751" s="53"/>
      <c r="G751" s="53"/>
      <c r="H751" s="53"/>
      <c r="I751" s="53"/>
      <c r="J751" s="53"/>
      <c r="K751" s="53"/>
      <c r="L751" s="53"/>
      <c r="M751" s="53"/>
      <c r="N751" s="53"/>
      <c r="O751" s="53"/>
      <c r="P751" s="53"/>
    </row>
    <row r="752" spans="1:16" ht="7.15" customHeight="1">
      <c r="A752" s="53"/>
      <c r="B752" s="53"/>
      <c r="C752" s="53"/>
      <c r="D752" s="53"/>
      <c r="E752" s="53"/>
      <c r="F752" s="53"/>
      <c r="G752" s="53"/>
      <c r="H752" s="53"/>
      <c r="I752" s="53"/>
      <c r="J752" s="53"/>
      <c r="K752" s="53"/>
      <c r="L752" s="53"/>
      <c r="M752" s="53"/>
      <c r="N752" s="53"/>
      <c r="O752" s="53"/>
      <c r="P752" s="53"/>
    </row>
    <row r="753" spans="1:16" ht="7.15" customHeight="1">
      <c r="A753" s="53"/>
      <c r="B753" s="53"/>
      <c r="C753" s="53"/>
      <c r="D753" s="53"/>
      <c r="E753" s="53"/>
      <c r="F753" s="53"/>
      <c r="G753" s="53"/>
      <c r="H753" s="53"/>
      <c r="I753" s="53"/>
      <c r="J753" s="53"/>
      <c r="K753" s="53"/>
      <c r="L753" s="53"/>
      <c r="M753" s="53"/>
      <c r="N753" s="53"/>
      <c r="O753" s="53"/>
      <c r="P753" s="53"/>
    </row>
    <row r="754" spans="1:16" ht="7.15" customHeight="1">
      <c r="A754" s="53"/>
      <c r="B754" s="53"/>
      <c r="C754" s="53"/>
      <c r="D754" s="53"/>
      <c r="E754" s="53"/>
      <c r="F754" s="53"/>
      <c r="G754" s="53"/>
      <c r="H754" s="53"/>
      <c r="I754" s="53"/>
      <c r="J754" s="53"/>
      <c r="K754" s="53"/>
      <c r="L754" s="53"/>
      <c r="M754" s="53"/>
      <c r="N754" s="53"/>
      <c r="O754" s="53"/>
      <c r="P754" s="53"/>
    </row>
    <row r="755" spans="1:16" ht="7.15" customHeight="1">
      <c r="A755" s="53"/>
      <c r="B755" s="53"/>
      <c r="C755" s="53"/>
      <c r="D755" s="53"/>
      <c r="E755" s="53"/>
      <c r="F755" s="53"/>
      <c r="G755" s="53"/>
      <c r="H755" s="53"/>
      <c r="I755" s="53"/>
      <c r="J755" s="53"/>
      <c r="K755" s="53"/>
      <c r="L755" s="53"/>
      <c r="M755" s="53"/>
      <c r="N755" s="53"/>
      <c r="O755" s="53"/>
      <c r="P755" s="53"/>
    </row>
    <row r="756" spans="1:16" ht="7.15" customHeight="1">
      <c r="A756" s="53"/>
      <c r="B756" s="53"/>
      <c r="C756" s="53"/>
      <c r="D756" s="53"/>
      <c r="E756" s="53"/>
      <c r="F756" s="53"/>
      <c r="G756" s="53"/>
      <c r="H756" s="53"/>
      <c r="I756" s="53"/>
      <c r="J756" s="53"/>
      <c r="K756" s="53"/>
      <c r="L756" s="53"/>
      <c r="M756" s="53"/>
      <c r="N756" s="53"/>
      <c r="O756" s="53"/>
      <c r="P756" s="53"/>
    </row>
    <row r="757" spans="1:16" ht="7.15" customHeight="1">
      <c r="A757" s="53"/>
      <c r="B757" s="53"/>
      <c r="C757" s="53"/>
      <c r="D757" s="53"/>
      <c r="E757" s="53"/>
      <c r="F757" s="53"/>
      <c r="G757" s="53"/>
      <c r="H757" s="53"/>
      <c r="I757" s="53"/>
      <c r="J757" s="53"/>
      <c r="K757" s="53"/>
      <c r="L757" s="53"/>
      <c r="M757" s="53"/>
      <c r="N757" s="53"/>
      <c r="O757" s="53"/>
      <c r="P757" s="53"/>
    </row>
    <row r="758" spans="1:16" ht="7.15" customHeight="1">
      <c r="A758" s="53"/>
      <c r="B758" s="53"/>
      <c r="C758" s="53"/>
      <c r="D758" s="53"/>
      <c r="E758" s="53"/>
      <c r="F758" s="53"/>
      <c r="G758" s="53"/>
      <c r="H758" s="53"/>
      <c r="I758" s="53"/>
      <c r="J758" s="53"/>
      <c r="K758" s="53"/>
      <c r="L758" s="53"/>
      <c r="M758" s="53"/>
      <c r="N758" s="53"/>
      <c r="O758" s="53"/>
      <c r="P758" s="53"/>
    </row>
    <row r="759" spans="1:16" ht="7.15" customHeight="1">
      <c r="A759" s="53"/>
      <c r="B759" s="53"/>
      <c r="C759" s="53"/>
      <c r="D759" s="53"/>
      <c r="E759" s="53"/>
      <c r="F759" s="53"/>
      <c r="G759" s="53"/>
      <c r="H759" s="53"/>
      <c r="I759" s="53"/>
      <c r="J759" s="53"/>
      <c r="K759" s="53"/>
      <c r="L759" s="53"/>
      <c r="M759" s="53"/>
      <c r="N759" s="53"/>
      <c r="O759" s="53"/>
      <c r="P759" s="53"/>
    </row>
    <row r="760" spans="1:16" ht="7.15" customHeight="1">
      <c r="A760" s="53"/>
      <c r="B760" s="53"/>
      <c r="C760" s="53"/>
      <c r="D760" s="53"/>
      <c r="E760" s="53"/>
      <c r="F760" s="53"/>
      <c r="G760" s="53"/>
      <c r="H760" s="53"/>
      <c r="I760" s="53"/>
      <c r="J760" s="53"/>
      <c r="K760" s="53"/>
      <c r="L760" s="53"/>
      <c r="M760" s="53"/>
      <c r="N760" s="53"/>
      <c r="O760" s="53"/>
      <c r="P760" s="53"/>
    </row>
    <row r="761" spans="1:16" ht="7.15" customHeight="1">
      <c r="A761" s="53"/>
      <c r="B761" s="53"/>
      <c r="C761" s="53"/>
      <c r="D761" s="53"/>
      <c r="E761" s="53"/>
      <c r="F761" s="53"/>
      <c r="G761" s="53"/>
      <c r="H761" s="53"/>
      <c r="I761" s="53"/>
      <c r="J761" s="53"/>
      <c r="K761" s="53"/>
      <c r="L761" s="53"/>
      <c r="M761" s="53"/>
      <c r="N761" s="53"/>
      <c r="O761" s="53"/>
      <c r="P761" s="53"/>
    </row>
    <row r="762" spans="1:16" ht="7.15" customHeight="1">
      <c r="A762" s="53"/>
      <c r="B762" s="53"/>
      <c r="C762" s="53"/>
      <c r="D762" s="53"/>
      <c r="E762" s="53"/>
      <c r="F762" s="53"/>
      <c r="G762" s="53"/>
      <c r="H762" s="53"/>
      <c r="I762" s="53"/>
      <c r="J762" s="53"/>
      <c r="K762" s="53"/>
      <c r="L762" s="53"/>
      <c r="M762" s="53"/>
      <c r="N762" s="53"/>
      <c r="O762" s="53"/>
      <c r="P762" s="53"/>
    </row>
    <row r="763" spans="1:16" ht="7.15" customHeight="1">
      <c r="A763" s="53"/>
      <c r="B763" s="53"/>
      <c r="C763" s="53"/>
      <c r="D763" s="53"/>
      <c r="E763" s="53"/>
      <c r="F763" s="53"/>
      <c r="G763" s="53"/>
      <c r="H763" s="53"/>
      <c r="I763" s="53"/>
      <c r="J763" s="53"/>
      <c r="K763" s="53"/>
      <c r="L763" s="53"/>
      <c r="M763" s="53"/>
      <c r="N763" s="53"/>
      <c r="O763" s="53"/>
      <c r="P763" s="53"/>
    </row>
    <row r="764" spans="1:16" ht="7.15" customHeight="1">
      <c r="A764" s="53"/>
      <c r="B764" s="53"/>
      <c r="C764" s="53"/>
      <c r="D764" s="53"/>
      <c r="E764" s="53"/>
      <c r="F764" s="53"/>
      <c r="G764" s="53"/>
      <c r="H764" s="53"/>
      <c r="I764" s="53"/>
      <c r="J764" s="53"/>
      <c r="K764" s="53"/>
      <c r="L764" s="53"/>
      <c r="M764" s="53"/>
      <c r="N764" s="53"/>
      <c r="O764" s="53"/>
      <c r="P764" s="53"/>
    </row>
    <row r="765" spans="1:16" ht="7.15" customHeight="1">
      <c r="A765" s="53"/>
      <c r="B765" s="53"/>
      <c r="C765" s="53"/>
      <c r="D765" s="53"/>
      <c r="E765" s="53"/>
      <c r="F765" s="53"/>
      <c r="G765" s="53"/>
      <c r="H765" s="53"/>
      <c r="I765" s="53"/>
      <c r="J765" s="53"/>
      <c r="K765" s="53"/>
      <c r="L765" s="53"/>
      <c r="M765" s="53"/>
      <c r="N765" s="53"/>
      <c r="O765" s="53"/>
      <c r="P765" s="53"/>
    </row>
    <row r="766" spans="1:16" ht="7.15" customHeight="1">
      <c r="A766" s="53"/>
      <c r="B766" s="53"/>
      <c r="C766" s="53"/>
      <c r="D766" s="53"/>
      <c r="E766" s="53"/>
      <c r="F766" s="53"/>
      <c r="G766" s="53"/>
      <c r="H766" s="53"/>
      <c r="I766" s="53"/>
      <c r="J766" s="53"/>
      <c r="K766" s="53"/>
      <c r="L766" s="53"/>
      <c r="M766" s="53"/>
      <c r="N766" s="53"/>
      <c r="O766" s="53"/>
      <c r="P766" s="53"/>
    </row>
    <row r="767" spans="1:16" ht="7.15" customHeight="1">
      <c r="A767" s="53"/>
      <c r="B767" s="53"/>
      <c r="C767" s="53"/>
      <c r="D767" s="53"/>
      <c r="E767" s="53"/>
      <c r="F767" s="53"/>
      <c r="G767" s="53"/>
      <c r="H767" s="53"/>
      <c r="I767" s="53"/>
      <c r="J767" s="53"/>
      <c r="K767" s="53"/>
      <c r="L767" s="53"/>
      <c r="M767" s="53"/>
      <c r="N767" s="53"/>
      <c r="O767" s="53"/>
      <c r="P767" s="53"/>
    </row>
    <row r="768" spans="1:16" ht="7.15" customHeight="1">
      <c r="A768" s="53"/>
      <c r="B768" s="53"/>
      <c r="C768" s="53"/>
      <c r="D768" s="53"/>
      <c r="E768" s="53"/>
      <c r="F768" s="53"/>
      <c r="G768" s="53"/>
      <c r="H768" s="53"/>
      <c r="I768" s="53"/>
      <c r="J768" s="53"/>
      <c r="K768" s="53"/>
      <c r="L768" s="53"/>
      <c r="M768" s="53"/>
      <c r="N768" s="53"/>
      <c r="O768" s="53"/>
      <c r="P768" s="53"/>
    </row>
    <row r="769" spans="1:16" ht="7.15" customHeight="1">
      <c r="A769" s="53"/>
      <c r="B769" s="53"/>
      <c r="C769" s="53"/>
      <c r="D769" s="53"/>
      <c r="E769" s="53"/>
      <c r="F769" s="53"/>
      <c r="G769" s="53"/>
      <c r="H769" s="53"/>
      <c r="I769" s="53"/>
      <c r="J769" s="53"/>
      <c r="K769" s="53"/>
      <c r="L769" s="53"/>
      <c r="M769" s="53"/>
      <c r="N769" s="53"/>
      <c r="O769" s="53"/>
      <c r="P769" s="53"/>
    </row>
    <row r="770" spans="1:16" ht="7.15" customHeight="1">
      <c r="A770" s="53"/>
      <c r="B770" s="53"/>
      <c r="C770" s="53"/>
      <c r="D770" s="53"/>
      <c r="E770" s="53"/>
      <c r="F770" s="53"/>
      <c r="G770" s="53"/>
      <c r="H770" s="53"/>
      <c r="I770" s="53"/>
      <c r="J770" s="53"/>
      <c r="K770" s="53"/>
      <c r="L770" s="53"/>
      <c r="M770" s="53"/>
      <c r="N770" s="53"/>
      <c r="O770" s="53"/>
      <c r="P770" s="53"/>
    </row>
    <row r="771" spans="1:16" ht="7.15" customHeight="1">
      <c r="A771" s="53"/>
      <c r="B771" s="53"/>
      <c r="C771" s="53"/>
      <c r="D771" s="53"/>
      <c r="E771" s="53"/>
      <c r="F771" s="53"/>
      <c r="G771" s="53"/>
      <c r="H771" s="53"/>
      <c r="I771" s="53"/>
      <c r="J771" s="53"/>
      <c r="K771" s="53"/>
      <c r="L771" s="53"/>
      <c r="M771" s="53"/>
      <c r="N771" s="53"/>
      <c r="O771" s="53"/>
      <c r="P771" s="53"/>
    </row>
    <row r="772" spans="1:16" ht="7.15" customHeight="1">
      <c r="A772" s="53"/>
      <c r="B772" s="53"/>
      <c r="C772" s="53"/>
      <c r="D772" s="53"/>
      <c r="E772" s="53"/>
      <c r="F772" s="53"/>
      <c r="G772" s="53"/>
      <c r="H772" s="53"/>
      <c r="I772" s="53"/>
      <c r="J772" s="53"/>
      <c r="K772" s="53"/>
      <c r="L772" s="53"/>
      <c r="M772" s="53"/>
      <c r="N772" s="53"/>
      <c r="O772" s="53"/>
      <c r="P772" s="53"/>
    </row>
    <row r="773" spans="1:16" ht="7.15" customHeight="1">
      <c r="A773" s="53"/>
      <c r="B773" s="53"/>
      <c r="C773" s="53"/>
      <c r="D773" s="53"/>
      <c r="E773" s="53"/>
      <c r="F773" s="53"/>
      <c r="G773" s="53"/>
      <c r="H773" s="53"/>
      <c r="I773" s="53"/>
      <c r="J773" s="53"/>
      <c r="K773" s="53"/>
      <c r="L773" s="53"/>
      <c r="M773" s="53"/>
      <c r="N773" s="53"/>
      <c r="O773" s="53"/>
      <c r="P773" s="53"/>
    </row>
    <row r="774" spans="1:16" ht="7.15" customHeight="1">
      <c r="A774" s="53"/>
      <c r="B774" s="53"/>
      <c r="C774" s="53"/>
      <c r="D774" s="53"/>
      <c r="E774" s="53"/>
      <c r="F774" s="53"/>
      <c r="G774" s="53"/>
      <c r="H774" s="53"/>
      <c r="I774" s="53"/>
      <c r="J774" s="53"/>
      <c r="K774" s="53"/>
      <c r="L774" s="53"/>
      <c r="M774" s="53"/>
      <c r="N774" s="53"/>
      <c r="O774" s="53"/>
      <c r="P774" s="53"/>
    </row>
    <row r="775" spans="1:16" ht="7.15" customHeight="1">
      <c r="A775" s="53"/>
      <c r="B775" s="53"/>
      <c r="C775" s="53"/>
      <c r="D775" s="53"/>
      <c r="E775" s="53"/>
      <c r="F775" s="53"/>
      <c r="G775" s="53"/>
      <c r="H775" s="53"/>
      <c r="I775" s="53"/>
      <c r="J775" s="53"/>
      <c r="K775" s="53"/>
      <c r="L775" s="53"/>
      <c r="M775" s="53"/>
      <c r="N775" s="53"/>
      <c r="O775" s="53"/>
      <c r="P775" s="53"/>
    </row>
    <row r="776" spans="1:16" ht="7.15" customHeight="1">
      <c r="A776" s="53"/>
      <c r="B776" s="53"/>
      <c r="C776" s="53"/>
      <c r="D776" s="53"/>
      <c r="E776" s="53"/>
      <c r="F776" s="53"/>
      <c r="G776" s="53"/>
      <c r="H776" s="53"/>
      <c r="I776" s="53"/>
      <c r="J776" s="53"/>
      <c r="K776" s="53"/>
      <c r="L776" s="53"/>
      <c r="M776" s="53"/>
      <c r="N776" s="53"/>
      <c r="O776" s="53"/>
      <c r="P776" s="53"/>
    </row>
    <row r="777" spans="1:16" ht="7.15" customHeight="1">
      <c r="A777" s="53"/>
      <c r="B777" s="53"/>
      <c r="C777" s="53"/>
      <c r="D777" s="53"/>
      <c r="E777" s="53"/>
      <c r="F777" s="53"/>
      <c r="G777" s="53"/>
      <c r="H777" s="53"/>
      <c r="I777" s="53"/>
      <c r="J777" s="53"/>
      <c r="K777" s="53"/>
      <c r="L777" s="53"/>
      <c r="M777" s="53"/>
      <c r="N777" s="53"/>
      <c r="O777" s="53"/>
      <c r="P777" s="53"/>
    </row>
    <row r="778" spans="1:16" ht="7.15" customHeight="1">
      <c r="A778" s="53"/>
      <c r="B778" s="53"/>
      <c r="C778" s="53"/>
      <c r="D778" s="53"/>
      <c r="E778" s="53"/>
      <c r="F778" s="53"/>
      <c r="G778" s="53"/>
      <c r="H778" s="53"/>
      <c r="I778" s="53"/>
      <c r="J778" s="53"/>
      <c r="K778" s="53"/>
      <c r="L778" s="53"/>
      <c r="M778" s="53"/>
      <c r="N778" s="53"/>
      <c r="O778" s="53"/>
      <c r="P778" s="53"/>
    </row>
    <row r="779" spans="1:16" ht="7.15" customHeight="1">
      <c r="A779" s="53"/>
      <c r="B779" s="53"/>
      <c r="C779" s="53"/>
      <c r="D779" s="53"/>
      <c r="E779" s="53"/>
      <c r="F779" s="53"/>
      <c r="G779" s="53"/>
      <c r="H779" s="53"/>
      <c r="I779" s="53"/>
      <c r="J779" s="53"/>
      <c r="K779" s="53"/>
      <c r="L779" s="53"/>
      <c r="M779" s="53"/>
      <c r="N779" s="53"/>
      <c r="O779" s="53"/>
      <c r="P779" s="53"/>
    </row>
    <row r="780" spans="1:16" ht="7.15" customHeight="1">
      <c r="A780" s="53"/>
      <c r="B780" s="53"/>
      <c r="C780" s="53"/>
      <c r="D780" s="53"/>
      <c r="E780" s="53"/>
      <c r="F780" s="53"/>
      <c r="G780" s="53"/>
      <c r="H780" s="53"/>
      <c r="I780" s="53"/>
      <c r="J780" s="53"/>
      <c r="K780" s="53"/>
      <c r="L780" s="53"/>
      <c r="M780" s="53"/>
      <c r="N780" s="53"/>
      <c r="O780" s="53"/>
      <c r="P780" s="53"/>
    </row>
    <row r="781" spans="1:16" ht="7.15" customHeight="1">
      <c r="A781" s="53"/>
      <c r="B781" s="53"/>
      <c r="C781" s="53"/>
      <c r="D781" s="53"/>
      <c r="E781" s="53"/>
      <c r="F781" s="53"/>
      <c r="G781" s="53"/>
      <c r="H781" s="53"/>
      <c r="I781" s="53"/>
      <c r="J781" s="53"/>
      <c r="K781" s="53"/>
      <c r="L781" s="53"/>
      <c r="M781" s="53"/>
      <c r="N781" s="53"/>
      <c r="O781" s="53"/>
      <c r="P781" s="53"/>
    </row>
    <row r="782" spans="1:16" ht="7.15" customHeight="1">
      <c r="A782" s="53"/>
      <c r="B782" s="53"/>
      <c r="C782" s="53"/>
      <c r="D782" s="53"/>
      <c r="E782" s="53"/>
      <c r="F782" s="53"/>
      <c r="G782" s="53"/>
      <c r="H782" s="53"/>
      <c r="I782" s="53"/>
      <c r="J782" s="53"/>
      <c r="K782" s="53"/>
      <c r="L782" s="53"/>
      <c r="M782" s="53"/>
      <c r="N782" s="53"/>
      <c r="O782" s="53"/>
      <c r="P782" s="53"/>
    </row>
    <row r="783" spans="1:16" ht="7.15" customHeight="1">
      <c r="A783" s="53"/>
      <c r="B783" s="53"/>
      <c r="C783" s="53"/>
      <c r="D783" s="53"/>
      <c r="E783" s="53"/>
      <c r="F783" s="53"/>
      <c r="G783" s="53"/>
      <c r="H783" s="53"/>
      <c r="I783" s="53"/>
      <c r="J783" s="53"/>
      <c r="K783" s="53"/>
      <c r="L783" s="53"/>
      <c r="M783" s="53"/>
      <c r="N783" s="53"/>
      <c r="O783" s="53"/>
      <c r="P783" s="53"/>
    </row>
    <row r="784" spans="1:16" ht="7.15" customHeight="1">
      <c r="A784" s="53"/>
      <c r="B784" s="53"/>
      <c r="C784" s="53"/>
      <c r="D784" s="53"/>
      <c r="E784" s="53"/>
      <c r="F784" s="53"/>
      <c r="G784" s="53"/>
      <c r="H784" s="53"/>
      <c r="I784" s="53"/>
      <c r="J784" s="53"/>
      <c r="K784" s="53"/>
      <c r="L784" s="53"/>
      <c r="M784" s="53"/>
      <c r="N784" s="53"/>
      <c r="O784" s="53"/>
      <c r="P784" s="53"/>
    </row>
    <row r="785" spans="1:16" ht="7.15" customHeight="1">
      <c r="A785" s="53"/>
      <c r="B785" s="53"/>
      <c r="C785" s="53"/>
      <c r="D785" s="53"/>
      <c r="E785" s="53"/>
      <c r="F785" s="53"/>
      <c r="G785" s="53"/>
      <c r="H785" s="53"/>
      <c r="I785" s="53"/>
      <c r="J785" s="53"/>
      <c r="K785" s="53"/>
      <c r="L785" s="53"/>
      <c r="M785" s="53"/>
      <c r="N785" s="53"/>
      <c r="O785" s="53"/>
      <c r="P785" s="53"/>
    </row>
    <row r="786" spans="1:16" ht="7.15" customHeight="1">
      <c r="A786" s="53"/>
      <c r="B786" s="53"/>
      <c r="C786" s="53"/>
      <c r="D786" s="53"/>
      <c r="E786" s="53"/>
      <c r="F786" s="53"/>
      <c r="G786" s="53"/>
      <c r="H786" s="53"/>
      <c r="I786" s="53"/>
      <c r="J786" s="53"/>
      <c r="K786" s="53"/>
      <c r="L786" s="53"/>
      <c r="M786" s="53"/>
      <c r="N786" s="53"/>
      <c r="O786" s="53"/>
      <c r="P786" s="53"/>
    </row>
    <row r="787" spans="1:16" ht="7.15" customHeight="1">
      <c r="A787" s="53"/>
      <c r="B787" s="53"/>
      <c r="C787" s="53"/>
      <c r="D787" s="53"/>
      <c r="E787" s="53"/>
      <c r="F787" s="53"/>
      <c r="G787" s="53"/>
      <c r="H787" s="53"/>
      <c r="I787" s="53"/>
      <c r="J787" s="53"/>
      <c r="K787" s="53"/>
      <c r="L787" s="53"/>
      <c r="M787" s="53"/>
      <c r="N787" s="53"/>
      <c r="O787" s="53"/>
      <c r="P787" s="53"/>
    </row>
    <row r="788" spans="1:16" ht="7.15" customHeight="1">
      <c r="A788" s="53"/>
      <c r="B788" s="53"/>
      <c r="C788" s="53"/>
      <c r="D788" s="53"/>
      <c r="E788" s="53"/>
      <c r="F788" s="53"/>
      <c r="G788" s="53"/>
      <c r="H788" s="53"/>
      <c r="I788" s="53"/>
      <c r="J788" s="53"/>
      <c r="K788" s="53"/>
      <c r="L788" s="53"/>
      <c r="M788" s="53"/>
      <c r="N788" s="53"/>
      <c r="O788" s="53"/>
      <c r="P788" s="53"/>
    </row>
    <row r="789" spans="1:16" ht="7.15" customHeight="1">
      <c r="A789" s="53"/>
      <c r="B789" s="53"/>
      <c r="C789" s="53"/>
      <c r="D789" s="53"/>
      <c r="E789" s="53"/>
      <c r="F789" s="53"/>
      <c r="G789" s="53"/>
      <c r="H789" s="53"/>
      <c r="I789" s="53"/>
      <c r="J789" s="53"/>
      <c r="K789" s="53"/>
      <c r="L789" s="53"/>
      <c r="M789" s="53"/>
      <c r="N789" s="53"/>
      <c r="O789" s="53"/>
      <c r="P789" s="53"/>
    </row>
    <row r="790" spans="1:16" ht="7.15" customHeight="1">
      <c r="A790" s="53"/>
      <c r="B790" s="53"/>
      <c r="C790" s="53"/>
      <c r="D790" s="53"/>
      <c r="E790" s="53"/>
      <c r="F790" s="53"/>
      <c r="G790" s="53"/>
      <c r="H790" s="53"/>
      <c r="I790" s="53"/>
      <c r="J790" s="53"/>
      <c r="K790" s="53"/>
      <c r="L790" s="53"/>
      <c r="M790" s="53"/>
      <c r="N790" s="53"/>
      <c r="O790" s="53"/>
      <c r="P790" s="53"/>
    </row>
    <row r="791" spans="1:16" ht="7.15" customHeight="1">
      <c r="A791" s="53"/>
      <c r="B791" s="53"/>
      <c r="C791" s="53"/>
      <c r="D791" s="53"/>
      <c r="E791" s="53"/>
      <c r="F791" s="53"/>
      <c r="G791" s="53"/>
      <c r="H791" s="53"/>
      <c r="I791" s="53"/>
      <c r="J791" s="53"/>
      <c r="K791" s="53"/>
      <c r="L791" s="53"/>
      <c r="M791" s="53"/>
      <c r="N791" s="53"/>
      <c r="O791" s="53"/>
      <c r="P791" s="53"/>
    </row>
    <row r="792" spans="1:16" ht="7.15" customHeight="1">
      <c r="A792" s="53"/>
      <c r="B792" s="53"/>
      <c r="C792" s="53"/>
      <c r="D792" s="53"/>
      <c r="E792" s="53"/>
      <c r="F792" s="53"/>
      <c r="G792" s="53"/>
      <c r="H792" s="53"/>
      <c r="I792" s="53"/>
      <c r="J792" s="53"/>
      <c r="K792" s="53"/>
      <c r="L792" s="53"/>
      <c r="M792" s="53"/>
      <c r="N792" s="53"/>
      <c r="O792" s="53"/>
      <c r="P792" s="53"/>
    </row>
    <row r="793" spans="1:16" ht="7.15" customHeight="1">
      <c r="A793" s="53"/>
      <c r="B793" s="53"/>
      <c r="C793" s="53"/>
      <c r="D793" s="53"/>
      <c r="E793" s="53"/>
      <c r="F793" s="53"/>
      <c r="G793" s="53"/>
      <c r="H793" s="53"/>
      <c r="I793" s="53"/>
      <c r="J793" s="53"/>
      <c r="K793" s="53"/>
      <c r="L793" s="53"/>
      <c r="M793" s="53"/>
      <c r="N793" s="53"/>
      <c r="O793" s="53"/>
      <c r="P793" s="53"/>
    </row>
    <row r="794" spans="1:16" ht="7.15" customHeight="1">
      <c r="A794" s="53"/>
      <c r="B794" s="53"/>
      <c r="C794" s="53"/>
      <c r="D794" s="53"/>
      <c r="E794" s="53"/>
      <c r="F794" s="53"/>
      <c r="G794" s="53"/>
      <c r="H794" s="53"/>
      <c r="I794" s="53"/>
      <c r="J794" s="53"/>
      <c r="K794" s="53"/>
      <c r="L794" s="53"/>
      <c r="M794" s="53"/>
      <c r="N794" s="53"/>
      <c r="O794" s="53"/>
      <c r="P794" s="53"/>
    </row>
    <row r="795" spans="1:16" ht="7.15" customHeight="1">
      <c r="A795" s="53"/>
      <c r="B795" s="53"/>
      <c r="C795" s="53"/>
      <c r="D795" s="53"/>
      <c r="E795" s="53"/>
      <c r="F795" s="53"/>
      <c r="G795" s="53"/>
      <c r="H795" s="53"/>
      <c r="I795" s="53"/>
      <c r="J795" s="53"/>
      <c r="K795" s="53"/>
      <c r="L795" s="53"/>
      <c r="M795" s="53"/>
      <c r="N795" s="53"/>
      <c r="O795" s="53"/>
      <c r="P795" s="53"/>
    </row>
    <row r="796" spans="1:16" ht="7.15" customHeight="1">
      <c r="A796" s="53"/>
      <c r="B796" s="53"/>
      <c r="C796" s="53"/>
      <c r="D796" s="53"/>
      <c r="E796" s="53"/>
      <c r="F796" s="53"/>
      <c r="G796" s="53"/>
      <c r="H796" s="53"/>
      <c r="I796" s="53"/>
      <c r="J796" s="53"/>
      <c r="K796" s="53"/>
      <c r="L796" s="53"/>
      <c r="M796" s="53"/>
      <c r="N796" s="53"/>
      <c r="O796" s="53"/>
      <c r="P796" s="53"/>
    </row>
    <row r="797" spans="1:16" ht="7.15" customHeight="1">
      <c r="A797" s="53"/>
      <c r="B797" s="53"/>
      <c r="C797" s="53"/>
      <c r="D797" s="53"/>
      <c r="E797" s="53"/>
      <c r="F797" s="53"/>
      <c r="G797" s="53"/>
      <c r="H797" s="53"/>
      <c r="I797" s="53"/>
      <c r="J797" s="53"/>
      <c r="K797" s="53"/>
      <c r="L797" s="53"/>
      <c r="M797" s="53"/>
      <c r="N797" s="53"/>
      <c r="O797" s="53"/>
      <c r="P797" s="53"/>
    </row>
    <row r="798" spans="1:16" ht="7.15" customHeight="1">
      <c r="A798" s="53"/>
      <c r="B798" s="53"/>
      <c r="C798" s="53"/>
      <c r="D798" s="53"/>
      <c r="E798" s="53"/>
      <c r="F798" s="53"/>
      <c r="G798" s="53"/>
      <c r="H798" s="53"/>
      <c r="I798" s="53"/>
      <c r="J798" s="53"/>
      <c r="K798" s="53"/>
      <c r="L798" s="53"/>
      <c r="M798" s="53"/>
      <c r="N798" s="53"/>
      <c r="O798" s="53"/>
      <c r="P798" s="53"/>
    </row>
    <row r="799" spans="1:16" ht="7.15" customHeight="1">
      <c r="A799" s="53"/>
      <c r="B799" s="53"/>
      <c r="C799" s="53"/>
      <c r="D799" s="53"/>
      <c r="E799" s="53"/>
      <c r="F799" s="53"/>
      <c r="G799" s="53"/>
      <c r="H799" s="53"/>
      <c r="I799" s="53"/>
      <c r="J799" s="53"/>
      <c r="K799" s="53"/>
      <c r="L799" s="53"/>
      <c r="M799" s="53"/>
      <c r="N799" s="53"/>
      <c r="O799" s="53"/>
      <c r="P799" s="53"/>
    </row>
    <row r="800" spans="1:16" ht="7.15" customHeight="1">
      <c r="A800" s="53"/>
      <c r="B800" s="53"/>
      <c r="C800" s="53"/>
      <c r="D800" s="53"/>
      <c r="E800" s="53"/>
      <c r="F800" s="53"/>
      <c r="G800" s="53"/>
      <c r="H800" s="53"/>
      <c r="I800" s="53"/>
      <c r="J800" s="53"/>
      <c r="K800" s="53"/>
      <c r="L800" s="53"/>
      <c r="M800" s="53"/>
      <c r="N800" s="53"/>
      <c r="O800" s="53"/>
      <c r="P800" s="53"/>
    </row>
    <row r="801" spans="1:16" ht="7.15" customHeight="1">
      <c r="A801" s="53"/>
      <c r="B801" s="53"/>
      <c r="C801" s="53"/>
      <c r="D801" s="53"/>
      <c r="E801" s="53"/>
      <c r="F801" s="53"/>
      <c r="G801" s="53"/>
      <c r="H801" s="53"/>
      <c r="I801" s="53"/>
      <c r="J801" s="53"/>
      <c r="K801" s="53"/>
      <c r="L801" s="53"/>
      <c r="M801" s="53"/>
      <c r="N801" s="53"/>
      <c r="O801" s="53"/>
      <c r="P801" s="53"/>
    </row>
    <row r="802" spans="1:16" ht="7.15" customHeight="1">
      <c r="A802" s="53"/>
      <c r="B802" s="53"/>
      <c r="C802" s="53"/>
      <c r="D802" s="53"/>
      <c r="E802" s="53"/>
      <c r="F802" s="53"/>
      <c r="G802" s="53"/>
      <c r="H802" s="53"/>
      <c r="I802" s="53"/>
      <c r="J802" s="53"/>
      <c r="K802" s="53"/>
      <c r="L802" s="53"/>
      <c r="M802" s="53"/>
      <c r="N802" s="53"/>
      <c r="O802" s="53"/>
      <c r="P802" s="53"/>
    </row>
    <row r="803" spans="1:16" ht="7.15" customHeight="1">
      <c r="A803" s="53"/>
      <c r="B803" s="53"/>
      <c r="C803" s="53"/>
      <c r="D803" s="53"/>
      <c r="E803" s="53"/>
      <c r="F803" s="53"/>
      <c r="G803" s="53"/>
      <c r="H803" s="53"/>
      <c r="I803" s="53"/>
      <c r="J803" s="53"/>
      <c r="K803" s="53"/>
      <c r="L803" s="53"/>
      <c r="M803" s="53"/>
      <c r="N803" s="53"/>
      <c r="O803" s="53"/>
      <c r="P803" s="53"/>
    </row>
    <row r="804" spans="1:16" ht="7.15" customHeight="1">
      <c r="A804" s="53"/>
      <c r="B804" s="53"/>
      <c r="C804" s="53"/>
      <c r="D804" s="53"/>
      <c r="E804" s="53"/>
      <c r="F804" s="53"/>
      <c r="G804" s="53"/>
      <c r="H804" s="53"/>
      <c r="I804" s="53"/>
      <c r="J804" s="53"/>
      <c r="K804" s="53"/>
      <c r="L804" s="53"/>
      <c r="M804" s="53"/>
      <c r="N804" s="53"/>
      <c r="O804" s="53"/>
      <c r="P804" s="53"/>
    </row>
    <row r="805" spans="1:16" ht="7.15" customHeight="1">
      <c r="A805" s="53"/>
      <c r="B805" s="53"/>
      <c r="C805" s="53"/>
      <c r="D805" s="53"/>
      <c r="E805" s="53"/>
      <c r="F805" s="53"/>
      <c r="G805" s="53"/>
      <c r="H805" s="53"/>
      <c r="I805" s="53"/>
      <c r="J805" s="53"/>
      <c r="K805" s="53"/>
      <c r="L805" s="53"/>
      <c r="M805" s="53"/>
      <c r="N805" s="53"/>
      <c r="O805" s="53"/>
      <c r="P805" s="53"/>
    </row>
    <row r="806" spans="1:16" ht="7.15" customHeight="1">
      <c r="A806" s="53"/>
      <c r="B806" s="53"/>
      <c r="C806" s="53"/>
      <c r="D806" s="53"/>
      <c r="E806" s="53"/>
      <c r="F806" s="53"/>
      <c r="G806" s="53"/>
      <c r="H806" s="53"/>
      <c r="I806" s="53"/>
      <c r="J806" s="53"/>
      <c r="K806" s="53"/>
      <c r="L806" s="53"/>
      <c r="M806" s="53"/>
      <c r="N806" s="53"/>
      <c r="O806" s="53"/>
      <c r="P806" s="53"/>
    </row>
    <row r="807" spans="1:16" ht="7.15" customHeight="1">
      <c r="A807" s="53"/>
      <c r="B807" s="53"/>
      <c r="C807" s="53"/>
      <c r="D807" s="53"/>
      <c r="E807" s="53"/>
      <c r="F807" s="53"/>
      <c r="G807" s="53"/>
      <c r="H807" s="53"/>
      <c r="I807" s="53"/>
      <c r="J807" s="53"/>
      <c r="K807" s="53"/>
      <c r="L807" s="53"/>
      <c r="M807" s="53"/>
      <c r="N807" s="53"/>
      <c r="O807" s="53"/>
      <c r="P807" s="53"/>
    </row>
    <row r="808" spans="1:16" ht="7.15" customHeight="1">
      <c r="A808" s="53"/>
      <c r="B808" s="53"/>
      <c r="C808" s="53"/>
      <c r="D808" s="53"/>
      <c r="E808" s="53"/>
      <c r="F808" s="53"/>
      <c r="G808" s="53"/>
      <c r="H808" s="53"/>
      <c r="I808" s="53"/>
      <c r="J808" s="53"/>
      <c r="K808" s="53"/>
      <c r="L808" s="53"/>
      <c r="M808" s="53"/>
      <c r="N808" s="53"/>
      <c r="O808" s="53"/>
      <c r="P808" s="53"/>
    </row>
    <row r="809" spans="1:16" ht="7.15" customHeight="1">
      <c r="A809" s="53"/>
      <c r="B809" s="53"/>
      <c r="C809" s="53"/>
      <c r="D809" s="53"/>
      <c r="E809" s="53"/>
      <c r="F809" s="53"/>
      <c r="G809" s="53"/>
      <c r="H809" s="53"/>
      <c r="I809" s="53"/>
      <c r="J809" s="53"/>
      <c r="K809" s="53"/>
      <c r="L809" s="53"/>
      <c r="M809" s="53"/>
      <c r="N809" s="53"/>
      <c r="O809" s="53"/>
      <c r="P809" s="53"/>
    </row>
    <row r="810" spans="1:16" ht="7.15" customHeight="1">
      <c r="A810" s="53"/>
      <c r="B810" s="53"/>
      <c r="C810" s="53"/>
      <c r="D810" s="53"/>
      <c r="E810" s="53"/>
      <c r="F810" s="53"/>
      <c r="G810" s="53"/>
      <c r="H810" s="53"/>
      <c r="I810" s="53"/>
      <c r="J810" s="53"/>
      <c r="K810" s="53"/>
      <c r="L810" s="53"/>
      <c r="M810" s="53"/>
      <c r="N810" s="53"/>
      <c r="O810" s="53"/>
      <c r="P810" s="53"/>
    </row>
    <row r="811" spans="1:16" ht="7.15" customHeight="1">
      <c r="A811" s="53"/>
      <c r="B811" s="53"/>
      <c r="C811" s="53"/>
      <c r="D811" s="53"/>
      <c r="E811" s="53"/>
      <c r="F811" s="53"/>
      <c r="G811" s="53"/>
      <c r="H811" s="53"/>
      <c r="I811" s="53"/>
      <c r="J811" s="53"/>
      <c r="K811" s="53"/>
      <c r="L811" s="53"/>
      <c r="M811" s="53"/>
      <c r="N811" s="53"/>
      <c r="O811" s="53"/>
      <c r="P811" s="53"/>
    </row>
    <row r="812" spans="1:16" ht="7.15" customHeight="1">
      <c r="A812" s="53"/>
      <c r="B812" s="53"/>
      <c r="C812" s="53"/>
      <c r="D812" s="53"/>
      <c r="E812" s="53"/>
      <c r="F812" s="53"/>
      <c r="G812" s="53"/>
      <c r="H812" s="53"/>
      <c r="I812" s="53"/>
      <c r="J812" s="53"/>
      <c r="K812" s="53"/>
      <c r="L812" s="53"/>
      <c r="M812" s="53"/>
      <c r="N812" s="53"/>
      <c r="O812" s="53"/>
      <c r="P812" s="53"/>
    </row>
    <row r="813" spans="1:16" ht="7.15" customHeight="1">
      <c r="A813" s="53"/>
      <c r="B813" s="53"/>
      <c r="C813" s="53"/>
      <c r="D813" s="53"/>
      <c r="E813" s="53"/>
      <c r="F813" s="53"/>
      <c r="G813" s="53"/>
      <c r="H813" s="53"/>
      <c r="I813" s="53"/>
      <c r="J813" s="53"/>
      <c r="K813" s="53"/>
      <c r="L813" s="53"/>
      <c r="M813" s="53"/>
      <c r="N813" s="53"/>
      <c r="O813" s="53"/>
      <c r="P813" s="53"/>
    </row>
    <row r="814" spans="1:16" ht="7.15" customHeight="1">
      <c r="A814" s="53"/>
      <c r="B814" s="53"/>
      <c r="C814" s="53"/>
      <c r="D814" s="53"/>
      <c r="E814" s="53"/>
      <c r="F814" s="53"/>
      <c r="G814" s="53"/>
      <c r="H814" s="53"/>
      <c r="I814" s="53"/>
      <c r="J814" s="53"/>
      <c r="K814" s="53"/>
      <c r="L814" s="53"/>
      <c r="M814" s="53"/>
      <c r="N814" s="53"/>
      <c r="O814" s="53"/>
      <c r="P814" s="53"/>
    </row>
    <row r="815" spans="1:16" ht="7.15" customHeight="1">
      <c r="A815" s="53"/>
      <c r="B815" s="53"/>
      <c r="C815" s="53"/>
      <c r="D815" s="53"/>
      <c r="E815" s="53"/>
      <c r="F815" s="53"/>
      <c r="G815" s="53"/>
      <c r="H815" s="53"/>
      <c r="I815" s="53"/>
      <c r="J815" s="53"/>
      <c r="K815" s="53"/>
      <c r="L815" s="53"/>
      <c r="M815" s="53"/>
      <c r="N815" s="53"/>
      <c r="O815" s="53"/>
      <c r="P815" s="53"/>
    </row>
    <row r="816" spans="1:16" ht="7.15" customHeight="1">
      <c r="A816" s="53"/>
      <c r="B816" s="53"/>
      <c r="C816" s="53"/>
      <c r="D816" s="53"/>
      <c r="E816" s="53"/>
      <c r="F816" s="53"/>
      <c r="G816" s="53"/>
      <c r="H816" s="53"/>
      <c r="I816" s="53"/>
      <c r="J816" s="53"/>
      <c r="K816" s="53"/>
      <c r="L816" s="53"/>
      <c r="M816" s="53"/>
      <c r="N816" s="53"/>
      <c r="O816" s="53"/>
      <c r="P816" s="53"/>
    </row>
    <row r="817" spans="1:16" ht="7.15" customHeight="1">
      <c r="A817" s="53"/>
      <c r="B817" s="53"/>
      <c r="C817" s="53"/>
      <c r="D817" s="53"/>
      <c r="E817" s="53"/>
      <c r="F817" s="53"/>
      <c r="G817" s="53"/>
      <c r="H817" s="53"/>
      <c r="I817" s="53"/>
      <c r="J817" s="53"/>
      <c r="K817" s="53"/>
      <c r="L817" s="53"/>
      <c r="M817" s="53"/>
      <c r="N817" s="53"/>
      <c r="O817" s="53"/>
      <c r="P817" s="53"/>
    </row>
    <row r="818" spans="1:16" ht="7.15" customHeight="1">
      <c r="A818" s="53"/>
      <c r="B818" s="53"/>
      <c r="C818" s="53"/>
      <c r="D818" s="53"/>
      <c r="E818" s="53"/>
      <c r="F818" s="53"/>
      <c r="G818" s="53"/>
      <c r="H818" s="53"/>
      <c r="I818" s="53"/>
      <c r="J818" s="53"/>
      <c r="K818" s="53"/>
      <c r="L818" s="53"/>
      <c r="M818" s="53"/>
      <c r="N818" s="53"/>
      <c r="O818" s="53"/>
      <c r="P818" s="53"/>
    </row>
    <row r="819" spans="1:16" ht="7.15" customHeight="1">
      <c r="A819" s="53"/>
      <c r="B819" s="53"/>
      <c r="C819" s="53"/>
      <c r="D819" s="53"/>
      <c r="E819" s="53"/>
      <c r="F819" s="53"/>
      <c r="G819" s="53"/>
      <c r="H819" s="53"/>
      <c r="I819" s="53"/>
      <c r="J819" s="53"/>
      <c r="K819" s="53"/>
      <c r="L819" s="53"/>
      <c r="M819" s="53"/>
      <c r="N819" s="53"/>
      <c r="O819" s="53"/>
      <c r="P819" s="53"/>
    </row>
    <row r="820" spans="1:16" ht="7.15" customHeight="1">
      <c r="A820" s="53"/>
      <c r="B820" s="53"/>
      <c r="C820" s="53"/>
      <c r="D820" s="53"/>
      <c r="E820" s="53"/>
      <c r="F820" s="53"/>
      <c r="G820" s="53"/>
      <c r="H820" s="53"/>
      <c r="I820" s="53"/>
      <c r="J820" s="53"/>
      <c r="K820" s="53"/>
      <c r="L820" s="53"/>
      <c r="M820" s="53"/>
      <c r="N820" s="53"/>
      <c r="O820" s="53"/>
      <c r="P820" s="53"/>
    </row>
    <row r="821" spans="1:16" ht="7.15" customHeight="1">
      <c r="A821" s="53"/>
      <c r="B821" s="53"/>
      <c r="C821" s="53"/>
      <c r="D821" s="53"/>
      <c r="E821" s="53"/>
      <c r="F821" s="53"/>
      <c r="G821" s="53"/>
      <c r="H821" s="53"/>
      <c r="I821" s="53"/>
      <c r="J821" s="53"/>
      <c r="K821" s="53"/>
      <c r="L821" s="53"/>
      <c r="M821" s="53"/>
      <c r="N821" s="53"/>
      <c r="O821" s="53"/>
      <c r="P821" s="53"/>
    </row>
    <row r="822" spans="1:16" ht="7.15" customHeight="1">
      <c r="A822" s="53"/>
      <c r="B822" s="53"/>
      <c r="C822" s="53"/>
      <c r="D822" s="53"/>
      <c r="E822" s="53"/>
      <c r="F822" s="53"/>
      <c r="G822" s="53"/>
      <c r="H822" s="53"/>
      <c r="I822" s="53"/>
      <c r="J822" s="53"/>
      <c r="K822" s="53"/>
      <c r="L822" s="53"/>
      <c r="M822" s="53"/>
      <c r="N822" s="53"/>
      <c r="O822" s="53"/>
      <c r="P822" s="53"/>
    </row>
    <row r="823" spans="1:16" ht="7.15" customHeight="1">
      <c r="A823" s="53"/>
      <c r="B823" s="53"/>
      <c r="C823" s="53"/>
      <c r="D823" s="53"/>
      <c r="E823" s="53"/>
      <c r="F823" s="53"/>
      <c r="G823" s="53"/>
      <c r="H823" s="53"/>
      <c r="I823" s="53"/>
      <c r="J823" s="53"/>
      <c r="K823" s="53"/>
      <c r="L823" s="53"/>
      <c r="M823" s="53"/>
      <c r="N823" s="53"/>
      <c r="O823" s="53"/>
      <c r="P823" s="53"/>
    </row>
    <row r="824" spans="1:16" ht="7.15" customHeight="1">
      <c r="A824" s="53"/>
      <c r="B824" s="53"/>
      <c r="C824" s="53"/>
      <c r="D824" s="53"/>
      <c r="E824" s="53"/>
      <c r="F824" s="53"/>
      <c r="G824" s="53"/>
      <c r="H824" s="53"/>
      <c r="I824" s="53"/>
      <c r="J824" s="53"/>
      <c r="K824" s="53"/>
      <c r="L824" s="53"/>
      <c r="M824" s="53"/>
      <c r="N824" s="53"/>
      <c r="O824" s="53"/>
      <c r="P824" s="53"/>
    </row>
    <row r="825" spans="1:16" ht="7.15" customHeight="1">
      <c r="A825" s="53"/>
      <c r="B825" s="53"/>
      <c r="C825" s="53"/>
      <c r="D825" s="53"/>
      <c r="E825" s="53"/>
      <c r="F825" s="53"/>
      <c r="G825" s="53"/>
      <c r="H825" s="53"/>
      <c r="I825" s="53"/>
      <c r="J825" s="53"/>
      <c r="K825" s="53"/>
      <c r="L825" s="53"/>
      <c r="M825" s="53"/>
      <c r="N825" s="53"/>
      <c r="O825" s="53"/>
      <c r="P825" s="53"/>
    </row>
    <row r="826" spans="1:16" ht="7.15" customHeight="1">
      <c r="A826" s="53"/>
      <c r="B826" s="53"/>
      <c r="C826" s="53"/>
      <c r="D826" s="53"/>
      <c r="E826" s="53"/>
      <c r="F826" s="53"/>
      <c r="G826" s="53"/>
      <c r="H826" s="53"/>
      <c r="I826" s="53"/>
      <c r="J826" s="53"/>
      <c r="K826" s="53"/>
      <c r="L826" s="53"/>
      <c r="M826" s="53"/>
      <c r="N826" s="53"/>
      <c r="O826" s="53"/>
      <c r="P826" s="53"/>
    </row>
    <row r="827" spans="1:16" ht="7.15" customHeight="1">
      <c r="A827" s="53"/>
      <c r="B827" s="53"/>
      <c r="C827" s="53"/>
      <c r="D827" s="53"/>
      <c r="E827" s="53"/>
      <c r="F827" s="53"/>
      <c r="G827" s="53"/>
      <c r="H827" s="53"/>
      <c r="I827" s="53"/>
      <c r="J827" s="53"/>
      <c r="K827" s="53"/>
      <c r="L827" s="53"/>
      <c r="M827" s="53"/>
      <c r="N827" s="53"/>
      <c r="O827" s="53"/>
      <c r="P827" s="53"/>
    </row>
    <row r="828" spans="1:16" ht="7.15" customHeight="1">
      <c r="A828" s="53"/>
      <c r="B828" s="53"/>
      <c r="C828" s="53"/>
      <c r="D828" s="53"/>
      <c r="E828" s="53"/>
      <c r="F828" s="53"/>
      <c r="G828" s="53"/>
      <c r="H828" s="53"/>
      <c r="I828" s="53"/>
      <c r="J828" s="53"/>
      <c r="K828" s="53"/>
      <c r="L828" s="53"/>
      <c r="M828" s="53"/>
      <c r="N828" s="53"/>
      <c r="O828" s="53"/>
      <c r="P828" s="53"/>
    </row>
    <row r="829" spans="1:16" ht="7.15" customHeight="1">
      <c r="A829" s="53"/>
      <c r="B829" s="53"/>
      <c r="C829" s="53"/>
      <c r="D829" s="53"/>
      <c r="E829" s="53"/>
      <c r="F829" s="53"/>
      <c r="G829" s="53"/>
      <c r="H829" s="53"/>
      <c r="I829" s="53"/>
      <c r="J829" s="53"/>
      <c r="K829" s="53"/>
      <c r="L829" s="53"/>
      <c r="M829" s="53"/>
      <c r="N829" s="53"/>
      <c r="O829" s="53"/>
      <c r="P829" s="53"/>
    </row>
    <row r="830" spans="1:16" ht="7.15" customHeight="1">
      <c r="A830" s="53"/>
      <c r="B830" s="53"/>
      <c r="C830" s="53"/>
      <c r="D830" s="53"/>
      <c r="E830" s="53"/>
      <c r="F830" s="53"/>
      <c r="G830" s="53"/>
      <c r="H830" s="53"/>
      <c r="I830" s="53"/>
      <c r="J830" s="53"/>
      <c r="K830" s="53"/>
      <c r="L830" s="53"/>
      <c r="M830" s="53"/>
      <c r="N830" s="53"/>
      <c r="O830" s="53"/>
      <c r="P830" s="53"/>
    </row>
    <row r="831" spans="1:16" ht="7.15" customHeight="1">
      <c r="A831" s="53"/>
      <c r="B831" s="53"/>
      <c r="C831" s="53"/>
      <c r="D831" s="53"/>
      <c r="E831" s="53"/>
      <c r="F831" s="53"/>
      <c r="G831" s="53"/>
      <c r="H831" s="53"/>
      <c r="I831" s="53"/>
      <c r="J831" s="53"/>
      <c r="K831" s="53"/>
      <c r="L831" s="53"/>
      <c r="M831" s="53"/>
      <c r="N831" s="53"/>
      <c r="O831" s="53"/>
      <c r="P831" s="53"/>
    </row>
    <row r="832" spans="1:16" ht="7.15" customHeight="1">
      <c r="A832" s="53"/>
      <c r="B832" s="53"/>
      <c r="C832" s="53"/>
      <c r="D832" s="53"/>
      <c r="E832" s="53"/>
      <c r="F832" s="53"/>
      <c r="G832" s="53"/>
      <c r="H832" s="53"/>
      <c r="I832" s="53"/>
      <c r="J832" s="53"/>
      <c r="K832" s="53"/>
      <c r="L832" s="53"/>
      <c r="M832" s="53"/>
      <c r="N832" s="53"/>
      <c r="O832" s="53"/>
      <c r="P832" s="53"/>
    </row>
    <row r="833" spans="1:16" ht="7.15" customHeight="1">
      <c r="A833" s="53"/>
      <c r="B833" s="53"/>
      <c r="C833" s="53"/>
      <c r="D833" s="53"/>
      <c r="E833" s="53"/>
      <c r="F833" s="53"/>
      <c r="G833" s="53"/>
      <c r="H833" s="53"/>
      <c r="I833" s="53"/>
      <c r="J833" s="53"/>
      <c r="K833" s="53"/>
      <c r="L833" s="53"/>
      <c r="M833" s="53"/>
      <c r="N833" s="53"/>
      <c r="O833" s="53"/>
      <c r="P833" s="53"/>
    </row>
    <row r="834" spans="1:16" ht="7.15" customHeight="1">
      <c r="A834" s="53"/>
      <c r="B834" s="53"/>
      <c r="C834" s="53"/>
      <c r="D834" s="53"/>
      <c r="E834" s="53"/>
      <c r="F834" s="53"/>
      <c r="G834" s="53"/>
      <c r="H834" s="53"/>
      <c r="I834" s="53"/>
      <c r="J834" s="53"/>
      <c r="K834" s="53"/>
      <c r="L834" s="53"/>
      <c r="M834" s="53"/>
      <c r="N834" s="53"/>
      <c r="O834" s="53"/>
      <c r="P834" s="53"/>
    </row>
    <row r="835" spans="1:16" ht="7.15" customHeight="1">
      <c r="A835" s="53"/>
      <c r="B835" s="53"/>
      <c r="C835" s="53"/>
      <c r="D835" s="53"/>
      <c r="E835" s="53"/>
      <c r="F835" s="53"/>
      <c r="G835" s="53"/>
      <c r="H835" s="53"/>
      <c r="I835" s="53"/>
      <c r="J835" s="53"/>
      <c r="K835" s="53"/>
      <c r="L835" s="53"/>
      <c r="M835" s="53"/>
      <c r="N835" s="53"/>
      <c r="O835" s="53"/>
      <c r="P835" s="53"/>
    </row>
    <row r="836" spans="1:16" ht="7.15" customHeight="1">
      <c r="A836" s="53"/>
      <c r="B836" s="53"/>
      <c r="C836" s="53"/>
      <c r="D836" s="53"/>
      <c r="E836" s="53"/>
      <c r="F836" s="53"/>
      <c r="G836" s="53"/>
      <c r="H836" s="53"/>
      <c r="I836" s="53"/>
      <c r="J836" s="53"/>
      <c r="K836" s="53"/>
      <c r="L836" s="53"/>
      <c r="M836" s="53"/>
      <c r="N836" s="53"/>
      <c r="O836" s="53"/>
      <c r="P836" s="53"/>
    </row>
    <row r="837" spans="1:16" ht="7.15" customHeight="1">
      <c r="A837" s="53"/>
      <c r="B837" s="53"/>
      <c r="C837" s="53"/>
      <c r="D837" s="53"/>
      <c r="E837" s="53"/>
      <c r="F837" s="53"/>
      <c r="G837" s="53"/>
      <c r="H837" s="53"/>
      <c r="I837" s="53"/>
      <c r="J837" s="53"/>
      <c r="K837" s="53"/>
      <c r="L837" s="53"/>
      <c r="M837" s="53"/>
      <c r="N837" s="53"/>
      <c r="O837" s="53"/>
      <c r="P837" s="53"/>
    </row>
    <row r="838" spans="1:16" ht="7.15" customHeight="1">
      <c r="A838" s="53"/>
      <c r="B838" s="53"/>
      <c r="C838" s="53"/>
      <c r="D838" s="53"/>
      <c r="E838" s="53"/>
      <c r="F838" s="53"/>
      <c r="G838" s="53"/>
      <c r="H838" s="53"/>
      <c r="I838" s="53"/>
      <c r="J838" s="53"/>
      <c r="K838" s="53"/>
      <c r="L838" s="53"/>
      <c r="M838" s="53"/>
      <c r="N838" s="53"/>
      <c r="O838" s="53"/>
      <c r="P838" s="53"/>
    </row>
    <row r="839" spans="1:16" ht="7.15" customHeight="1">
      <c r="A839" s="53"/>
      <c r="B839" s="53"/>
      <c r="C839" s="53"/>
      <c r="D839" s="53"/>
      <c r="E839" s="53"/>
      <c r="F839" s="53"/>
      <c r="G839" s="53"/>
      <c r="H839" s="53"/>
      <c r="I839" s="53"/>
      <c r="J839" s="53"/>
      <c r="K839" s="53"/>
      <c r="L839" s="53"/>
      <c r="M839" s="53"/>
      <c r="N839" s="53"/>
      <c r="O839" s="53"/>
      <c r="P839" s="53"/>
    </row>
    <row r="840" spans="1:16" ht="7.15" customHeight="1">
      <c r="A840" s="53"/>
      <c r="B840" s="53"/>
      <c r="C840" s="53"/>
      <c r="D840" s="53"/>
      <c r="E840" s="53"/>
      <c r="F840" s="53"/>
      <c r="G840" s="53"/>
      <c r="H840" s="53"/>
      <c r="I840" s="53"/>
      <c r="J840" s="53"/>
      <c r="K840" s="53"/>
      <c r="L840" s="53"/>
      <c r="M840" s="53"/>
      <c r="N840" s="53"/>
      <c r="O840" s="53"/>
      <c r="P840" s="53"/>
    </row>
    <row r="841" spans="1:16" ht="7.15" customHeight="1">
      <c r="A841" s="53"/>
      <c r="B841" s="53"/>
      <c r="C841" s="53"/>
      <c r="D841" s="53"/>
      <c r="E841" s="53"/>
      <c r="F841" s="53"/>
      <c r="G841" s="53"/>
      <c r="H841" s="53"/>
      <c r="I841" s="53"/>
      <c r="J841" s="53"/>
      <c r="K841" s="53"/>
      <c r="L841" s="53"/>
      <c r="M841" s="53"/>
      <c r="N841" s="53"/>
      <c r="O841" s="53"/>
      <c r="P841" s="53"/>
    </row>
    <row r="842" spans="1:16" ht="7.15" customHeight="1">
      <c r="A842" s="53"/>
      <c r="B842" s="53"/>
      <c r="C842" s="53"/>
      <c r="D842" s="53"/>
      <c r="E842" s="53"/>
      <c r="F842" s="53"/>
      <c r="G842" s="53"/>
      <c r="H842" s="53"/>
      <c r="I842" s="53"/>
      <c r="J842" s="53"/>
      <c r="K842" s="53"/>
      <c r="L842" s="53"/>
      <c r="M842" s="53"/>
      <c r="N842" s="53"/>
      <c r="O842" s="53"/>
      <c r="P842" s="53"/>
    </row>
    <row r="843" spans="1:16" ht="7.15" customHeight="1">
      <c r="A843" s="53"/>
      <c r="B843" s="53"/>
      <c r="C843" s="53"/>
      <c r="D843" s="53"/>
      <c r="E843" s="53"/>
      <c r="F843" s="53"/>
      <c r="G843" s="53"/>
      <c r="H843" s="53"/>
      <c r="I843" s="53"/>
      <c r="J843" s="53"/>
      <c r="K843" s="53"/>
      <c r="L843" s="53"/>
      <c r="M843" s="53"/>
      <c r="N843" s="53"/>
      <c r="O843" s="53"/>
      <c r="P843" s="53"/>
    </row>
    <row r="844" spans="1:16" ht="7.15" customHeight="1">
      <c r="A844" s="53"/>
      <c r="B844" s="53"/>
      <c r="C844" s="53"/>
      <c r="D844" s="53"/>
      <c r="E844" s="53"/>
      <c r="F844" s="53"/>
      <c r="G844" s="53"/>
      <c r="H844" s="53"/>
      <c r="I844" s="53"/>
      <c r="J844" s="53"/>
      <c r="K844" s="53"/>
      <c r="L844" s="53"/>
      <c r="M844" s="53"/>
      <c r="N844" s="53"/>
      <c r="O844" s="53"/>
      <c r="P844" s="53"/>
    </row>
    <row r="845" spans="1:16" ht="7.15" customHeight="1">
      <c r="A845" s="53"/>
      <c r="B845" s="53"/>
      <c r="C845" s="53"/>
      <c r="D845" s="53"/>
      <c r="E845" s="53"/>
      <c r="F845" s="53"/>
      <c r="G845" s="53"/>
      <c r="H845" s="53"/>
      <c r="I845" s="53"/>
      <c r="J845" s="53"/>
      <c r="K845" s="53"/>
      <c r="L845" s="53"/>
      <c r="M845" s="53"/>
      <c r="N845" s="53"/>
      <c r="O845" s="53"/>
      <c r="P845" s="53"/>
    </row>
    <row r="846" spans="1:16" ht="7.15" customHeight="1">
      <c r="A846" s="53"/>
      <c r="B846" s="53"/>
      <c r="C846" s="53"/>
      <c r="D846" s="53"/>
      <c r="E846" s="53"/>
      <c r="F846" s="53"/>
      <c r="G846" s="53"/>
      <c r="H846" s="53"/>
      <c r="I846" s="53"/>
      <c r="J846" s="53"/>
      <c r="K846" s="53"/>
      <c r="L846" s="53"/>
      <c r="M846" s="53"/>
      <c r="N846" s="53"/>
      <c r="O846" s="53"/>
      <c r="P846" s="53"/>
    </row>
    <row r="847" spans="1:16" ht="7.15" customHeight="1">
      <c r="A847" s="53"/>
      <c r="B847" s="53"/>
      <c r="C847" s="53"/>
      <c r="D847" s="53"/>
      <c r="E847" s="53"/>
      <c r="F847" s="53"/>
      <c r="G847" s="53"/>
      <c r="H847" s="53"/>
      <c r="I847" s="53"/>
      <c r="J847" s="53"/>
      <c r="K847" s="53"/>
      <c r="L847" s="53"/>
      <c r="M847" s="53"/>
      <c r="N847" s="53"/>
      <c r="O847" s="53"/>
      <c r="P847" s="53"/>
    </row>
    <row r="848" spans="1:16" ht="7.15" customHeight="1">
      <c r="A848" s="53"/>
      <c r="B848" s="53"/>
      <c r="C848" s="53"/>
      <c r="D848" s="53"/>
      <c r="E848" s="53"/>
      <c r="F848" s="53"/>
      <c r="G848" s="53"/>
      <c r="H848" s="53"/>
      <c r="I848" s="53"/>
      <c r="J848" s="53"/>
      <c r="K848" s="53"/>
      <c r="L848" s="53"/>
      <c r="M848" s="53"/>
      <c r="N848" s="53"/>
      <c r="O848" s="53"/>
      <c r="P848" s="53"/>
    </row>
    <row r="849" spans="1:16" ht="7.15" customHeight="1">
      <c r="A849" s="53"/>
      <c r="B849" s="53"/>
      <c r="C849" s="53"/>
      <c r="D849" s="53"/>
      <c r="E849" s="53"/>
      <c r="F849" s="53"/>
      <c r="G849" s="53"/>
      <c r="H849" s="53"/>
      <c r="I849" s="53"/>
      <c r="J849" s="53"/>
      <c r="K849" s="53"/>
      <c r="L849" s="53"/>
      <c r="M849" s="53"/>
      <c r="N849" s="53"/>
      <c r="O849" s="53"/>
      <c r="P849" s="53"/>
    </row>
    <row r="850" spans="1:16" ht="7.15" customHeight="1">
      <c r="A850" s="53"/>
      <c r="B850" s="53"/>
      <c r="C850" s="53"/>
      <c r="D850" s="53"/>
      <c r="E850" s="53"/>
      <c r="F850" s="53"/>
      <c r="G850" s="53"/>
      <c r="H850" s="53"/>
      <c r="I850" s="53"/>
      <c r="J850" s="53"/>
      <c r="K850" s="53"/>
      <c r="L850" s="53"/>
      <c r="M850" s="53"/>
      <c r="N850" s="53"/>
      <c r="O850" s="53"/>
      <c r="P850" s="53"/>
    </row>
    <row r="851" spans="1:16" ht="7.15" customHeight="1">
      <c r="A851" s="53"/>
      <c r="B851" s="53"/>
      <c r="C851" s="53"/>
      <c r="D851" s="53"/>
      <c r="E851" s="53"/>
      <c r="F851" s="53"/>
      <c r="G851" s="53"/>
      <c r="H851" s="53"/>
      <c r="I851" s="53"/>
      <c r="J851" s="53"/>
      <c r="K851" s="53"/>
      <c r="L851" s="53"/>
      <c r="M851" s="53"/>
      <c r="N851" s="53"/>
      <c r="O851" s="53"/>
      <c r="P851" s="53"/>
    </row>
    <row r="852" spans="1:16" ht="7.15" customHeight="1">
      <c r="A852" s="53"/>
      <c r="B852" s="53"/>
      <c r="C852" s="53"/>
      <c r="D852" s="53"/>
      <c r="E852" s="53"/>
      <c r="F852" s="53"/>
      <c r="G852" s="53"/>
      <c r="H852" s="53"/>
      <c r="I852" s="53"/>
      <c r="J852" s="53"/>
      <c r="K852" s="53"/>
      <c r="L852" s="53"/>
      <c r="M852" s="53"/>
      <c r="N852" s="53"/>
      <c r="O852" s="53"/>
      <c r="P852" s="53"/>
    </row>
    <row r="853" spans="1:16" ht="7.15" customHeight="1">
      <c r="A853" s="53"/>
      <c r="B853" s="53"/>
      <c r="C853" s="53"/>
      <c r="D853" s="53"/>
      <c r="E853" s="53"/>
      <c r="F853" s="53"/>
      <c r="G853" s="53"/>
      <c r="H853" s="53"/>
      <c r="I853" s="53"/>
      <c r="J853" s="53"/>
      <c r="K853" s="53"/>
      <c r="L853" s="53"/>
      <c r="M853" s="53"/>
      <c r="N853" s="53"/>
      <c r="O853" s="53"/>
      <c r="P853" s="53"/>
    </row>
    <row r="854" spans="1:16" ht="7.15" customHeight="1">
      <c r="A854" s="53"/>
      <c r="B854" s="53"/>
      <c r="C854" s="53"/>
      <c r="D854" s="53"/>
      <c r="E854" s="53"/>
      <c r="F854" s="53"/>
      <c r="G854" s="53"/>
      <c r="H854" s="53"/>
      <c r="I854" s="53"/>
      <c r="J854" s="53"/>
      <c r="K854" s="53"/>
      <c r="L854" s="53"/>
      <c r="M854" s="53"/>
      <c r="N854" s="53"/>
      <c r="O854" s="53"/>
      <c r="P854" s="53"/>
    </row>
    <row r="855" spans="1:16" ht="7.15" customHeight="1">
      <c r="A855" s="53"/>
      <c r="B855" s="53"/>
      <c r="C855" s="53"/>
      <c r="D855" s="53"/>
      <c r="E855" s="53"/>
      <c r="F855" s="53"/>
      <c r="G855" s="53"/>
      <c r="H855" s="53"/>
      <c r="I855" s="53"/>
      <c r="J855" s="53"/>
      <c r="K855" s="53"/>
      <c r="L855" s="53"/>
      <c r="M855" s="53"/>
      <c r="N855" s="53"/>
      <c r="O855" s="53"/>
      <c r="P855" s="53"/>
    </row>
    <row r="856" spans="1:16" ht="7.15" customHeight="1">
      <c r="A856" s="53"/>
      <c r="B856" s="53"/>
      <c r="C856" s="53"/>
      <c r="D856" s="53"/>
      <c r="E856" s="53"/>
      <c r="F856" s="53"/>
      <c r="G856" s="53"/>
      <c r="H856" s="53"/>
      <c r="I856" s="53"/>
      <c r="J856" s="53"/>
      <c r="K856" s="53"/>
      <c r="L856" s="53"/>
      <c r="M856" s="53"/>
      <c r="N856" s="53"/>
      <c r="O856" s="53"/>
      <c r="P856" s="53"/>
    </row>
    <row r="857" spans="1:16" ht="7.15" customHeight="1">
      <c r="A857" s="53"/>
      <c r="B857" s="53"/>
      <c r="C857" s="53"/>
      <c r="D857" s="53"/>
      <c r="E857" s="53"/>
      <c r="F857" s="53"/>
      <c r="G857" s="53"/>
      <c r="H857" s="53"/>
      <c r="I857" s="53"/>
      <c r="J857" s="53"/>
      <c r="K857" s="53"/>
      <c r="L857" s="53"/>
      <c r="M857" s="53"/>
      <c r="N857" s="53"/>
      <c r="O857" s="53"/>
      <c r="P857" s="53"/>
    </row>
    <row r="858" spans="1:16" ht="7.15" customHeight="1">
      <c r="A858" s="53"/>
      <c r="B858" s="53"/>
      <c r="C858" s="53"/>
      <c r="D858" s="53"/>
      <c r="E858" s="53"/>
      <c r="F858" s="53"/>
      <c r="G858" s="53"/>
      <c r="H858" s="53"/>
      <c r="I858" s="53"/>
      <c r="J858" s="53"/>
      <c r="K858" s="53"/>
      <c r="L858" s="53"/>
      <c r="M858" s="53"/>
      <c r="N858" s="53"/>
      <c r="O858" s="53"/>
      <c r="P858" s="53"/>
    </row>
    <row r="859" spans="1:16" ht="7.15" customHeight="1">
      <c r="A859" s="53"/>
      <c r="B859" s="53"/>
      <c r="C859" s="53"/>
      <c r="D859" s="53"/>
      <c r="E859" s="53"/>
      <c r="F859" s="53"/>
      <c r="G859" s="53"/>
      <c r="H859" s="53"/>
      <c r="I859" s="53"/>
      <c r="J859" s="53"/>
      <c r="K859" s="53"/>
      <c r="L859" s="53"/>
      <c r="M859" s="53"/>
      <c r="N859" s="53"/>
      <c r="O859" s="53"/>
      <c r="P859" s="53"/>
    </row>
    <row r="860" spans="1:16" ht="7.15" customHeight="1">
      <c r="A860" s="53"/>
      <c r="B860" s="53"/>
      <c r="C860" s="53"/>
      <c r="D860" s="53"/>
      <c r="E860" s="53"/>
      <c r="F860" s="53"/>
      <c r="G860" s="53"/>
      <c r="H860" s="53"/>
      <c r="I860" s="53"/>
      <c r="J860" s="53"/>
      <c r="K860" s="53"/>
      <c r="L860" s="53"/>
      <c r="M860" s="53"/>
      <c r="N860" s="53"/>
      <c r="O860" s="53"/>
      <c r="P860" s="53"/>
    </row>
    <row r="861" spans="1:16" ht="7.15" customHeight="1">
      <c r="A861" s="53"/>
      <c r="B861" s="53"/>
      <c r="C861" s="53"/>
      <c r="D861" s="53"/>
      <c r="E861" s="53"/>
      <c r="F861" s="53"/>
      <c r="G861" s="53"/>
      <c r="H861" s="53"/>
      <c r="I861" s="53"/>
      <c r="J861" s="53"/>
      <c r="K861" s="53"/>
      <c r="L861" s="53"/>
      <c r="M861" s="53"/>
      <c r="N861" s="53"/>
      <c r="O861" s="53"/>
      <c r="P861" s="53"/>
    </row>
    <row r="862" spans="1:16" ht="7.15" customHeight="1">
      <c r="A862" s="53"/>
      <c r="B862" s="53"/>
      <c r="C862" s="53"/>
      <c r="D862" s="53"/>
      <c r="E862" s="53"/>
      <c r="F862" s="53"/>
      <c r="G862" s="53"/>
      <c r="H862" s="53"/>
      <c r="I862" s="53"/>
      <c r="J862" s="53"/>
      <c r="K862" s="53"/>
      <c r="L862" s="53"/>
      <c r="M862" s="53"/>
      <c r="N862" s="53"/>
      <c r="O862" s="53"/>
      <c r="P862" s="53"/>
    </row>
    <row r="863" spans="1:16" ht="7.15" customHeight="1">
      <c r="A863" s="53"/>
      <c r="B863" s="53"/>
      <c r="C863" s="53"/>
      <c r="D863" s="53"/>
      <c r="E863" s="53"/>
      <c r="F863" s="53"/>
      <c r="G863" s="53"/>
      <c r="H863" s="53"/>
      <c r="I863" s="53"/>
      <c r="J863" s="53"/>
      <c r="K863" s="53"/>
      <c r="L863" s="53"/>
      <c r="M863" s="53"/>
      <c r="N863" s="53"/>
      <c r="O863" s="53"/>
      <c r="P863" s="53"/>
    </row>
    <row r="864" spans="1:16" ht="7.15" customHeight="1">
      <c r="A864" s="53"/>
      <c r="B864" s="53"/>
      <c r="C864" s="53"/>
      <c r="D864" s="53"/>
      <c r="E864" s="53"/>
      <c r="F864" s="53"/>
      <c r="G864" s="53"/>
      <c r="H864" s="53"/>
      <c r="I864" s="53"/>
      <c r="J864" s="53"/>
      <c r="K864" s="53"/>
      <c r="L864" s="53"/>
      <c r="M864" s="53"/>
      <c r="N864" s="53"/>
      <c r="O864" s="53"/>
      <c r="P864" s="53"/>
    </row>
    <row r="865" spans="1:16" ht="7.15" customHeight="1">
      <c r="A865" s="53"/>
      <c r="B865" s="53"/>
      <c r="C865" s="53"/>
      <c r="D865" s="53"/>
      <c r="E865" s="53"/>
      <c r="F865" s="53"/>
      <c r="G865" s="53"/>
      <c r="H865" s="53"/>
      <c r="I865" s="53"/>
      <c r="J865" s="53"/>
      <c r="K865" s="53"/>
      <c r="L865" s="53"/>
      <c r="M865" s="53"/>
      <c r="N865" s="53"/>
      <c r="O865" s="53"/>
      <c r="P865" s="53"/>
    </row>
    <row r="866" spans="1:16" ht="7.15" customHeight="1">
      <c r="A866" s="53"/>
      <c r="B866" s="53"/>
      <c r="C866" s="53"/>
      <c r="D866" s="53"/>
      <c r="E866" s="53"/>
      <c r="F866" s="53"/>
      <c r="G866" s="53"/>
      <c r="H866" s="53"/>
      <c r="I866" s="53"/>
      <c r="J866" s="53"/>
      <c r="K866" s="53"/>
      <c r="L866" s="53"/>
      <c r="M866" s="53"/>
      <c r="N866" s="53"/>
      <c r="O866" s="53"/>
      <c r="P866" s="53"/>
    </row>
    <row r="867" spans="1:16" ht="7.15" customHeight="1">
      <c r="A867" s="53"/>
      <c r="B867" s="53"/>
      <c r="C867" s="53"/>
      <c r="D867" s="53"/>
      <c r="E867" s="53"/>
      <c r="F867" s="53"/>
      <c r="G867" s="53"/>
      <c r="H867" s="53"/>
      <c r="I867" s="53"/>
      <c r="J867" s="53"/>
      <c r="K867" s="53"/>
      <c r="L867" s="53"/>
      <c r="M867" s="53"/>
      <c r="N867" s="53"/>
      <c r="O867" s="53"/>
      <c r="P867" s="53"/>
    </row>
    <row r="868" spans="1:16" ht="7.15" customHeight="1">
      <c r="A868" s="53"/>
      <c r="B868" s="53"/>
      <c r="C868" s="53"/>
      <c r="D868" s="53"/>
      <c r="E868" s="53"/>
      <c r="F868" s="53"/>
      <c r="G868" s="53"/>
      <c r="H868" s="53"/>
      <c r="I868" s="53"/>
      <c r="J868" s="53"/>
      <c r="K868" s="53"/>
      <c r="L868" s="53"/>
      <c r="M868" s="53"/>
      <c r="N868" s="53"/>
      <c r="O868" s="53"/>
      <c r="P868" s="53"/>
    </row>
    <row r="869" spans="1:16" ht="7.15" customHeight="1">
      <c r="A869" s="53"/>
      <c r="B869" s="53"/>
      <c r="C869" s="53"/>
      <c r="D869" s="53"/>
      <c r="E869" s="53"/>
      <c r="F869" s="53"/>
      <c r="G869" s="53"/>
      <c r="H869" s="53"/>
      <c r="I869" s="53"/>
      <c r="J869" s="53"/>
      <c r="K869" s="53"/>
      <c r="L869" s="53"/>
      <c r="M869" s="53"/>
      <c r="N869" s="53"/>
      <c r="O869" s="53"/>
      <c r="P869" s="53"/>
    </row>
    <row r="870" spans="1:16" ht="7.15" customHeight="1">
      <c r="A870" s="53"/>
      <c r="B870" s="53"/>
      <c r="C870" s="53"/>
      <c r="D870" s="53"/>
      <c r="E870" s="53"/>
      <c r="F870" s="53"/>
      <c r="G870" s="53"/>
      <c r="H870" s="53"/>
      <c r="I870" s="53"/>
      <c r="J870" s="53"/>
      <c r="K870" s="53"/>
      <c r="L870" s="53"/>
      <c r="M870" s="53"/>
      <c r="N870" s="53"/>
      <c r="O870" s="53"/>
      <c r="P870" s="53"/>
    </row>
    <row r="871" spans="1:16" ht="7.15" customHeight="1">
      <c r="A871" s="53"/>
      <c r="B871" s="53"/>
      <c r="C871" s="53"/>
      <c r="D871" s="53"/>
      <c r="E871" s="53"/>
      <c r="F871" s="53"/>
      <c r="G871" s="53"/>
      <c r="H871" s="53"/>
      <c r="I871" s="53"/>
      <c r="J871" s="53"/>
      <c r="K871" s="53"/>
      <c r="L871" s="53"/>
      <c r="M871" s="53"/>
      <c r="N871" s="53"/>
      <c r="O871" s="53"/>
      <c r="P871" s="53"/>
    </row>
    <row r="872" spans="1:16" ht="7.15" customHeight="1">
      <c r="A872" s="53"/>
      <c r="B872" s="53"/>
      <c r="C872" s="53"/>
      <c r="D872" s="53"/>
      <c r="E872" s="53"/>
      <c r="F872" s="53"/>
      <c r="G872" s="53"/>
      <c r="H872" s="53"/>
      <c r="I872" s="53"/>
      <c r="J872" s="53"/>
      <c r="K872" s="53"/>
      <c r="L872" s="53"/>
      <c r="M872" s="53"/>
      <c r="N872" s="53"/>
      <c r="O872" s="53"/>
      <c r="P872" s="53"/>
    </row>
    <row r="873" spans="1:16" ht="7.15" customHeight="1">
      <c r="A873" s="53"/>
      <c r="B873" s="53"/>
      <c r="C873" s="53"/>
      <c r="D873" s="53"/>
      <c r="E873" s="53"/>
      <c r="F873" s="53"/>
      <c r="G873" s="53"/>
      <c r="H873" s="53"/>
      <c r="I873" s="53"/>
      <c r="J873" s="53"/>
      <c r="K873" s="53"/>
      <c r="L873" s="53"/>
      <c r="M873" s="53"/>
      <c r="N873" s="53"/>
      <c r="O873" s="53"/>
      <c r="P873" s="53"/>
    </row>
    <row r="874" spans="1:16" ht="7.15" customHeight="1">
      <c r="A874" s="53"/>
      <c r="B874" s="53"/>
      <c r="C874" s="53"/>
      <c r="D874" s="53"/>
      <c r="E874" s="53"/>
      <c r="F874" s="53"/>
      <c r="G874" s="53"/>
      <c r="H874" s="53"/>
      <c r="I874" s="53"/>
      <c r="J874" s="53"/>
      <c r="K874" s="53"/>
      <c r="L874" s="53"/>
      <c r="M874" s="53"/>
      <c r="N874" s="53"/>
      <c r="O874" s="53"/>
      <c r="P874" s="53"/>
    </row>
    <row r="875" spans="1:16" ht="7.15" customHeight="1">
      <c r="A875" s="53"/>
      <c r="B875" s="53"/>
      <c r="C875" s="53"/>
      <c r="D875" s="53"/>
      <c r="E875" s="53"/>
      <c r="F875" s="53"/>
      <c r="G875" s="53"/>
      <c r="H875" s="53"/>
      <c r="I875" s="53"/>
      <c r="J875" s="53"/>
      <c r="K875" s="53"/>
      <c r="L875" s="53"/>
      <c r="M875" s="53"/>
      <c r="N875" s="53"/>
      <c r="O875" s="53"/>
      <c r="P875" s="53"/>
    </row>
    <row r="876" spans="1:16" ht="7.15" customHeight="1">
      <c r="A876" s="53"/>
      <c r="B876" s="53"/>
      <c r="C876" s="53"/>
      <c r="D876" s="53"/>
      <c r="E876" s="53"/>
      <c r="F876" s="53"/>
      <c r="G876" s="53"/>
      <c r="H876" s="53"/>
      <c r="I876" s="53"/>
      <c r="J876" s="53"/>
      <c r="K876" s="53"/>
      <c r="L876" s="53"/>
      <c r="M876" s="53"/>
      <c r="N876" s="53"/>
      <c r="O876" s="53"/>
      <c r="P876" s="53"/>
    </row>
    <row r="877" spans="1:16" ht="7.15" customHeight="1">
      <c r="A877" s="53"/>
      <c r="B877" s="53"/>
      <c r="C877" s="53"/>
      <c r="D877" s="53"/>
      <c r="E877" s="53"/>
      <c r="F877" s="53"/>
      <c r="G877" s="53"/>
      <c r="H877" s="53"/>
      <c r="I877" s="53"/>
      <c r="J877" s="53"/>
      <c r="K877" s="53"/>
      <c r="L877" s="53"/>
      <c r="M877" s="53"/>
      <c r="N877" s="53"/>
      <c r="O877" s="53"/>
      <c r="P877" s="53"/>
    </row>
    <row r="878" spans="1:16" ht="7.15" customHeight="1">
      <c r="A878" s="53"/>
      <c r="B878" s="53"/>
      <c r="C878" s="53"/>
      <c r="D878" s="53"/>
      <c r="E878" s="53"/>
      <c r="F878" s="53"/>
      <c r="G878" s="53"/>
      <c r="H878" s="53"/>
      <c r="I878" s="53"/>
      <c r="J878" s="53"/>
      <c r="K878" s="53"/>
      <c r="L878" s="53"/>
      <c r="M878" s="53"/>
      <c r="N878" s="53"/>
      <c r="O878" s="53"/>
      <c r="P878" s="53"/>
    </row>
    <row r="879" spans="1:16" ht="7.15" customHeight="1">
      <c r="A879" s="53"/>
      <c r="B879" s="53"/>
      <c r="C879" s="53"/>
      <c r="D879" s="53"/>
      <c r="E879" s="53"/>
      <c r="F879" s="53"/>
      <c r="G879" s="53"/>
      <c r="H879" s="53"/>
      <c r="I879" s="53"/>
      <c r="J879" s="53"/>
      <c r="K879" s="53"/>
      <c r="L879" s="53"/>
      <c r="M879" s="53"/>
      <c r="N879" s="53"/>
      <c r="O879" s="53"/>
      <c r="P879" s="53"/>
    </row>
    <row r="880" spans="1:16" ht="7.15" customHeight="1">
      <c r="A880" s="53"/>
      <c r="B880" s="53"/>
      <c r="C880" s="53"/>
      <c r="D880" s="53"/>
      <c r="E880" s="53"/>
      <c r="F880" s="53"/>
      <c r="G880" s="53"/>
      <c r="H880" s="53"/>
      <c r="I880" s="53"/>
      <c r="J880" s="53"/>
      <c r="K880" s="53"/>
      <c r="L880" s="53"/>
      <c r="M880" s="53"/>
      <c r="N880" s="53"/>
      <c r="O880" s="53"/>
      <c r="P880" s="53"/>
    </row>
    <row r="881" spans="1:16" ht="7.15" customHeight="1">
      <c r="A881" s="53"/>
      <c r="B881" s="53"/>
      <c r="C881" s="53"/>
      <c r="D881" s="53"/>
      <c r="E881" s="53"/>
      <c r="F881" s="53"/>
      <c r="G881" s="53"/>
      <c r="H881" s="53"/>
      <c r="I881" s="53"/>
      <c r="J881" s="53"/>
      <c r="K881" s="53"/>
      <c r="L881" s="53"/>
      <c r="M881" s="53"/>
      <c r="N881" s="53"/>
      <c r="O881" s="53"/>
      <c r="P881" s="53"/>
    </row>
    <row r="882" spans="1:16" ht="7.15" customHeight="1">
      <c r="A882" s="53"/>
      <c r="B882" s="53"/>
      <c r="C882" s="53"/>
      <c r="D882" s="53"/>
      <c r="E882" s="53"/>
      <c r="F882" s="53"/>
      <c r="G882" s="53"/>
      <c r="H882" s="53"/>
      <c r="I882" s="53"/>
      <c r="J882" s="53"/>
      <c r="K882" s="53"/>
      <c r="L882" s="53"/>
      <c r="M882" s="53"/>
      <c r="N882" s="53"/>
      <c r="O882" s="53"/>
      <c r="P882" s="53"/>
    </row>
    <row r="883" spans="1:16" ht="7.15" customHeight="1">
      <c r="A883" s="53"/>
      <c r="B883" s="53"/>
      <c r="C883" s="53"/>
      <c r="D883" s="53"/>
      <c r="E883" s="53"/>
      <c r="F883" s="53"/>
      <c r="G883" s="53"/>
      <c r="H883" s="53"/>
      <c r="I883" s="53"/>
      <c r="J883" s="53"/>
      <c r="K883" s="53"/>
      <c r="L883" s="53"/>
      <c r="M883" s="53"/>
      <c r="N883" s="53"/>
      <c r="O883" s="53"/>
      <c r="P883" s="53"/>
    </row>
    <row r="884" spans="1:16" ht="7.15" customHeight="1">
      <c r="A884" s="53"/>
      <c r="B884" s="53"/>
      <c r="C884" s="53"/>
      <c r="D884" s="53"/>
      <c r="E884" s="53"/>
      <c r="F884" s="53"/>
      <c r="G884" s="53"/>
      <c r="H884" s="53"/>
      <c r="I884" s="53"/>
      <c r="J884" s="53"/>
      <c r="K884" s="53"/>
      <c r="L884" s="53"/>
      <c r="M884" s="53"/>
      <c r="N884" s="53"/>
      <c r="O884" s="53"/>
      <c r="P884" s="53"/>
    </row>
    <row r="885" spans="1:16" ht="7.15" customHeight="1">
      <c r="A885" s="53"/>
      <c r="B885" s="53"/>
      <c r="C885" s="53"/>
      <c r="D885" s="53"/>
      <c r="E885" s="53"/>
      <c r="F885" s="53"/>
      <c r="G885" s="53"/>
      <c r="H885" s="53"/>
      <c r="I885" s="53"/>
      <c r="J885" s="53"/>
      <c r="K885" s="53"/>
      <c r="L885" s="53"/>
      <c r="M885" s="53"/>
      <c r="N885" s="53"/>
      <c r="O885" s="53"/>
      <c r="P885" s="53"/>
    </row>
    <row r="886" spans="1:16" ht="7.15" customHeight="1">
      <c r="A886" s="53"/>
      <c r="B886" s="53"/>
      <c r="C886" s="53"/>
      <c r="D886" s="53"/>
      <c r="E886" s="53"/>
      <c r="F886" s="53"/>
      <c r="G886" s="53"/>
      <c r="H886" s="53"/>
      <c r="I886" s="53"/>
      <c r="J886" s="53"/>
      <c r="K886" s="53"/>
      <c r="L886" s="53"/>
      <c r="M886" s="53"/>
      <c r="N886" s="53"/>
      <c r="O886" s="53"/>
      <c r="P886" s="53"/>
    </row>
    <row r="887" spans="1:16" ht="7.15" customHeight="1">
      <c r="A887" s="53"/>
      <c r="B887" s="53"/>
      <c r="C887" s="53"/>
      <c r="D887" s="53"/>
      <c r="E887" s="53"/>
      <c r="F887" s="53"/>
      <c r="G887" s="53"/>
      <c r="H887" s="53"/>
      <c r="I887" s="53"/>
      <c r="J887" s="53"/>
      <c r="K887" s="53"/>
      <c r="L887" s="53"/>
      <c r="M887" s="53"/>
      <c r="N887" s="53"/>
      <c r="O887" s="53"/>
      <c r="P887" s="53"/>
    </row>
    <row r="888" spans="1:16" ht="7.15" customHeight="1">
      <c r="A888" s="53"/>
      <c r="B888" s="53"/>
      <c r="C888" s="53"/>
      <c r="D888" s="53"/>
      <c r="E888" s="53"/>
      <c r="F888" s="53"/>
      <c r="G888" s="53"/>
      <c r="H888" s="53"/>
      <c r="I888" s="53"/>
      <c r="J888" s="53"/>
      <c r="K888" s="53"/>
      <c r="L888" s="53"/>
      <c r="M888" s="53"/>
      <c r="N888" s="53"/>
      <c r="O888" s="53"/>
      <c r="P888" s="53"/>
    </row>
    <row r="889" spans="1:16" ht="7.15" customHeight="1">
      <c r="A889" s="53"/>
      <c r="B889" s="53"/>
      <c r="C889" s="53"/>
      <c r="D889" s="53"/>
      <c r="E889" s="53"/>
      <c r="F889" s="53"/>
      <c r="G889" s="53"/>
      <c r="H889" s="53"/>
      <c r="I889" s="53"/>
      <c r="J889" s="53"/>
      <c r="K889" s="53"/>
      <c r="L889" s="53"/>
      <c r="M889" s="53"/>
      <c r="N889" s="53"/>
      <c r="O889" s="53"/>
      <c r="P889" s="53"/>
    </row>
    <row r="890" spans="1:16" ht="7.15" customHeight="1">
      <c r="A890" s="53"/>
      <c r="B890" s="53"/>
      <c r="C890" s="53"/>
      <c r="D890" s="53"/>
      <c r="E890" s="53"/>
      <c r="F890" s="53"/>
      <c r="G890" s="53"/>
      <c r="H890" s="53"/>
      <c r="I890" s="53"/>
      <c r="J890" s="53"/>
      <c r="K890" s="53"/>
      <c r="L890" s="53"/>
      <c r="M890" s="53"/>
      <c r="N890" s="53"/>
      <c r="O890" s="53"/>
      <c r="P890" s="53"/>
    </row>
    <row r="891" spans="1:16" ht="7.15" customHeight="1">
      <c r="A891" s="53"/>
      <c r="B891" s="53"/>
      <c r="C891" s="53"/>
      <c r="D891" s="53"/>
      <c r="E891" s="53"/>
      <c r="F891" s="53"/>
      <c r="G891" s="53"/>
      <c r="H891" s="53"/>
      <c r="I891" s="53"/>
      <c r="J891" s="53"/>
      <c r="K891" s="53"/>
      <c r="L891" s="53"/>
      <c r="M891" s="53"/>
      <c r="N891" s="53"/>
      <c r="O891" s="53"/>
      <c r="P891" s="53"/>
    </row>
    <row r="892" spans="1:16" ht="7.15" customHeight="1">
      <c r="A892" s="53"/>
      <c r="B892" s="53"/>
      <c r="C892" s="53"/>
      <c r="D892" s="53"/>
      <c r="E892" s="53"/>
      <c r="F892" s="53"/>
      <c r="G892" s="53"/>
      <c r="H892" s="53"/>
      <c r="I892" s="53"/>
      <c r="J892" s="53"/>
      <c r="K892" s="53"/>
      <c r="L892" s="53"/>
      <c r="M892" s="53"/>
      <c r="N892" s="53"/>
      <c r="O892" s="53"/>
      <c r="P892" s="53"/>
    </row>
    <row r="893" spans="1:16" ht="7.15" customHeight="1">
      <c r="A893" s="53"/>
      <c r="B893" s="53"/>
      <c r="C893" s="53"/>
      <c r="D893" s="53"/>
      <c r="E893" s="53"/>
      <c r="F893" s="53"/>
      <c r="G893" s="53"/>
      <c r="H893" s="53"/>
      <c r="I893" s="53"/>
      <c r="J893" s="53"/>
      <c r="K893" s="53"/>
      <c r="L893" s="53"/>
      <c r="M893" s="53"/>
      <c r="N893" s="53"/>
      <c r="O893" s="53"/>
      <c r="P893" s="53"/>
    </row>
    <row r="894" spans="1:16" ht="7.15" customHeight="1">
      <c r="A894" s="53"/>
      <c r="B894" s="53"/>
      <c r="C894" s="53"/>
      <c r="D894" s="53"/>
      <c r="E894" s="53"/>
      <c r="F894" s="53"/>
      <c r="G894" s="53"/>
      <c r="H894" s="53"/>
      <c r="I894" s="53"/>
      <c r="J894" s="53"/>
      <c r="K894" s="53"/>
      <c r="L894" s="53"/>
      <c r="M894" s="53"/>
      <c r="N894" s="53"/>
      <c r="O894" s="53"/>
      <c r="P894" s="53"/>
    </row>
    <row r="895" spans="1:16" ht="7.15" customHeight="1">
      <c r="A895" s="53"/>
      <c r="B895" s="53"/>
      <c r="C895" s="53"/>
      <c r="D895" s="53"/>
      <c r="E895" s="53"/>
      <c r="F895" s="53"/>
      <c r="G895" s="53"/>
      <c r="H895" s="53"/>
      <c r="I895" s="53"/>
      <c r="J895" s="53"/>
      <c r="K895" s="53"/>
      <c r="L895" s="53"/>
      <c r="M895" s="53"/>
      <c r="N895" s="53"/>
      <c r="O895" s="53"/>
      <c r="P895" s="53"/>
    </row>
    <row r="896" spans="1:16" ht="7.15" customHeight="1">
      <c r="A896" s="53"/>
      <c r="B896" s="53"/>
      <c r="C896" s="53"/>
      <c r="D896" s="53"/>
      <c r="E896" s="53"/>
      <c r="F896" s="53"/>
      <c r="G896" s="53"/>
      <c r="H896" s="53"/>
      <c r="I896" s="53"/>
      <c r="J896" s="53"/>
      <c r="K896" s="53"/>
      <c r="L896" s="53"/>
      <c r="M896" s="53"/>
      <c r="N896" s="53"/>
      <c r="O896" s="53"/>
      <c r="P896" s="53"/>
    </row>
    <row r="897" spans="1:16" ht="7.15" customHeight="1">
      <c r="A897" s="53"/>
      <c r="B897" s="53"/>
      <c r="C897" s="53"/>
      <c r="D897" s="53"/>
      <c r="E897" s="53"/>
      <c r="F897" s="53"/>
      <c r="G897" s="53"/>
      <c r="H897" s="53"/>
      <c r="I897" s="53"/>
      <c r="J897" s="53"/>
      <c r="K897" s="53"/>
      <c r="L897" s="53"/>
      <c r="M897" s="53"/>
      <c r="N897" s="53"/>
      <c r="O897" s="53"/>
      <c r="P897" s="53"/>
    </row>
    <row r="898" spans="1:16" ht="7.15" customHeight="1">
      <c r="A898" s="53"/>
      <c r="B898" s="53"/>
      <c r="C898" s="53"/>
      <c r="D898" s="53"/>
      <c r="E898" s="53"/>
      <c r="F898" s="53"/>
      <c r="G898" s="53"/>
      <c r="H898" s="53"/>
      <c r="I898" s="53"/>
      <c r="J898" s="53"/>
      <c r="K898" s="53"/>
      <c r="L898" s="53"/>
      <c r="M898" s="53"/>
      <c r="N898" s="53"/>
      <c r="O898" s="53"/>
      <c r="P898" s="53"/>
    </row>
    <row r="899" spans="1:16" ht="7.15" customHeight="1">
      <c r="A899" s="53"/>
      <c r="B899" s="53"/>
      <c r="C899" s="53"/>
      <c r="D899" s="53"/>
      <c r="E899" s="53"/>
      <c r="F899" s="53"/>
      <c r="G899" s="53"/>
      <c r="H899" s="53"/>
      <c r="I899" s="53"/>
      <c r="J899" s="53"/>
      <c r="K899" s="53"/>
      <c r="L899" s="53"/>
      <c r="M899" s="53"/>
      <c r="N899" s="53"/>
      <c r="O899" s="53"/>
      <c r="P899" s="53"/>
    </row>
    <row r="900" spans="1:16" ht="7.15" customHeight="1">
      <c r="A900" s="53"/>
      <c r="B900" s="53"/>
      <c r="C900" s="53"/>
      <c r="D900" s="53"/>
      <c r="E900" s="53"/>
      <c r="F900" s="53"/>
      <c r="G900" s="53"/>
      <c r="H900" s="53"/>
      <c r="I900" s="53"/>
      <c r="J900" s="53"/>
      <c r="K900" s="53"/>
      <c r="L900" s="53"/>
      <c r="M900" s="53"/>
      <c r="N900" s="53"/>
      <c r="O900" s="53"/>
      <c r="P900" s="53"/>
    </row>
    <row r="901" spans="1:16" ht="7.15" customHeight="1">
      <c r="A901" s="53"/>
      <c r="B901" s="53"/>
      <c r="C901" s="53"/>
      <c r="D901" s="53"/>
      <c r="E901" s="53"/>
      <c r="F901" s="53"/>
      <c r="G901" s="53"/>
      <c r="H901" s="53"/>
      <c r="I901" s="53"/>
      <c r="J901" s="53"/>
      <c r="K901" s="53"/>
      <c r="L901" s="53"/>
      <c r="M901" s="53"/>
      <c r="N901" s="53"/>
      <c r="O901" s="53"/>
      <c r="P901" s="53"/>
    </row>
    <row r="902" spans="1:16" ht="7.15" customHeight="1">
      <c r="A902" s="53"/>
      <c r="B902" s="53"/>
      <c r="C902" s="53"/>
      <c r="D902" s="53"/>
      <c r="E902" s="53"/>
      <c r="F902" s="53"/>
      <c r="G902" s="53"/>
      <c r="H902" s="53"/>
      <c r="I902" s="53"/>
      <c r="J902" s="53"/>
      <c r="K902" s="53"/>
      <c r="L902" s="53"/>
      <c r="M902" s="53"/>
      <c r="N902" s="53"/>
      <c r="O902" s="53"/>
      <c r="P902" s="53"/>
    </row>
    <row r="903" spans="1:16" ht="7.15" customHeight="1">
      <c r="A903" s="53"/>
      <c r="B903" s="53"/>
      <c r="C903" s="53"/>
      <c r="D903" s="53"/>
      <c r="E903" s="53"/>
      <c r="F903" s="53"/>
      <c r="G903" s="53"/>
      <c r="H903" s="53"/>
      <c r="I903" s="53"/>
      <c r="J903" s="53"/>
      <c r="K903" s="53"/>
      <c r="L903" s="53"/>
      <c r="M903" s="53"/>
      <c r="N903" s="53"/>
      <c r="O903" s="53"/>
      <c r="P903" s="53"/>
    </row>
    <row r="904" spans="1:16" ht="7.15" customHeight="1">
      <c r="A904" s="53"/>
      <c r="B904" s="53"/>
      <c r="C904" s="53"/>
      <c r="D904" s="53"/>
      <c r="E904" s="53"/>
      <c r="F904" s="53"/>
      <c r="G904" s="53"/>
      <c r="H904" s="53"/>
      <c r="I904" s="53"/>
      <c r="J904" s="53"/>
      <c r="K904" s="53"/>
      <c r="L904" s="53"/>
      <c r="M904" s="53"/>
      <c r="N904" s="53"/>
      <c r="O904" s="53"/>
      <c r="P904" s="53"/>
    </row>
    <row r="905" spans="1:16" ht="7.15" customHeight="1">
      <c r="A905" s="53"/>
      <c r="B905" s="53"/>
      <c r="C905" s="53"/>
      <c r="D905" s="53"/>
      <c r="E905" s="53"/>
      <c r="F905" s="53"/>
      <c r="G905" s="53"/>
      <c r="H905" s="53"/>
      <c r="I905" s="53"/>
      <c r="J905" s="53"/>
      <c r="K905" s="53"/>
      <c r="L905" s="53"/>
      <c r="M905" s="53"/>
      <c r="N905" s="53"/>
      <c r="O905" s="53"/>
      <c r="P905" s="53"/>
    </row>
    <row r="906" spans="1:16" ht="7.15" customHeight="1">
      <c r="A906" s="53"/>
      <c r="B906" s="53"/>
      <c r="C906" s="53"/>
      <c r="D906" s="53"/>
      <c r="E906" s="53"/>
      <c r="F906" s="53"/>
      <c r="G906" s="53"/>
      <c r="H906" s="53"/>
      <c r="I906" s="53"/>
      <c r="J906" s="53"/>
      <c r="K906" s="53"/>
      <c r="L906" s="53"/>
      <c r="M906" s="53"/>
      <c r="N906" s="53"/>
      <c r="O906" s="53"/>
      <c r="P906" s="53"/>
    </row>
    <row r="907" spans="1:16" ht="7.15" customHeight="1">
      <c r="A907" s="53"/>
      <c r="B907" s="53"/>
      <c r="C907" s="53"/>
      <c r="D907" s="53"/>
      <c r="E907" s="53"/>
      <c r="F907" s="53"/>
      <c r="G907" s="53"/>
      <c r="H907" s="53"/>
      <c r="I907" s="53"/>
      <c r="J907" s="53"/>
      <c r="K907" s="53"/>
      <c r="L907" s="53"/>
      <c r="M907" s="53"/>
      <c r="N907" s="53"/>
      <c r="O907" s="53"/>
      <c r="P907" s="53"/>
    </row>
    <row r="908" spans="1:16" ht="7.15" customHeight="1">
      <c r="A908" s="53"/>
      <c r="B908" s="53"/>
      <c r="C908" s="53"/>
      <c r="D908" s="53"/>
      <c r="E908" s="53"/>
      <c r="F908" s="53"/>
      <c r="G908" s="53"/>
      <c r="H908" s="53"/>
      <c r="I908" s="53"/>
      <c r="J908" s="53"/>
      <c r="K908" s="53"/>
      <c r="L908" s="53"/>
      <c r="M908" s="53"/>
      <c r="N908" s="53"/>
      <c r="O908" s="53"/>
      <c r="P908" s="53"/>
    </row>
    <row r="909" spans="1:16" ht="7.15" customHeight="1">
      <c r="A909" s="53"/>
      <c r="B909" s="53"/>
      <c r="C909" s="53"/>
      <c r="D909" s="53"/>
      <c r="E909" s="53"/>
      <c r="F909" s="53"/>
      <c r="G909" s="53"/>
      <c r="H909" s="53"/>
      <c r="I909" s="53"/>
      <c r="J909" s="53"/>
      <c r="K909" s="53"/>
      <c r="L909" s="53"/>
      <c r="M909" s="53"/>
      <c r="N909" s="53"/>
      <c r="O909" s="53"/>
      <c r="P909" s="53"/>
    </row>
    <row r="910" spans="1:16" ht="7.15" customHeight="1">
      <c r="A910" s="53"/>
      <c r="B910" s="53"/>
      <c r="C910" s="53"/>
      <c r="D910" s="53"/>
      <c r="E910" s="53"/>
      <c r="F910" s="53"/>
      <c r="G910" s="53"/>
      <c r="H910" s="53"/>
      <c r="I910" s="53"/>
      <c r="J910" s="53"/>
      <c r="K910" s="53"/>
      <c r="L910" s="53"/>
      <c r="M910" s="53"/>
      <c r="N910" s="53"/>
      <c r="O910" s="53"/>
      <c r="P910" s="53"/>
    </row>
    <row r="911" spans="1:16" ht="7.15" customHeight="1">
      <c r="A911" s="53"/>
      <c r="B911" s="53"/>
      <c r="C911" s="53"/>
      <c r="D911" s="53"/>
      <c r="E911" s="53"/>
      <c r="F911" s="53"/>
      <c r="G911" s="53"/>
      <c r="H911" s="53"/>
      <c r="I911" s="53"/>
      <c r="J911" s="53"/>
      <c r="K911" s="53"/>
      <c r="L911" s="53"/>
      <c r="M911" s="53"/>
      <c r="N911" s="53"/>
      <c r="O911" s="53"/>
      <c r="P911" s="53"/>
    </row>
    <row r="912" spans="1:16" ht="7.15" customHeight="1">
      <c r="A912" s="53"/>
      <c r="B912" s="53"/>
      <c r="C912" s="53"/>
      <c r="D912" s="53"/>
      <c r="E912" s="53"/>
      <c r="F912" s="53"/>
      <c r="G912" s="53"/>
      <c r="H912" s="53"/>
      <c r="I912" s="53"/>
      <c r="J912" s="53"/>
      <c r="K912" s="53"/>
      <c r="L912" s="53"/>
      <c r="M912" s="53"/>
      <c r="N912" s="53"/>
      <c r="O912" s="53"/>
      <c r="P912" s="53"/>
    </row>
    <row r="913" spans="1:16" ht="7.15" customHeight="1">
      <c r="A913" s="53"/>
      <c r="B913" s="53"/>
      <c r="C913" s="53"/>
      <c r="D913" s="53"/>
      <c r="E913" s="53"/>
      <c r="F913" s="53"/>
      <c r="G913" s="53"/>
      <c r="H913" s="53"/>
      <c r="I913" s="53"/>
      <c r="J913" s="53"/>
      <c r="K913" s="53"/>
      <c r="L913" s="53"/>
      <c r="M913" s="53"/>
      <c r="N913" s="53"/>
      <c r="O913" s="53"/>
      <c r="P913" s="53"/>
    </row>
    <row r="914" spans="1:16" ht="7.15" customHeight="1">
      <c r="A914" s="53"/>
      <c r="B914" s="53"/>
      <c r="C914" s="53"/>
      <c r="D914" s="53"/>
      <c r="E914" s="53"/>
      <c r="F914" s="53"/>
      <c r="G914" s="53"/>
      <c r="H914" s="53"/>
      <c r="I914" s="53"/>
      <c r="J914" s="53"/>
      <c r="K914" s="53"/>
      <c r="L914" s="53"/>
      <c r="M914" s="53"/>
      <c r="N914" s="53"/>
      <c r="O914" s="53"/>
      <c r="P914" s="53"/>
    </row>
    <row r="915" spans="1:16" ht="7.15" customHeight="1">
      <c r="A915" s="53"/>
      <c r="B915" s="53"/>
      <c r="C915" s="53"/>
      <c r="D915" s="53"/>
      <c r="E915" s="53"/>
      <c r="F915" s="53"/>
      <c r="G915" s="53"/>
      <c r="H915" s="53"/>
      <c r="I915" s="53"/>
      <c r="J915" s="53"/>
      <c r="K915" s="53"/>
      <c r="L915" s="53"/>
      <c r="M915" s="53"/>
      <c r="N915" s="53"/>
      <c r="O915" s="53"/>
      <c r="P915" s="53"/>
    </row>
    <row r="916" spans="1:16" ht="7.15" customHeight="1">
      <c r="A916" s="53"/>
      <c r="B916" s="53"/>
      <c r="C916" s="53"/>
      <c r="D916" s="53"/>
      <c r="E916" s="53"/>
      <c r="F916" s="53"/>
      <c r="G916" s="53"/>
      <c r="H916" s="53"/>
      <c r="I916" s="53"/>
      <c r="J916" s="53"/>
      <c r="K916" s="53"/>
      <c r="L916" s="53"/>
      <c r="M916" s="53"/>
      <c r="N916" s="53"/>
      <c r="O916" s="53"/>
      <c r="P916" s="53"/>
    </row>
    <row r="917" spans="1:16" ht="7.15" customHeight="1">
      <c r="A917" s="53"/>
      <c r="B917" s="53"/>
      <c r="C917" s="53"/>
      <c r="D917" s="53"/>
      <c r="E917" s="53"/>
      <c r="F917" s="53"/>
      <c r="G917" s="53"/>
      <c r="H917" s="53"/>
      <c r="I917" s="53"/>
      <c r="J917" s="53"/>
      <c r="K917" s="53"/>
      <c r="L917" s="53"/>
      <c r="M917" s="53"/>
      <c r="N917" s="53"/>
      <c r="O917" s="53"/>
      <c r="P917" s="53"/>
    </row>
    <row r="918" spans="1:16" ht="7.15" customHeight="1">
      <c r="A918" s="53"/>
      <c r="B918" s="53"/>
      <c r="C918" s="53"/>
      <c r="D918" s="53"/>
      <c r="E918" s="53"/>
      <c r="F918" s="53"/>
      <c r="G918" s="53"/>
      <c r="H918" s="53"/>
      <c r="I918" s="53"/>
      <c r="J918" s="53"/>
      <c r="K918" s="53"/>
      <c r="L918" s="53"/>
      <c r="M918" s="53"/>
      <c r="N918" s="53"/>
      <c r="O918" s="53"/>
      <c r="P918" s="53"/>
    </row>
    <row r="919" spans="1:16" ht="7.15" customHeight="1">
      <c r="A919" s="53"/>
      <c r="B919" s="53"/>
      <c r="C919" s="53"/>
      <c r="D919" s="53"/>
      <c r="E919" s="53"/>
      <c r="F919" s="53"/>
      <c r="G919" s="53"/>
      <c r="H919" s="53"/>
      <c r="I919" s="53"/>
      <c r="J919" s="53"/>
      <c r="K919" s="53"/>
      <c r="L919" s="53"/>
      <c r="M919" s="53"/>
      <c r="N919" s="53"/>
      <c r="O919" s="53"/>
      <c r="P919" s="53"/>
    </row>
    <row r="920" spans="1:16" ht="7.15" customHeight="1">
      <c r="A920" s="53"/>
      <c r="B920" s="53"/>
      <c r="C920" s="53"/>
      <c r="D920" s="53"/>
      <c r="E920" s="53"/>
      <c r="F920" s="53"/>
      <c r="G920" s="53"/>
      <c r="H920" s="53"/>
      <c r="I920" s="53"/>
      <c r="J920" s="53"/>
      <c r="K920" s="53"/>
      <c r="L920" s="53"/>
      <c r="M920" s="53"/>
      <c r="N920" s="53"/>
      <c r="O920" s="53"/>
      <c r="P920" s="53"/>
    </row>
    <row r="921" spans="1:16" ht="7.15" customHeight="1">
      <c r="A921" s="53"/>
      <c r="B921" s="53"/>
      <c r="C921" s="53"/>
      <c r="D921" s="53"/>
      <c r="E921" s="53"/>
      <c r="F921" s="53"/>
      <c r="G921" s="53"/>
      <c r="H921" s="53"/>
      <c r="I921" s="53"/>
      <c r="J921" s="53"/>
      <c r="K921" s="53"/>
      <c r="L921" s="53"/>
      <c r="M921" s="53"/>
      <c r="N921" s="53"/>
      <c r="O921" s="53"/>
      <c r="P921" s="53"/>
    </row>
    <row r="922" spans="1:16" ht="7.15" customHeight="1">
      <c r="A922" s="53"/>
      <c r="B922" s="53"/>
      <c r="C922" s="53"/>
      <c r="D922" s="53"/>
      <c r="E922" s="53"/>
      <c r="F922" s="53"/>
      <c r="G922" s="53"/>
      <c r="H922" s="53"/>
      <c r="I922" s="53"/>
      <c r="J922" s="53"/>
      <c r="K922" s="53"/>
      <c r="L922" s="53"/>
      <c r="M922" s="53"/>
      <c r="N922" s="53"/>
      <c r="O922" s="53"/>
      <c r="P922" s="53"/>
    </row>
    <row r="923" spans="1:16" ht="7.15" customHeight="1">
      <c r="A923" s="53"/>
      <c r="B923" s="53"/>
      <c r="C923" s="53"/>
      <c r="D923" s="53"/>
      <c r="E923" s="53"/>
      <c r="F923" s="53"/>
      <c r="G923" s="53"/>
      <c r="H923" s="53"/>
      <c r="I923" s="53"/>
      <c r="J923" s="53"/>
      <c r="K923" s="53"/>
      <c r="L923" s="53"/>
      <c r="M923" s="53"/>
      <c r="N923" s="53"/>
      <c r="O923" s="53"/>
      <c r="P923" s="53"/>
    </row>
    <row r="924" spans="1:16" ht="7.15" customHeight="1">
      <c r="A924" s="53"/>
      <c r="B924" s="53"/>
      <c r="C924" s="53"/>
      <c r="D924" s="53"/>
      <c r="E924" s="53"/>
      <c r="F924" s="53"/>
      <c r="G924" s="53"/>
      <c r="H924" s="53"/>
      <c r="I924" s="53"/>
      <c r="J924" s="53"/>
      <c r="K924" s="53"/>
      <c r="L924" s="53"/>
      <c r="M924" s="53"/>
      <c r="N924" s="53"/>
      <c r="O924" s="53"/>
      <c r="P924" s="53"/>
    </row>
    <row r="925" spans="1:16" ht="7.15" customHeight="1">
      <c r="A925" s="53"/>
      <c r="B925" s="53"/>
      <c r="C925" s="53"/>
      <c r="D925" s="53"/>
      <c r="E925" s="53"/>
      <c r="F925" s="53"/>
      <c r="G925" s="53"/>
      <c r="H925" s="53"/>
      <c r="I925" s="53"/>
      <c r="J925" s="53"/>
      <c r="K925" s="53"/>
      <c r="L925" s="53"/>
      <c r="M925" s="53"/>
      <c r="N925" s="53"/>
      <c r="O925" s="53"/>
      <c r="P925" s="53"/>
    </row>
    <row r="926" spans="1:16" ht="7.15" customHeight="1">
      <c r="A926" s="53"/>
      <c r="B926" s="53"/>
      <c r="C926" s="53"/>
      <c r="D926" s="53"/>
      <c r="E926" s="53"/>
      <c r="F926" s="53"/>
      <c r="G926" s="53"/>
      <c r="H926" s="53"/>
      <c r="I926" s="53"/>
      <c r="J926" s="53"/>
      <c r="K926" s="53"/>
      <c r="L926" s="53"/>
      <c r="M926" s="53"/>
      <c r="N926" s="53"/>
      <c r="O926" s="53"/>
      <c r="P926" s="53"/>
    </row>
    <row r="927" spans="1:16" ht="7.15" customHeight="1">
      <c r="A927" s="53"/>
      <c r="B927" s="53"/>
      <c r="C927" s="53"/>
      <c r="D927" s="53"/>
      <c r="E927" s="53"/>
      <c r="F927" s="53"/>
      <c r="G927" s="53"/>
      <c r="H927" s="53"/>
      <c r="I927" s="53"/>
      <c r="J927" s="53"/>
      <c r="K927" s="53"/>
      <c r="L927" s="53"/>
      <c r="M927" s="53"/>
      <c r="N927" s="53"/>
      <c r="O927" s="53"/>
      <c r="P927" s="53"/>
    </row>
    <row r="928" spans="1:16" ht="7.15" customHeight="1">
      <c r="A928" s="53"/>
      <c r="B928" s="53"/>
      <c r="C928" s="53"/>
      <c r="D928" s="53"/>
      <c r="E928" s="53"/>
      <c r="F928" s="53"/>
      <c r="G928" s="53"/>
      <c r="H928" s="53"/>
      <c r="I928" s="53"/>
      <c r="J928" s="53"/>
      <c r="K928" s="53"/>
      <c r="L928" s="53"/>
      <c r="M928" s="53"/>
      <c r="N928" s="53"/>
      <c r="O928" s="53"/>
      <c r="P928" s="53"/>
    </row>
    <row r="929" spans="1:16" ht="7.15" customHeight="1">
      <c r="A929" s="53"/>
      <c r="B929" s="53"/>
      <c r="C929" s="53"/>
      <c r="D929" s="53"/>
      <c r="E929" s="53"/>
      <c r="F929" s="53"/>
      <c r="G929" s="53"/>
      <c r="H929" s="53"/>
      <c r="I929" s="53"/>
      <c r="J929" s="53"/>
      <c r="K929" s="53"/>
      <c r="L929" s="53"/>
      <c r="M929" s="53"/>
      <c r="N929" s="53"/>
      <c r="O929" s="53"/>
      <c r="P929" s="53"/>
    </row>
    <row r="930" spans="1:16" ht="7.15" customHeight="1">
      <c r="A930" s="53"/>
      <c r="B930" s="53"/>
      <c r="C930" s="53"/>
      <c r="D930" s="53"/>
      <c r="E930" s="53"/>
      <c r="F930" s="53"/>
      <c r="G930" s="53"/>
      <c r="H930" s="53"/>
      <c r="I930" s="53"/>
      <c r="J930" s="53"/>
      <c r="K930" s="53"/>
      <c r="L930" s="53"/>
      <c r="M930" s="53"/>
      <c r="N930" s="53"/>
      <c r="O930" s="53"/>
      <c r="P930" s="53"/>
    </row>
    <row r="931" spans="1:16" ht="7.15" customHeight="1">
      <c r="A931" s="53"/>
      <c r="B931" s="53"/>
      <c r="C931" s="53"/>
      <c r="D931" s="53"/>
      <c r="E931" s="53"/>
      <c r="F931" s="53"/>
      <c r="G931" s="53"/>
      <c r="H931" s="53"/>
      <c r="I931" s="53"/>
      <c r="J931" s="53"/>
      <c r="K931" s="53"/>
      <c r="L931" s="53"/>
      <c r="M931" s="53"/>
      <c r="N931" s="53"/>
      <c r="O931" s="53"/>
      <c r="P931" s="53"/>
    </row>
    <row r="932" spans="1:16" ht="7.15" customHeight="1">
      <c r="A932" s="53"/>
      <c r="B932" s="53"/>
      <c r="C932" s="53"/>
      <c r="D932" s="53"/>
      <c r="E932" s="53"/>
      <c r="F932" s="53"/>
      <c r="G932" s="53"/>
      <c r="H932" s="53"/>
      <c r="I932" s="53"/>
      <c r="J932" s="53"/>
      <c r="K932" s="53"/>
      <c r="L932" s="53"/>
      <c r="M932" s="53"/>
      <c r="N932" s="53"/>
      <c r="O932" s="53"/>
      <c r="P932" s="53"/>
    </row>
    <row r="933" spans="1:16" ht="7.15" customHeight="1">
      <c r="A933" s="53"/>
      <c r="B933" s="53"/>
      <c r="C933" s="53"/>
      <c r="D933" s="53"/>
      <c r="E933" s="53"/>
      <c r="F933" s="53"/>
      <c r="G933" s="53"/>
      <c r="H933" s="53"/>
      <c r="I933" s="53"/>
      <c r="J933" s="53"/>
      <c r="K933" s="53"/>
      <c r="L933" s="53"/>
      <c r="M933" s="53"/>
      <c r="N933" s="53"/>
      <c r="O933" s="53"/>
      <c r="P933" s="53"/>
    </row>
    <row r="934" spans="1:16" ht="7.15" customHeight="1">
      <c r="A934" s="53"/>
      <c r="B934" s="53"/>
      <c r="C934" s="53"/>
      <c r="D934" s="53"/>
      <c r="E934" s="53"/>
      <c r="F934" s="53"/>
      <c r="G934" s="53"/>
      <c r="H934" s="53"/>
      <c r="I934" s="53"/>
      <c r="J934" s="53"/>
      <c r="K934" s="53"/>
      <c r="L934" s="53"/>
      <c r="M934" s="53"/>
      <c r="N934" s="53"/>
      <c r="O934" s="53"/>
      <c r="P934" s="53"/>
    </row>
    <row r="935" spans="1:16" ht="7.15" customHeight="1">
      <c r="A935" s="53"/>
      <c r="B935" s="53"/>
      <c r="C935" s="53"/>
      <c r="D935" s="53"/>
      <c r="E935" s="53"/>
      <c r="F935" s="53"/>
      <c r="G935" s="53"/>
      <c r="H935" s="53"/>
      <c r="I935" s="53"/>
      <c r="J935" s="53"/>
      <c r="K935" s="53"/>
      <c r="L935" s="53"/>
      <c r="M935" s="53"/>
      <c r="N935" s="53"/>
      <c r="O935" s="53"/>
      <c r="P935" s="53"/>
    </row>
    <row r="936" spans="1:16" ht="7.15" customHeight="1">
      <c r="A936" s="53"/>
      <c r="B936" s="53"/>
      <c r="C936" s="53"/>
      <c r="D936" s="53"/>
      <c r="E936" s="53"/>
      <c r="F936" s="53"/>
      <c r="G936" s="53"/>
      <c r="H936" s="53"/>
      <c r="I936" s="53"/>
      <c r="J936" s="53"/>
      <c r="K936" s="53"/>
      <c r="L936" s="53"/>
      <c r="M936" s="53"/>
      <c r="N936" s="53"/>
      <c r="O936" s="53"/>
      <c r="P936" s="53"/>
    </row>
    <row r="937" spans="1:16" ht="7.15" customHeight="1">
      <c r="A937" s="53"/>
      <c r="B937" s="53"/>
      <c r="C937" s="53"/>
      <c r="D937" s="53"/>
      <c r="E937" s="53"/>
      <c r="F937" s="53"/>
      <c r="G937" s="53"/>
      <c r="H937" s="53"/>
      <c r="I937" s="53"/>
      <c r="J937" s="53"/>
      <c r="K937" s="53"/>
      <c r="L937" s="53"/>
      <c r="M937" s="53"/>
      <c r="N937" s="53"/>
      <c r="O937" s="53"/>
      <c r="P937" s="53"/>
    </row>
    <row r="938" spans="1:16" ht="7.15" customHeight="1">
      <c r="A938" s="53"/>
      <c r="B938" s="53"/>
      <c r="C938" s="53"/>
      <c r="D938" s="53"/>
      <c r="E938" s="53"/>
      <c r="F938" s="53"/>
      <c r="G938" s="53"/>
      <c r="H938" s="53"/>
      <c r="I938" s="53"/>
      <c r="J938" s="53"/>
      <c r="K938" s="53"/>
      <c r="L938" s="53"/>
      <c r="M938" s="53"/>
      <c r="N938" s="53"/>
      <c r="O938" s="53"/>
      <c r="P938" s="53"/>
    </row>
    <row r="939" spans="1:16" ht="7.15" customHeight="1">
      <c r="A939" s="53"/>
      <c r="B939" s="53"/>
      <c r="C939" s="53"/>
      <c r="D939" s="53"/>
      <c r="E939" s="53"/>
      <c r="F939" s="53"/>
      <c r="G939" s="53"/>
      <c r="H939" s="53"/>
      <c r="I939" s="53"/>
      <c r="J939" s="53"/>
      <c r="K939" s="53"/>
      <c r="L939" s="53"/>
      <c r="M939" s="53"/>
      <c r="N939" s="53"/>
      <c r="O939" s="53"/>
      <c r="P939" s="53"/>
    </row>
    <row r="940" spans="1:16" ht="7.15" customHeight="1">
      <c r="A940" s="53"/>
      <c r="B940" s="53"/>
      <c r="C940" s="53"/>
      <c r="D940" s="53"/>
      <c r="E940" s="53"/>
      <c r="F940" s="53"/>
      <c r="G940" s="53"/>
      <c r="H940" s="53"/>
      <c r="I940" s="53"/>
      <c r="J940" s="53"/>
      <c r="K940" s="53"/>
      <c r="L940" s="53"/>
      <c r="M940" s="53"/>
      <c r="N940" s="53"/>
      <c r="O940" s="53"/>
      <c r="P940" s="53"/>
    </row>
    <row r="941" spans="1:16" ht="7.15" customHeight="1">
      <c r="A941" s="53"/>
      <c r="B941" s="53"/>
      <c r="C941" s="53"/>
      <c r="D941" s="53"/>
      <c r="E941" s="53"/>
      <c r="F941" s="53"/>
      <c r="G941" s="53"/>
      <c r="H941" s="53"/>
      <c r="I941" s="53"/>
      <c r="J941" s="53"/>
      <c r="K941" s="53"/>
      <c r="L941" s="53"/>
      <c r="M941" s="53"/>
      <c r="N941" s="53"/>
      <c r="O941" s="53"/>
      <c r="P941" s="53"/>
    </row>
    <row r="942" spans="1:16" ht="7.15" customHeight="1">
      <c r="A942" s="53"/>
      <c r="B942" s="53"/>
      <c r="C942" s="53"/>
      <c r="D942" s="53"/>
      <c r="E942" s="53"/>
      <c r="F942" s="53"/>
      <c r="G942" s="53"/>
      <c r="H942" s="53"/>
      <c r="I942" s="53"/>
      <c r="J942" s="53"/>
      <c r="K942" s="53"/>
      <c r="L942" s="53"/>
      <c r="M942" s="53"/>
      <c r="N942" s="53"/>
      <c r="O942" s="53"/>
      <c r="P942" s="53"/>
    </row>
    <row r="943" spans="1:16" ht="7.15" customHeight="1">
      <c r="A943" s="53"/>
      <c r="B943" s="53"/>
      <c r="C943" s="53"/>
      <c r="D943" s="53"/>
      <c r="E943" s="53"/>
      <c r="F943" s="53"/>
      <c r="G943" s="53"/>
      <c r="H943" s="53"/>
      <c r="I943" s="53"/>
      <c r="J943" s="53"/>
      <c r="K943" s="53"/>
      <c r="L943" s="53"/>
      <c r="M943" s="53"/>
      <c r="N943" s="53"/>
      <c r="O943" s="53"/>
      <c r="P943" s="53"/>
    </row>
    <row r="944" spans="1:16" ht="7.15" customHeight="1">
      <c r="A944" s="53"/>
      <c r="B944" s="53"/>
      <c r="C944" s="53"/>
      <c r="D944" s="53"/>
      <c r="E944" s="53"/>
      <c r="F944" s="53"/>
      <c r="G944" s="53"/>
      <c r="H944" s="53"/>
      <c r="I944" s="53"/>
      <c r="J944" s="53"/>
      <c r="K944" s="53"/>
      <c r="L944" s="53"/>
      <c r="M944" s="53"/>
      <c r="N944" s="53"/>
      <c r="O944" s="53"/>
      <c r="P944" s="53"/>
    </row>
    <row r="945" spans="1:16" ht="7.15" customHeight="1">
      <c r="A945" s="53"/>
      <c r="B945" s="53"/>
      <c r="C945" s="53"/>
      <c r="D945" s="53"/>
      <c r="E945" s="53"/>
      <c r="F945" s="53"/>
      <c r="G945" s="53"/>
      <c r="H945" s="53"/>
      <c r="I945" s="53"/>
      <c r="J945" s="53"/>
      <c r="K945" s="53"/>
      <c r="L945" s="53"/>
      <c r="M945" s="53"/>
      <c r="N945" s="53"/>
      <c r="O945" s="53"/>
      <c r="P945" s="53"/>
    </row>
    <row r="946" spans="1:16" ht="7.15" customHeight="1">
      <c r="A946" s="53"/>
      <c r="B946" s="53"/>
      <c r="C946" s="53"/>
      <c r="D946" s="53"/>
      <c r="E946" s="53"/>
      <c r="F946" s="53"/>
      <c r="G946" s="53"/>
      <c r="H946" s="53"/>
      <c r="I946" s="53"/>
      <c r="J946" s="53"/>
      <c r="K946" s="53"/>
      <c r="L946" s="53"/>
      <c r="M946" s="53"/>
      <c r="N946" s="53"/>
      <c r="O946" s="53"/>
      <c r="P946" s="53"/>
    </row>
    <row r="947" spans="1:16" ht="7.15" customHeight="1">
      <c r="A947" s="53"/>
      <c r="B947" s="53"/>
      <c r="C947" s="53"/>
      <c r="D947" s="53"/>
      <c r="E947" s="53"/>
      <c r="F947" s="53"/>
      <c r="G947" s="53"/>
      <c r="H947" s="53"/>
      <c r="I947" s="53"/>
      <c r="J947" s="53"/>
      <c r="K947" s="53"/>
      <c r="L947" s="53"/>
      <c r="M947" s="53"/>
      <c r="N947" s="53"/>
      <c r="O947" s="53"/>
      <c r="P947" s="53"/>
    </row>
    <row r="948" spans="1:16" ht="7.15" customHeight="1">
      <c r="A948" s="53"/>
      <c r="B948" s="53"/>
      <c r="C948" s="53"/>
      <c r="D948" s="53"/>
      <c r="E948" s="53"/>
      <c r="F948" s="53"/>
      <c r="G948" s="53"/>
      <c r="H948" s="53"/>
      <c r="I948" s="53"/>
      <c r="J948" s="53"/>
      <c r="K948" s="53"/>
      <c r="L948" s="53"/>
      <c r="M948" s="53"/>
      <c r="N948" s="53"/>
      <c r="O948" s="53"/>
      <c r="P948" s="53"/>
    </row>
    <row r="949" spans="1:16" ht="7.15" customHeight="1">
      <c r="A949" s="53"/>
      <c r="B949" s="53"/>
      <c r="C949" s="53"/>
      <c r="D949" s="53"/>
      <c r="E949" s="53"/>
      <c r="F949" s="53"/>
      <c r="G949" s="53"/>
      <c r="H949" s="53"/>
      <c r="I949" s="53"/>
      <c r="J949" s="53"/>
      <c r="K949" s="53"/>
      <c r="L949" s="53"/>
      <c r="M949" s="53"/>
      <c r="N949" s="53"/>
      <c r="O949" s="53"/>
      <c r="P949" s="53"/>
    </row>
    <row r="950" spans="1:16" ht="7.15" customHeight="1">
      <c r="A950" s="53"/>
      <c r="B950" s="53"/>
      <c r="C950" s="53"/>
      <c r="D950" s="53"/>
      <c r="E950" s="53"/>
      <c r="F950" s="53"/>
      <c r="G950" s="53"/>
      <c r="H950" s="53"/>
      <c r="I950" s="53"/>
      <c r="J950" s="53"/>
      <c r="K950" s="53"/>
      <c r="L950" s="53"/>
      <c r="M950" s="53"/>
      <c r="N950" s="53"/>
      <c r="O950" s="53"/>
      <c r="P950" s="53"/>
    </row>
    <row r="951" spans="1:16" ht="7.15" customHeight="1">
      <c r="A951" s="53"/>
      <c r="B951" s="53"/>
      <c r="C951" s="53"/>
      <c r="D951" s="53"/>
      <c r="E951" s="53"/>
      <c r="F951" s="53"/>
      <c r="G951" s="53"/>
      <c r="H951" s="53"/>
      <c r="I951" s="53"/>
      <c r="J951" s="53"/>
      <c r="K951" s="53"/>
      <c r="L951" s="53"/>
      <c r="M951" s="53"/>
      <c r="N951" s="53"/>
      <c r="O951" s="53"/>
      <c r="P951" s="53"/>
    </row>
    <row r="952" spans="1:16" ht="7.15" customHeight="1">
      <c r="A952" s="53"/>
      <c r="B952" s="53"/>
      <c r="C952" s="53"/>
      <c r="D952" s="53"/>
      <c r="E952" s="53"/>
      <c r="F952" s="53"/>
      <c r="G952" s="53"/>
      <c r="H952" s="53"/>
      <c r="I952" s="53"/>
      <c r="J952" s="53"/>
      <c r="K952" s="53"/>
      <c r="L952" s="53"/>
      <c r="M952" s="53"/>
      <c r="N952" s="53"/>
      <c r="O952" s="53"/>
      <c r="P952" s="53"/>
    </row>
    <row r="953" spans="1:16" ht="7.15" customHeight="1">
      <c r="A953" s="53"/>
      <c r="B953" s="53"/>
      <c r="C953" s="53"/>
      <c r="D953" s="53"/>
      <c r="E953" s="53"/>
      <c r="F953" s="53"/>
      <c r="G953" s="53"/>
      <c r="H953" s="53"/>
      <c r="I953" s="53"/>
      <c r="J953" s="53"/>
      <c r="K953" s="53"/>
      <c r="L953" s="53"/>
      <c r="M953" s="53"/>
      <c r="N953" s="53"/>
      <c r="O953" s="53"/>
      <c r="P953" s="53"/>
    </row>
    <row r="954" spans="1:16" ht="7.15" customHeight="1">
      <c r="A954" s="53"/>
      <c r="B954" s="53"/>
      <c r="C954" s="53"/>
      <c r="D954" s="53"/>
      <c r="E954" s="53"/>
      <c r="F954" s="53"/>
      <c r="G954" s="53"/>
      <c r="H954" s="53"/>
      <c r="I954" s="53"/>
      <c r="J954" s="53"/>
      <c r="K954" s="53"/>
      <c r="L954" s="53"/>
      <c r="M954" s="53"/>
      <c r="N954" s="53"/>
      <c r="O954" s="53"/>
      <c r="P954" s="53"/>
    </row>
    <row r="955" spans="1:16" ht="7.15" customHeight="1">
      <c r="A955" s="53"/>
      <c r="B955" s="53"/>
      <c r="C955" s="53"/>
      <c r="D955" s="53"/>
      <c r="E955" s="53"/>
      <c r="F955" s="53"/>
      <c r="G955" s="53"/>
      <c r="H955" s="53"/>
      <c r="I955" s="53"/>
      <c r="J955" s="53"/>
      <c r="K955" s="53"/>
      <c r="L955" s="53"/>
      <c r="M955" s="53"/>
      <c r="N955" s="53"/>
      <c r="O955" s="53"/>
      <c r="P955" s="53"/>
    </row>
    <row r="956" spans="1:16" ht="7.15" customHeight="1">
      <c r="A956" s="53"/>
      <c r="B956" s="53"/>
      <c r="C956" s="53"/>
      <c r="D956" s="53"/>
      <c r="E956" s="53"/>
      <c r="F956" s="53"/>
      <c r="G956" s="53"/>
      <c r="H956" s="53"/>
      <c r="I956" s="53"/>
      <c r="J956" s="53"/>
      <c r="K956" s="53"/>
      <c r="L956" s="53"/>
      <c r="M956" s="53"/>
      <c r="N956" s="53"/>
      <c r="O956" s="53"/>
      <c r="P956" s="53"/>
    </row>
    <row r="957" spans="1:16" ht="7.15" customHeight="1">
      <c r="A957" s="53"/>
      <c r="B957" s="53"/>
      <c r="C957" s="53"/>
      <c r="D957" s="53"/>
      <c r="E957" s="53"/>
      <c r="F957" s="53"/>
      <c r="G957" s="53"/>
      <c r="H957" s="53"/>
      <c r="I957" s="53"/>
      <c r="J957" s="53"/>
      <c r="K957" s="53"/>
      <c r="L957" s="53"/>
      <c r="M957" s="53"/>
      <c r="N957" s="53"/>
      <c r="O957" s="53"/>
      <c r="P957" s="53"/>
    </row>
    <row r="958" spans="1:16" ht="7.15" customHeight="1">
      <c r="A958" s="53"/>
      <c r="B958" s="53"/>
      <c r="C958" s="53"/>
      <c r="D958" s="53"/>
      <c r="E958" s="53"/>
      <c r="F958" s="53"/>
      <c r="G958" s="53"/>
      <c r="H958" s="53"/>
      <c r="I958" s="53"/>
      <c r="J958" s="53"/>
      <c r="K958" s="53"/>
      <c r="L958" s="53"/>
      <c r="M958" s="53"/>
      <c r="N958" s="53"/>
      <c r="O958" s="53"/>
      <c r="P958" s="53"/>
    </row>
    <row r="959" spans="1:16" ht="7.15" customHeight="1">
      <c r="A959" s="53"/>
      <c r="B959" s="53"/>
      <c r="C959" s="53"/>
      <c r="D959" s="53"/>
      <c r="E959" s="53"/>
      <c r="F959" s="53"/>
      <c r="G959" s="53"/>
      <c r="H959" s="53"/>
      <c r="I959" s="53"/>
      <c r="J959" s="53"/>
      <c r="K959" s="53"/>
      <c r="L959" s="53"/>
      <c r="M959" s="53"/>
      <c r="N959" s="53"/>
      <c r="O959" s="53"/>
      <c r="P959" s="53"/>
    </row>
    <row r="960" spans="1:16" ht="7.15" customHeight="1">
      <c r="A960" s="53"/>
      <c r="B960" s="53"/>
      <c r="C960" s="53"/>
      <c r="D960" s="53"/>
      <c r="E960" s="53"/>
      <c r="F960" s="53"/>
      <c r="G960" s="53"/>
      <c r="H960" s="53"/>
      <c r="I960" s="53"/>
      <c r="J960" s="53"/>
      <c r="K960" s="53"/>
      <c r="L960" s="53"/>
      <c r="M960" s="53"/>
      <c r="N960" s="53"/>
      <c r="O960" s="53"/>
      <c r="P960" s="53"/>
    </row>
    <row r="961" spans="1:16" ht="7.15" customHeight="1">
      <c r="A961" s="53"/>
      <c r="B961" s="53"/>
      <c r="C961" s="53"/>
      <c r="D961" s="53"/>
      <c r="E961" s="53"/>
      <c r="F961" s="53"/>
      <c r="G961" s="53"/>
      <c r="H961" s="53"/>
      <c r="I961" s="53"/>
      <c r="J961" s="53"/>
      <c r="K961" s="53"/>
      <c r="L961" s="53"/>
      <c r="M961" s="53"/>
      <c r="N961" s="53"/>
      <c r="O961" s="53"/>
      <c r="P961" s="53"/>
    </row>
    <row r="962" spans="1:16" ht="7.15" customHeight="1">
      <c r="A962" s="53"/>
      <c r="B962" s="53"/>
      <c r="C962" s="53"/>
      <c r="D962" s="53"/>
      <c r="E962" s="53"/>
      <c r="F962" s="53"/>
      <c r="G962" s="53"/>
      <c r="H962" s="53"/>
      <c r="I962" s="53"/>
      <c r="J962" s="53"/>
      <c r="K962" s="53"/>
      <c r="L962" s="53"/>
      <c r="M962" s="53"/>
      <c r="N962" s="53"/>
      <c r="O962" s="53"/>
      <c r="P962" s="53"/>
    </row>
    <row r="963" spans="1:16" ht="7.15" customHeight="1">
      <c r="A963" s="53"/>
      <c r="B963" s="53"/>
      <c r="C963" s="53"/>
      <c r="D963" s="53"/>
      <c r="E963" s="53"/>
      <c r="F963" s="53"/>
      <c r="G963" s="53"/>
      <c r="H963" s="53"/>
      <c r="I963" s="53"/>
      <c r="J963" s="53"/>
      <c r="K963" s="53"/>
      <c r="L963" s="53"/>
      <c r="M963" s="53"/>
      <c r="N963" s="53"/>
      <c r="O963" s="53"/>
      <c r="P963" s="53"/>
    </row>
    <row r="964" spans="1:16" ht="7.15" customHeight="1">
      <c r="A964" s="53"/>
      <c r="B964" s="53"/>
      <c r="C964" s="53"/>
      <c r="D964" s="53"/>
      <c r="E964" s="53"/>
      <c r="F964" s="53"/>
      <c r="G964" s="53"/>
      <c r="H964" s="53"/>
      <c r="I964" s="53"/>
      <c r="J964" s="53"/>
      <c r="K964" s="53"/>
      <c r="L964" s="53"/>
      <c r="M964" s="53"/>
      <c r="N964" s="53"/>
      <c r="O964" s="53"/>
      <c r="P964" s="53"/>
    </row>
    <row r="965" spans="1:16" ht="7.15" customHeight="1">
      <c r="A965" s="53"/>
      <c r="B965" s="53"/>
      <c r="C965" s="53"/>
      <c r="D965" s="53"/>
      <c r="E965" s="53"/>
      <c r="F965" s="53"/>
      <c r="G965" s="53"/>
      <c r="H965" s="53"/>
      <c r="I965" s="53"/>
      <c r="J965" s="53"/>
      <c r="K965" s="53"/>
      <c r="L965" s="53"/>
      <c r="M965" s="53"/>
      <c r="N965" s="53"/>
      <c r="O965" s="53"/>
      <c r="P965" s="53"/>
    </row>
    <row r="966" spans="1:16" ht="7.15" customHeight="1">
      <c r="A966" s="53"/>
      <c r="B966" s="53"/>
      <c r="C966" s="53"/>
      <c r="D966" s="53"/>
      <c r="E966" s="53"/>
      <c r="F966" s="53"/>
      <c r="G966" s="53"/>
      <c r="H966" s="53"/>
      <c r="I966" s="53"/>
      <c r="J966" s="53"/>
      <c r="K966" s="53"/>
      <c r="L966" s="53"/>
      <c r="M966" s="53"/>
      <c r="N966" s="53"/>
      <c r="O966" s="53"/>
      <c r="P966" s="53"/>
    </row>
  </sheetData>
  <mergeCells count="14">
    <mergeCell ref="A44:P47"/>
    <mergeCell ref="S2:Z2"/>
    <mergeCell ref="A20:D20"/>
    <mergeCell ref="E20:H20"/>
    <mergeCell ref="I20:L20"/>
    <mergeCell ref="M20:P20"/>
    <mergeCell ref="A32:D32"/>
    <mergeCell ref="A19:P19"/>
    <mergeCell ref="A5:P6"/>
    <mergeCell ref="A7:P7"/>
    <mergeCell ref="A8:D8"/>
    <mergeCell ref="E8:H8"/>
    <mergeCell ref="I8:L8"/>
    <mergeCell ref="M8:P8"/>
  </mergeCells>
  <hyperlinks>
    <hyperlink ref="A1" location="Index!A1" display="Back to index"/>
  </hyperlinks>
  <printOptions horizontalCentered="1" verticalCentered="1" gridLines="1"/>
  <pageMargins left="0.78740157480314965" right="0.78740157480314965" top="0.98425196850393704" bottom="0.98425196850393704" header="0.51181102362204722" footer="0.51181102362204722"/>
  <pageSetup paperSize="9" orientation="portrait" r:id="rId1"/>
  <headerFooter alignWithMargins="0">
    <oddFooter>&amp;C&amp;D&amp;T</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B99"/>
  <sheetViews>
    <sheetView topLeftCell="EX1" workbookViewId="0">
      <selection activeCell="FH6" sqref="FH6"/>
    </sheetView>
  </sheetViews>
  <sheetFormatPr defaultColWidth="11.5703125" defaultRowHeight="15.75"/>
  <cols>
    <col min="1" max="1" width="11.7109375" style="182" bestFit="1" customWidth="1"/>
    <col min="2" max="2" width="14" style="182" bestFit="1" customWidth="1"/>
    <col min="3" max="30" width="11.7109375" style="182" bestFit="1" customWidth="1"/>
    <col min="31" max="31" width="12.140625" style="182" bestFit="1" customWidth="1"/>
    <col min="32" max="33" width="11.7109375" style="182" bestFit="1" customWidth="1"/>
    <col min="34" max="34" width="12.140625" style="182" bestFit="1" customWidth="1"/>
    <col min="35" max="36" width="11.7109375" style="182" bestFit="1" customWidth="1"/>
    <col min="37" max="37" width="12.140625" style="182" bestFit="1" customWidth="1"/>
    <col min="38" max="38" width="11.7109375" style="182" bestFit="1" customWidth="1"/>
    <col min="39" max="39" width="12.7109375" style="182" bestFit="1" customWidth="1"/>
    <col min="40" max="40" width="12.140625" style="182" bestFit="1" customWidth="1"/>
    <col min="41" max="42" width="11.7109375" style="182" bestFit="1" customWidth="1"/>
    <col min="43" max="43" width="12.140625" style="182" bestFit="1" customWidth="1"/>
    <col min="44" max="45" width="11.7109375" style="182" bestFit="1" customWidth="1"/>
    <col min="46" max="46" width="12.140625" style="182" bestFit="1" customWidth="1"/>
    <col min="47" max="48" width="11.7109375" style="182" bestFit="1" customWidth="1"/>
    <col min="49" max="49" width="12.140625" style="182" bestFit="1" customWidth="1"/>
    <col min="50" max="50" width="11.7109375" style="182" bestFit="1" customWidth="1"/>
    <col min="51" max="51" width="12.7109375" style="182" bestFit="1" customWidth="1"/>
    <col min="52" max="52" width="12.140625" style="182" bestFit="1" customWidth="1"/>
    <col min="53" max="53" width="11.7109375" style="182" bestFit="1" customWidth="1"/>
    <col min="54" max="54" width="12.7109375" style="182" bestFit="1" customWidth="1"/>
    <col min="55" max="55" width="12.140625" style="182" bestFit="1" customWidth="1"/>
    <col min="56" max="56" width="11.7109375" style="182" bestFit="1" customWidth="1"/>
    <col min="57" max="57" width="12.7109375" style="182" bestFit="1" customWidth="1"/>
    <col min="58" max="58" width="12.140625" style="182" bestFit="1" customWidth="1"/>
    <col min="59" max="59" width="11.7109375" style="182" bestFit="1" customWidth="1"/>
    <col min="60" max="60" width="12.7109375" style="182" bestFit="1" customWidth="1"/>
    <col min="61" max="61" width="12.140625" style="182" bestFit="1" customWidth="1"/>
    <col min="62" max="62" width="11.7109375" style="182" bestFit="1" customWidth="1"/>
    <col min="63" max="63" width="12.7109375" style="182" bestFit="1" customWidth="1"/>
    <col min="64" max="64" width="12.140625" style="182" bestFit="1" customWidth="1"/>
    <col min="65" max="65" width="11.7109375" style="182" bestFit="1" customWidth="1"/>
    <col min="66" max="66" width="12.7109375" style="182" bestFit="1" customWidth="1"/>
    <col min="67" max="67" width="12.140625" style="182" bestFit="1" customWidth="1"/>
    <col min="68" max="68" width="11.7109375" style="182" bestFit="1" customWidth="1"/>
    <col min="69" max="69" width="12.7109375" style="182" bestFit="1" customWidth="1"/>
    <col min="70" max="70" width="12.140625" style="182" bestFit="1" customWidth="1"/>
    <col min="71" max="71" width="11.7109375" style="182" bestFit="1" customWidth="1"/>
    <col min="72" max="72" width="12.7109375" style="182" bestFit="1" customWidth="1"/>
    <col min="73" max="73" width="12.140625" style="182" bestFit="1" customWidth="1"/>
    <col min="74" max="74" width="11.7109375" style="182" bestFit="1" customWidth="1"/>
    <col min="75" max="75" width="12.7109375" style="182" bestFit="1" customWidth="1"/>
    <col min="76" max="76" width="12.140625" style="182" bestFit="1" customWidth="1"/>
    <col min="77" max="77" width="11.7109375" style="182" bestFit="1" customWidth="1"/>
    <col min="78" max="78" width="12.7109375" style="182" bestFit="1" customWidth="1"/>
    <col min="79" max="79" width="12.140625" style="182" bestFit="1" customWidth="1"/>
    <col min="80" max="80" width="11.7109375" style="182" bestFit="1" customWidth="1"/>
    <col min="81" max="81" width="12.7109375" style="182" bestFit="1" customWidth="1"/>
    <col min="82" max="82" width="12.140625" style="182" bestFit="1" customWidth="1"/>
    <col min="83" max="83" width="11.7109375" style="182" bestFit="1" customWidth="1"/>
    <col min="84" max="84" width="12.7109375" style="182" bestFit="1" customWidth="1"/>
    <col min="85" max="85" width="12.140625" style="182" bestFit="1" customWidth="1"/>
    <col min="86" max="86" width="11.7109375" style="182" bestFit="1" customWidth="1"/>
    <col min="87" max="87" width="12.7109375" style="182" bestFit="1" customWidth="1"/>
    <col min="88" max="88" width="12.140625" style="182" bestFit="1" customWidth="1"/>
    <col min="89" max="89" width="11.7109375" style="182" bestFit="1" customWidth="1"/>
    <col min="90" max="90" width="12.7109375" style="182" bestFit="1" customWidth="1"/>
    <col min="91" max="91" width="13.28515625" style="182" bestFit="1" customWidth="1"/>
    <col min="92" max="92" width="11.7109375" style="182" bestFit="1" customWidth="1"/>
    <col min="93" max="93" width="12.7109375" style="182" bestFit="1" customWidth="1"/>
    <col min="94" max="94" width="13.28515625" style="182" bestFit="1" customWidth="1"/>
    <col min="95" max="95" width="11.7109375" style="182" bestFit="1" customWidth="1"/>
    <col min="96" max="96" width="12.7109375" style="182" bestFit="1" customWidth="1"/>
    <col min="97" max="97" width="12.140625" style="182" bestFit="1" customWidth="1"/>
    <col min="98" max="98" width="11.7109375" style="182" bestFit="1" customWidth="1"/>
    <col min="99" max="99" width="12.7109375" style="182" bestFit="1" customWidth="1"/>
    <col min="100" max="100" width="12.140625" style="182" bestFit="1" customWidth="1"/>
    <col min="101" max="101" width="11.7109375" style="182" bestFit="1" customWidth="1"/>
    <col min="102" max="102" width="12.7109375" style="182" bestFit="1" customWidth="1"/>
    <col min="103" max="103" width="13.28515625" style="182" bestFit="1" customWidth="1"/>
    <col min="104" max="104" width="11.7109375" style="182" bestFit="1" customWidth="1"/>
    <col min="105" max="105" width="12.7109375" style="182" bestFit="1" customWidth="1"/>
    <col min="106" max="106" width="12.140625" style="182" bestFit="1" customWidth="1"/>
    <col min="107" max="107" width="11.7109375" style="182" bestFit="1" customWidth="1"/>
    <col min="108" max="108" width="12.7109375" style="182" bestFit="1" customWidth="1"/>
    <col min="109" max="109" width="13.28515625" style="182" bestFit="1" customWidth="1"/>
    <col min="110" max="110" width="11.7109375" style="182" bestFit="1" customWidth="1"/>
    <col min="111" max="111" width="12.7109375" style="182" bestFit="1" customWidth="1"/>
    <col min="112" max="112" width="12.140625" style="182" bestFit="1" customWidth="1"/>
    <col min="113" max="113" width="11.7109375" style="182" bestFit="1" customWidth="1"/>
    <col min="114" max="114" width="12.7109375" style="182" bestFit="1" customWidth="1"/>
    <col min="115" max="115" width="13.28515625" style="182" bestFit="1" customWidth="1"/>
    <col min="116" max="116" width="11.7109375" style="182" bestFit="1" customWidth="1"/>
    <col min="117" max="117" width="13.85546875" style="182" bestFit="1" customWidth="1"/>
    <col min="118" max="118" width="12.140625" style="182" bestFit="1" customWidth="1"/>
    <col min="119" max="119" width="11.7109375" style="182" bestFit="1" customWidth="1"/>
    <col min="120" max="120" width="13.85546875" style="182" bestFit="1" customWidth="1"/>
    <col min="121" max="121" width="12.140625" style="182" bestFit="1" customWidth="1"/>
    <col min="122" max="122" width="11.7109375" style="182" bestFit="1" customWidth="1"/>
    <col min="123" max="123" width="13.85546875" style="182" bestFit="1" customWidth="1"/>
    <col min="124" max="124" width="13.28515625" style="182" bestFit="1" customWidth="1"/>
    <col min="125" max="125" width="11.7109375" style="182" bestFit="1" customWidth="1"/>
    <col min="126" max="126" width="13.85546875" style="182" bestFit="1" customWidth="1"/>
    <col min="127" max="127" width="13.28515625" style="182" bestFit="1" customWidth="1"/>
    <col min="128" max="128" width="11.7109375" style="182" bestFit="1" customWidth="1"/>
    <col min="129" max="129" width="13.85546875" style="182" bestFit="1" customWidth="1"/>
    <col min="130" max="130" width="13.28515625" style="182" bestFit="1" customWidth="1"/>
    <col min="131" max="131" width="12.28515625" style="182" bestFit="1" customWidth="1"/>
    <col min="132" max="132" width="13.85546875" style="182" bestFit="1" customWidth="1"/>
    <col min="133" max="133" width="13.42578125" style="182" bestFit="1" customWidth="1"/>
    <col min="134" max="134" width="11.7109375" style="182" bestFit="1" customWidth="1"/>
    <col min="135" max="135" width="14" style="182" bestFit="1" customWidth="1"/>
    <col min="136" max="136" width="13.42578125" style="182" bestFit="1" customWidth="1"/>
    <col min="137" max="137" width="12.28515625" style="182" bestFit="1" customWidth="1"/>
    <col min="138" max="138" width="14" style="182" bestFit="1" customWidth="1"/>
    <col min="139" max="139" width="13.42578125" style="182" bestFit="1" customWidth="1"/>
    <col min="140" max="140" width="11.7109375" style="182" bestFit="1" customWidth="1"/>
    <col min="141" max="141" width="14" style="182" bestFit="1" customWidth="1"/>
    <col min="142" max="142" width="13.42578125" style="182" bestFit="1" customWidth="1"/>
    <col min="143" max="143" width="11.7109375" style="182" bestFit="1" customWidth="1"/>
    <col min="144" max="144" width="14" style="182" bestFit="1" customWidth="1"/>
    <col min="145" max="145" width="13.42578125" style="182" bestFit="1" customWidth="1"/>
    <col min="146" max="146" width="11.7109375" style="182" bestFit="1" customWidth="1"/>
    <col min="147" max="147" width="14" style="182" bestFit="1" customWidth="1"/>
    <col min="148" max="148" width="13.28515625" style="182" bestFit="1" customWidth="1"/>
    <col min="149" max="149" width="11.7109375" style="182" bestFit="1" customWidth="1"/>
    <col min="150" max="150" width="13.85546875" style="182" bestFit="1" customWidth="1"/>
    <col min="151" max="151" width="13.28515625" style="182" bestFit="1" customWidth="1"/>
    <col min="152" max="152" width="11.7109375" style="182" bestFit="1" customWidth="1"/>
    <col min="153" max="153" width="13.85546875" style="182" bestFit="1" customWidth="1"/>
    <col min="154" max="154" width="13.28515625" style="182" bestFit="1" customWidth="1"/>
    <col min="155" max="155" width="11.7109375" style="182" bestFit="1" customWidth="1"/>
    <col min="156" max="156" width="15.140625" style="182" bestFit="1" customWidth="1"/>
    <col min="157" max="158" width="11.7109375" style="182" bestFit="1" customWidth="1"/>
    <col min="159" max="159" width="12.7109375" style="182" bestFit="1" customWidth="1"/>
    <col min="160" max="161" width="11.7109375" style="182" bestFit="1" customWidth="1"/>
    <col min="162" max="162" width="12.7109375" style="182" bestFit="1" customWidth="1"/>
    <col min="163" max="164" width="11.7109375" style="182" bestFit="1" customWidth="1"/>
    <col min="165" max="165" width="12.7109375" style="182" bestFit="1" customWidth="1"/>
    <col min="166" max="16384" width="11.5703125" style="182"/>
  </cols>
  <sheetData>
    <row r="1" spans="1:184" ht="19.899999999999999" customHeight="1" thickBot="1">
      <c r="A1" s="356" t="s">
        <v>457</v>
      </c>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1"/>
      <c r="AL1" s="201"/>
      <c r="AM1" s="201"/>
      <c r="AN1" s="201"/>
      <c r="AO1" s="201"/>
      <c r="AP1" s="201"/>
      <c r="AQ1" s="201"/>
      <c r="AR1" s="201"/>
      <c r="AS1" s="201"/>
      <c r="AT1" s="201"/>
      <c r="AU1" s="201"/>
      <c r="AV1" s="201"/>
      <c r="AW1" s="201"/>
      <c r="AX1" s="201"/>
      <c r="AY1" s="201"/>
      <c r="AZ1" s="201"/>
      <c r="BA1" s="201"/>
      <c r="BB1" s="201"/>
      <c r="BC1" s="201"/>
      <c r="BD1" s="201"/>
      <c r="BE1" s="201"/>
      <c r="BF1" s="201"/>
      <c r="BG1" s="201"/>
      <c r="BH1" s="201"/>
      <c r="BI1" s="201"/>
      <c r="BJ1" s="201"/>
      <c r="BK1" s="201"/>
      <c r="BL1" s="201"/>
      <c r="BM1" s="201"/>
      <c r="BN1" s="201"/>
      <c r="BO1" s="201"/>
      <c r="BP1" s="201"/>
      <c r="BQ1" s="201"/>
      <c r="BR1" s="201"/>
      <c r="BS1" s="201"/>
      <c r="BT1" s="201"/>
      <c r="BU1" s="201"/>
      <c r="BV1" s="201"/>
      <c r="BW1" s="201"/>
      <c r="BX1" s="201"/>
      <c r="BY1" s="201"/>
      <c r="BZ1" s="201"/>
      <c r="CA1" s="201"/>
      <c r="CB1" s="201"/>
      <c r="CC1" s="201"/>
      <c r="CD1" s="201"/>
      <c r="CE1" s="201"/>
      <c r="CF1" s="201"/>
      <c r="CG1" s="201"/>
      <c r="CH1" s="201"/>
      <c r="CI1" s="201"/>
      <c r="CJ1" s="201"/>
      <c r="CK1" s="201"/>
      <c r="CL1" s="201"/>
      <c r="CM1" s="201"/>
      <c r="CN1" s="201"/>
      <c r="CO1" s="201"/>
      <c r="CP1" s="201"/>
      <c r="CQ1" s="201"/>
      <c r="CR1" s="201"/>
      <c r="CS1" s="201"/>
      <c r="CT1" s="201"/>
      <c r="CU1" s="201"/>
      <c r="CV1" s="201"/>
      <c r="CW1" s="201"/>
      <c r="CX1" s="201"/>
      <c r="CY1" s="201"/>
      <c r="CZ1" s="201"/>
      <c r="DA1" s="201"/>
      <c r="DB1" s="201"/>
      <c r="DC1" s="201"/>
      <c r="DD1" s="201"/>
      <c r="DE1" s="201"/>
      <c r="DF1" s="201"/>
      <c r="DG1" s="201"/>
      <c r="DH1" s="201"/>
      <c r="DI1" s="201"/>
      <c r="DJ1" s="201"/>
      <c r="DK1" s="201"/>
      <c r="DL1" s="201"/>
      <c r="DM1" s="201"/>
      <c r="DN1" s="201"/>
      <c r="DO1" s="201"/>
      <c r="DP1" s="201"/>
      <c r="DQ1" s="201"/>
      <c r="DR1" s="201"/>
      <c r="DS1" s="201"/>
      <c r="DT1" s="201"/>
      <c r="DU1" s="201"/>
      <c r="DV1" s="201"/>
      <c r="DW1" s="201"/>
      <c r="DX1" s="201"/>
      <c r="DY1" s="201"/>
      <c r="DZ1" s="201"/>
      <c r="EA1" s="201"/>
      <c r="EB1" s="201"/>
      <c r="EC1" s="201"/>
      <c r="ED1" s="201"/>
      <c r="EE1" s="201"/>
      <c r="EF1" s="201"/>
      <c r="EG1" s="201"/>
      <c r="EH1" s="201"/>
      <c r="EI1" s="201"/>
      <c r="EJ1" s="201"/>
      <c r="EK1" s="201"/>
      <c r="EL1" s="201"/>
      <c r="EM1" s="201"/>
      <c r="EN1" s="201"/>
      <c r="EO1" s="201"/>
      <c r="EP1" s="201"/>
      <c r="EQ1" s="201"/>
    </row>
    <row r="2" spans="1:184" ht="16.5" thickBot="1">
      <c r="A2" s="525" t="s">
        <v>399</v>
      </c>
      <c r="B2" s="526"/>
      <c r="C2" s="526"/>
      <c r="D2" s="526"/>
      <c r="E2" s="526"/>
      <c r="F2" s="526"/>
      <c r="G2" s="526"/>
      <c r="H2" s="526"/>
      <c r="I2" s="526"/>
      <c r="J2" s="526"/>
      <c r="K2" s="526"/>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c r="AL2" s="526"/>
      <c r="AM2" s="526"/>
      <c r="AN2" s="526"/>
      <c r="AO2" s="526"/>
      <c r="AP2" s="526"/>
      <c r="AQ2" s="526"/>
      <c r="AR2" s="526"/>
      <c r="AS2" s="526"/>
      <c r="AT2" s="526"/>
      <c r="AU2" s="526"/>
      <c r="AV2" s="526"/>
      <c r="AW2" s="526"/>
      <c r="AX2" s="526"/>
      <c r="AY2" s="526"/>
      <c r="AZ2" s="526"/>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6"/>
      <c r="DC2" s="526"/>
      <c r="DD2" s="526"/>
      <c r="DE2" s="526"/>
      <c r="DF2" s="526"/>
      <c r="DG2" s="526"/>
      <c r="DH2" s="526"/>
      <c r="DI2" s="526"/>
      <c r="DJ2" s="526"/>
      <c r="DK2" s="526"/>
      <c r="DL2" s="526"/>
      <c r="DM2" s="526"/>
      <c r="DN2" s="526"/>
      <c r="DO2" s="526"/>
      <c r="DP2" s="526"/>
      <c r="DQ2" s="526"/>
      <c r="DR2" s="526"/>
      <c r="DS2" s="526"/>
      <c r="DT2" s="526"/>
      <c r="DU2" s="526"/>
      <c r="DV2" s="526"/>
      <c r="DW2" s="526"/>
      <c r="DX2" s="526"/>
      <c r="DY2" s="526"/>
      <c r="DZ2" s="526"/>
      <c r="EA2" s="526"/>
      <c r="EB2" s="526"/>
      <c r="EC2" s="526"/>
      <c r="ED2" s="526"/>
      <c r="EE2" s="526"/>
      <c r="EF2" s="526"/>
      <c r="EG2" s="526"/>
      <c r="EH2" s="526"/>
      <c r="EI2" s="526"/>
      <c r="EJ2" s="526"/>
      <c r="EK2" s="526"/>
      <c r="EL2" s="526"/>
      <c r="EM2" s="526"/>
      <c r="EN2" s="526"/>
      <c r="EO2" s="526"/>
      <c r="EP2" s="526"/>
      <c r="EQ2" s="526"/>
      <c r="ER2" s="526"/>
      <c r="ES2" s="526"/>
      <c r="ET2" s="526"/>
      <c r="EU2" s="526"/>
      <c r="EV2" s="526"/>
      <c r="EW2" s="526"/>
      <c r="EX2" s="526"/>
      <c r="EY2" s="526"/>
      <c r="EZ2" s="526"/>
      <c r="FA2" s="526"/>
      <c r="FB2" s="526"/>
      <c r="FC2" s="526"/>
      <c r="FD2" s="526"/>
      <c r="FE2" s="526"/>
      <c r="FF2" s="526"/>
      <c r="FG2" s="526"/>
      <c r="FH2" s="526"/>
      <c r="FI2" s="527"/>
    </row>
    <row r="3" spans="1:184">
      <c r="A3" s="221" t="s">
        <v>188</v>
      </c>
      <c r="B3" s="222">
        <v>1807</v>
      </c>
      <c r="C3" s="205"/>
      <c r="D3" s="222" t="s">
        <v>188</v>
      </c>
      <c r="E3" s="222">
        <v>1817</v>
      </c>
      <c r="F3" s="205"/>
      <c r="G3" s="222" t="s">
        <v>188</v>
      </c>
      <c r="H3" s="222">
        <v>1827</v>
      </c>
      <c r="I3" s="205"/>
      <c r="J3" s="222" t="s">
        <v>188</v>
      </c>
      <c r="K3" s="222">
        <v>1837</v>
      </c>
      <c r="L3" s="205"/>
      <c r="M3" s="222" t="s">
        <v>188</v>
      </c>
      <c r="N3" s="222">
        <v>1847</v>
      </c>
      <c r="O3" s="205"/>
      <c r="P3" s="222" t="s">
        <v>188</v>
      </c>
      <c r="Q3" s="222">
        <v>1857</v>
      </c>
      <c r="R3" s="205"/>
      <c r="S3" s="222" t="s">
        <v>188</v>
      </c>
      <c r="T3" s="222">
        <v>1867</v>
      </c>
      <c r="U3" s="205"/>
      <c r="V3" s="222" t="s">
        <v>188</v>
      </c>
      <c r="W3" s="222">
        <v>1877</v>
      </c>
      <c r="X3" s="205"/>
      <c r="Y3" s="222" t="s">
        <v>188</v>
      </c>
      <c r="Z3" s="222">
        <v>1887</v>
      </c>
      <c r="AA3" s="205"/>
      <c r="AB3" s="222" t="s">
        <v>188</v>
      </c>
      <c r="AC3" s="222">
        <v>1902</v>
      </c>
      <c r="AD3" s="205"/>
      <c r="AE3" s="222" t="s">
        <v>187</v>
      </c>
      <c r="AF3" s="222">
        <v>1903</v>
      </c>
      <c r="AG3" s="205"/>
      <c r="AH3" s="222" t="s">
        <v>187</v>
      </c>
      <c r="AI3" s="222">
        <v>1904</v>
      </c>
      <c r="AJ3" s="205"/>
      <c r="AK3" s="222" t="s">
        <v>187</v>
      </c>
      <c r="AL3" s="222">
        <v>1905</v>
      </c>
      <c r="AM3" s="205"/>
      <c r="AN3" s="222" t="s">
        <v>187</v>
      </c>
      <c r="AO3" s="222">
        <v>1907</v>
      </c>
      <c r="AP3" s="205"/>
      <c r="AQ3" s="222" t="s">
        <v>187</v>
      </c>
      <c r="AR3" s="222">
        <v>1909</v>
      </c>
      <c r="AS3" s="205"/>
      <c r="AT3" s="222" t="s">
        <v>187</v>
      </c>
      <c r="AU3" s="222">
        <v>1910</v>
      </c>
      <c r="AV3" s="205"/>
      <c r="AW3" s="222" t="s">
        <v>187</v>
      </c>
      <c r="AX3" s="222">
        <v>1911</v>
      </c>
      <c r="AY3" s="205"/>
      <c r="AZ3" s="222" t="s">
        <v>187</v>
      </c>
      <c r="BA3" s="222">
        <v>1912</v>
      </c>
      <c r="BB3" s="205"/>
      <c r="BC3" s="222" t="s">
        <v>187</v>
      </c>
      <c r="BD3" s="222">
        <v>1913</v>
      </c>
      <c r="BE3" s="205"/>
      <c r="BF3" s="222" t="s">
        <v>187</v>
      </c>
      <c r="BG3" s="222">
        <v>1925</v>
      </c>
      <c r="BH3" s="205"/>
      <c r="BI3" s="222" t="s">
        <v>187</v>
      </c>
      <c r="BJ3" s="222">
        <v>1926</v>
      </c>
      <c r="BK3" s="205"/>
      <c r="BL3" s="222" t="s">
        <v>187</v>
      </c>
      <c r="BM3" s="222">
        <v>1927</v>
      </c>
      <c r="BN3" s="205"/>
      <c r="BO3" s="222" t="s">
        <v>187</v>
      </c>
      <c r="BP3" s="222">
        <v>1929</v>
      </c>
      <c r="BQ3" s="205"/>
      <c r="BR3" s="222" t="s">
        <v>187</v>
      </c>
      <c r="BS3" s="222">
        <v>1930</v>
      </c>
      <c r="BT3" s="205"/>
      <c r="BU3" s="222" t="s">
        <v>187</v>
      </c>
      <c r="BV3" s="222">
        <v>1931</v>
      </c>
      <c r="BW3" s="205"/>
      <c r="BX3" s="222" t="s">
        <v>187</v>
      </c>
      <c r="BY3" s="222">
        <v>1932</v>
      </c>
      <c r="BZ3" s="205"/>
      <c r="CA3" s="222" t="s">
        <v>187</v>
      </c>
      <c r="CB3" s="222">
        <v>1933</v>
      </c>
      <c r="CC3" s="205"/>
      <c r="CD3" s="222" t="s">
        <v>187</v>
      </c>
      <c r="CE3" s="222">
        <v>1935</v>
      </c>
      <c r="CF3" s="205"/>
      <c r="CG3" s="222" t="s">
        <v>187</v>
      </c>
      <c r="CH3" s="222">
        <v>1936</v>
      </c>
      <c r="CI3" s="205"/>
      <c r="CJ3" s="222" t="s">
        <v>187</v>
      </c>
      <c r="CK3" s="222">
        <v>1937</v>
      </c>
      <c r="CL3" s="205"/>
      <c r="CM3" s="222" t="s">
        <v>187</v>
      </c>
      <c r="CN3" s="222">
        <v>1938</v>
      </c>
      <c r="CO3" s="205"/>
      <c r="CP3" s="222" t="s">
        <v>187</v>
      </c>
      <c r="CQ3" s="222">
        <v>1939</v>
      </c>
      <c r="CR3" s="205"/>
      <c r="CS3" s="222" t="s">
        <v>187</v>
      </c>
      <c r="CT3" s="222">
        <v>1940</v>
      </c>
      <c r="CU3" s="205"/>
      <c r="CV3" s="222" t="s">
        <v>187</v>
      </c>
      <c r="CW3" s="222">
        <v>1941</v>
      </c>
      <c r="CX3" s="205"/>
      <c r="CY3" s="222" t="s">
        <v>187</v>
      </c>
      <c r="CZ3" s="222">
        <v>1942</v>
      </c>
      <c r="DA3" s="205"/>
      <c r="DB3" s="222" t="s">
        <v>187</v>
      </c>
      <c r="DC3" s="222">
        <v>1943</v>
      </c>
      <c r="DD3" s="205"/>
      <c r="DE3" s="222" t="s">
        <v>187</v>
      </c>
      <c r="DF3" s="222">
        <v>1944</v>
      </c>
      <c r="DG3" s="205"/>
      <c r="DH3" s="222" t="s">
        <v>187</v>
      </c>
      <c r="DI3" s="222">
        <v>1945</v>
      </c>
      <c r="DJ3" s="205"/>
      <c r="DK3" s="222" t="s">
        <v>187</v>
      </c>
      <c r="DL3" s="222">
        <v>1946</v>
      </c>
      <c r="DM3" s="205"/>
      <c r="DN3" s="222" t="s">
        <v>187</v>
      </c>
      <c r="DO3" s="222">
        <v>1947</v>
      </c>
      <c r="DP3" s="205"/>
      <c r="DQ3" s="222" t="s">
        <v>187</v>
      </c>
      <c r="DR3" s="222">
        <v>1948</v>
      </c>
      <c r="DS3" s="205"/>
      <c r="DT3" s="222" t="s">
        <v>187</v>
      </c>
      <c r="DU3" s="222">
        <v>1949</v>
      </c>
      <c r="DV3" s="205"/>
      <c r="DW3" s="222" t="s">
        <v>187</v>
      </c>
      <c r="DX3" s="222">
        <v>1950</v>
      </c>
      <c r="DY3" s="205"/>
      <c r="DZ3" s="222" t="s">
        <v>187</v>
      </c>
      <c r="EA3" s="222">
        <v>1951</v>
      </c>
      <c r="EB3" s="205"/>
      <c r="EC3" s="222" t="s">
        <v>187</v>
      </c>
      <c r="ED3" s="222">
        <v>1952</v>
      </c>
      <c r="EE3" s="205"/>
      <c r="EF3" s="222" t="s">
        <v>187</v>
      </c>
      <c r="EG3" s="222">
        <v>1953</v>
      </c>
      <c r="EH3" s="205"/>
      <c r="EI3" s="222" t="s">
        <v>187</v>
      </c>
      <c r="EJ3" s="222">
        <v>1954</v>
      </c>
      <c r="EK3" s="205"/>
      <c r="EL3" s="222" t="s">
        <v>187</v>
      </c>
      <c r="EM3" s="222">
        <v>1955</v>
      </c>
      <c r="EN3" s="205"/>
      <c r="EO3" s="222" t="s">
        <v>187</v>
      </c>
      <c r="EP3" s="222">
        <v>1956</v>
      </c>
      <c r="EQ3" s="205"/>
      <c r="ER3" s="222" t="s">
        <v>187</v>
      </c>
      <c r="ES3" s="222">
        <v>1957</v>
      </c>
      <c r="ET3" s="205"/>
      <c r="EU3" s="222" t="s">
        <v>187</v>
      </c>
      <c r="EV3" s="222">
        <v>1958</v>
      </c>
      <c r="EW3" s="205"/>
      <c r="EX3" s="222" t="s">
        <v>187</v>
      </c>
      <c r="EY3" s="222">
        <v>1959</v>
      </c>
      <c r="EZ3" s="205"/>
      <c r="FA3" s="222" t="s">
        <v>187</v>
      </c>
      <c r="FB3" s="222">
        <v>1960</v>
      </c>
      <c r="FC3" s="205"/>
      <c r="FD3" s="222" t="s">
        <v>187</v>
      </c>
      <c r="FE3" s="222">
        <v>1962</v>
      </c>
      <c r="FF3" s="205"/>
      <c r="FG3" s="222" t="s">
        <v>187</v>
      </c>
      <c r="FH3" s="222">
        <v>1964</v>
      </c>
      <c r="FI3" s="207"/>
      <c r="FJ3" s="201"/>
    </row>
    <row r="4" spans="1:184">
      <c r="A4" s="203" t="s">
        <v>186</v>
      </c>
      <c r="B4" s="204">
        <f>'TC5'!D18</f>
        <v>1676.7661882823954</v>
      </c>
      <c r="C4" s="205"/>
      <c r="D4" s="206" t="s">
        <v>186</v>
      </c>
      <c r="E4" s="204">
        <f>'TC5'!H18</f>
        <v>1551.9664870200575</v>
      </c>
      <c r="F4" s="205"/>
      <c r="G4" s="206" t="s">
        <v>186</v>
      </c>
      <c r="H4" s="204">
        <f>'TC5'!L18</f>
        <v>2752.801358782322</v>
      </c>
      <c r="I4" s="205"/>
      <c r="J4" s="206" t="s">
        <v>186</v>
      </c>
      <c r="K4" s="204">
        <f>'TC5'!P18</f>
        <v>3076.5510701787575</v>
      </c>
      <c r="L4" s="205"/>
      <c r="M4" s="206" t="s">
        <v>186</v>
      </c>
      <c r="N4" s="204">
        <f>'TC5'!D30</f>
        <v>3717.8820316659198</v>
      </c>
      <c r="O4" s="205"/>
      <c r="P4" s="206" t="s">
        <v>186</v>
      </c>
      <c r="Q4" s="204">
        <f>'TC5'!H30</f>
        <v>4189.1223174715469</v>
      </c>
      <c r="R4" s="205"/>
      <c r="S4" s="206" t="s">
        <v>186</v>
      </c>
      <c r="T4" s="204">
        <f>'TC5'!L30</f>
        <v>5787.8028120381505</v>
      </c>
      <c r="U4" s="205"/>
      <c r="V4" s="206" t="s">
        <v>186</v>
      </c>
      <c r="W4" s="204">
        <f>'TC5'!P30</f>
        <v>8024.4581481813757</v>
      </c>
      <c r="X4" s="205"/>
      <c r="Y4" s="206" t="s">
        <v>186</v>
      </c>
      <c r="Z4" s="204">
        <f>'TC5'!D42</f>
        <v>9375.9037115554311</v>
      </c>
      <c r="AA4" s="205"/>
      <c r="AB4" s="206" t="s">
        <v>186</v>
      </c>
      <c r="AC4" s="204">
        <f>'TC4'!$D20</f>
        <v>8587.4758695379987</v>
      </c>
      <c r="AD4" s="205"/>
      <c r="AE4" s="206" t="s">
        <v>186</v>
      </c>
      <c r="AF4" s="204">
        <f>'TC4'!$H23</f>
        <v>9046.1670610397741</v>
      </c>
      <c r="AG4" s="205"/>
      <c r="AH4" s="206" t="s">
        <v>186</v>
      </c>
      <c r="AI4" s="204">
        <f>'TC4'!$L23</f>
        <v>9621.6031096779079</v>
      </c>
      <c r="AJ4" s="205"/>
      <c r="AK4" s="206" t="s">
        <v>186</v>
      </c>
      <c r="AL4" s="204">
        <f>'TC4'!$P23</f>
        <v>10134.432477885506</v>
      </c>
      <c r="AM4" s="205"/>
      <c r="AN4" s="206" t="s">
        <v>186</v>
      </c>
      <c r="AO4" s="204">
        <f>'TC4'!$D45</f>
        <v>9134.6753609190146</v>
      </c>
      <c r="AP4" s="205"/>
      <c r="AQ4" s="206" t="s">
        <v>186</v>
      </c>
      <c r="AR4" s="204">
        <f>'TC4'!$H45</f>
        <v>9909.0323405614545</v>
      </c>
      <c r="AS4" s="205"/>
      <c r="AT4" s="206" t="s">
        <v>186</v>
      </c>
      <c r="AU4" s="204">
        <f>'TC4'!$L45</f>
        <v>9916.2627888541174</v>
      </c>
      <c r="AV4" s="205"/>
      <c r="AW4" s="206" t="s">
        <v>186</v>
      </c>
      <c r="AX4" s="204">
        <f>'TC4'!$P45</f>
        <v>10158.107275599939</v>
      </c>
      <c r="AY4" s="205"/>
      <c r="AZ4" s="206" t="s">
        <v>186</v>
      </c>
      <c r="BA4" s="204">
        <f>'TC4'!$D67</f>
        <v>10443.978450725011</v>
      </c>
      <c r="BB4" s="205"/>
      <c r="BC4" s="206" t="s">
        <v>186</v>
      </c>
      <c r="BD4" s="204">
        <f>'TC4'!$H67</f>
        <v>10282.498733480659</v>
      </c>
      <c r="BE4" s="205"/>
      <c r="BF4" s="206" t="s">
        <v>186</v>
      </c>
      <c r="BG4" s="204">
        <f>'TC4'!$L67</f>
        <v>17143.676060957438</v>
      </c>
      <c r="BH4" s="205"/>
      <c r="BI4" s="206" t="s">
        <v>186</v>
      </c>
      <c r="BJ4" s="204">
        <f>'TC4'!$P67</f>
        <v>19362.154664062014</v>
      </c>
      <c r="BK4" s="205"/>
      <c r="BL4" s="206" t="s">
        <v>186</v>
      </c>
      <c r="BM4" s="204">
        <f>'TC4'!$D89</f>
        <v>22051.252767396232</v>
      </c>
      <c r="BN4" s="205"/>
      <c r="BO4" s="206" t="s">
        <v>186</v>
      </c>
      <c r="BP4" s="204">
        <f>'TC4'!$H89</f>
        <v>26434.054362596817</v>
      </c>
      <c r="BQ4" s="205"/>
      <c r="BR4" s="206" t="s">
        <v>186</v>
      </c>
      <c r="BS4" s="204">
        <f>'TC4'!$L89</f>
        <v>29950.207851018302</v>
      </c>
      <c r="BT4" s="205"/>
      <c r="BU4" s="206" t="s">
        <v>186</v>
      </c>
      <c r="BV4" s="204">
        <f>'TC4'!$P89</f>
        <v>28203.346646371225</v>
      </c>
      <c r="BW4" s="205"/>
      <c r="BX4" s="206" t="s">
        <v>186</v>
      </c>
      <c r="BY4" s="204">
        <f>'TC4'!$D111</f>
        <v>27455.522462049812</v>
      </c>
      <c r="BZ4" s="205"/>
      <c r="CA4" s="206" t="s">
        <v>186</v>
      </c>
      <c r="CB4" s="204">
        <f>'TC4'!$H111</f>
        <v>26023.832000179107</v>
      </c>
      <c r="CC4" s="205"/>
      <c r="CD4" s="206" t="s">
        <v>186</v>
      </c>
      <c r="CE4" s="204">
        <f>'TC4'!$L111</f>
        <v>26316.99694872808</v>
      </c>
      <c r="CF4" s="205"/>
      <c r="CG4" s="206" t="s">
        <v>186</v>
      </c>
      <c r="CH4" s="204">
        <f>'TC4'!$P111</f>
        <v>26723.834390437616</v>
      </c>
      <c r="CI4" s="205"/>
      <c r="CJ4" s="206" t="s">
        <v>186</v>
      </c>
      <c r="CK4" s="204">
        <f>'TC4'!$D133</f>
        <v>27339.480724648147</v>
      </c>
      <c r="CL4" s="205"/>
      <c r="CM4" s="206" t="s">
        <v>186</v>
      </c>
      <c r="CN4" s="204">
        <f>'TC4'!$H133</f>
        <v>30603.593075562774</v>
      </c>
      <c r="CO4" s="205"/>
      <c r="CP4" s="206" t="s">
        <v>186</v>
      </c>
      <c r="CQ4" s="204">
        <f>'TC4'!$L133</f>
        <v>30960.663396395335</v>
      </c>
      <c r="CR4" s="205"/>
      <c r="CS4" s="206" t="s">
        <v>186</v>
      </c>
      <c r="CT4" s="204">
        <f>'TC4'!$P133</f>
        <v>24279.383895503048</v>
      </c>
      <c r="CU4" s="205"/>
      <c r="CV4" s="206" t="s">
        <v>186</v>
      </c>
      <c r="CW4" s="204">
        <f>'TC4'!$D155</f>
        <v>35963.47261102499</v>
      </c>
      <c r="CX4" s="205"/>
      <c r="CY4" s="206" t="s">
        <v>186</v>
      </c>
      <c r="CZ4" s="204">
        <f>'TC4'!$H155</f>
        <v>49975.662518192199</v>
      </c>
      <c r="DA4" s="205"/>
      <c r="DB4" s="206" t="s">
        <v>186</v>
      </c>
      <c r="DC4" s="204">
        <f>'TC4'!$L156</f>
        <v>61924.692068416851</v>
      </c>
      <c r="DD4" s="205"/>
      <c r="DE4" s="206" t="s">
        <v>186</v>
      </c>
      <c r="DF4" s="204">
        <f>'TC4'!$P156</f>
        <v>68095.416039492804</v>
      </c>
      <c r="DG4" s="205"/>
      <c r="DH4" s="206" t="s">
        <v>186</v>
      </c>
      <c r="DI4" s="204">
        <f>'TC4'!$D179</f>
        <v>86150.389212547845</v>
      </c>
      <c r="DJ4" s="205"/>
      <c r="DK4" s="206" t="s">
        <v>186</v>
      </c>
      <c r="DL4" s="204">
        <f>'TC4'!$H175</f>
        <v>113883.30164381792</v>
      </c>
      <c r="DM4" s="205"/>
      <c r="DN4" s="206" t="s">
        <v>186</v>
      </c>
      <c r="DO4" s="204">
        <f>'TC4'!$L175</f>
        <v>157064.79208435596</v>
      </c>
      <c r="DP4" s="205"/>
      <c r="DQ4" s="206" t="s">
        <v>186</v>
      </c>
      <c r="DR4" s="204">
        <f>'TC4'!$P175</f>
        <v>187063.4600906503</v>
      </c>
      <c r="DS4" s="205"/>
      <c r="DT4" s="206" t="s">
        <v>186</v>
      </c>
      <c r="DU4" s="204">
        <f>'TC4'!$D198</f>
        <v>223073.7803543777</v>
      </c>
      <c r="DV4" s="205"/>
      <c r="DW4" s="206" t="s">
        <v>186</v>
      </c>
      <c r="DX4" s="204">
        <f>'TC4'!$H198</f>
        <v>278552.36447040405</v>
      </c>
      <c r="DY4" s="205"/>
      <c r="DZ4" s="206" t="s">
        <v>186</v>
      </c>
      <c r="EA4" s="204">
        <f>'TC4'!$L198</f>
        <v>337427.85037089488</v>
      </c>
      <c r="EB4" s="205"/>
      <c r="EC4" s="206" t="s">
        <v>186</v>
      </c>
      <c r="ED4" s="204">
        <f>'TC4'!$P199</f>
        <v>494648.12470174971</v>
      </c>
      <c r="EE4" s="205"/>
      <c r="EF4" s="206" t="s">
        <v>186</v>
      </c>
      <c r="EG4" s="204">
        <f>'TC4'!$D218</f>
        <v>490160.25676166289</v>
      </c>
      <c r="EH4" s="205"/>
      <c r="EI4" s="206" t="s">
        <v>186</v>
      </c>
      <c r="EJ4" s="204">
        <f>'TC4'!$H219</f>
        <v>658843.37333932333</v>
      </c>
      <c r="EK4" s="205"/>
      <c r="EL4" s="206" t="s">
        <v>186</v>
      </c>
      <c r="EM4" s="204">
        <f>'TC4'!$L219</f>
        <v>653753.01496787427</v>
      </c>
      <c r="EN4" s="205"/>
      <c r="EO4" s="206" t="s">
        <v>186</v>
      </c>
      <c r="EP4" s="204">
        <f>'TC4'!$P217</f>
        <v>692802.30402010365</v>
      </c>
      <c r="EQ4" s="205"/>
      <c r="ER4" s="206" t="s">
        <v>186</v>
      </c>
      <c r="ES4" s="204">
        <f>'TC4'!$D237</f>
        <v>780882.25225431053</v>
      </c>
      <c r="ET4" s="205"/>
      <c r="EU4" s="206" t="s">
        <v>186</v>
      </c>
      <c r="EV4" s="204">
        <f>'TC4'!$H237</f>
        <v>971495.4645853173</v>
      </c>
      <c r="EW4" s="205"/>
      <c r="EX4" s="206" t="s">
        <v>186</v>
      </c>
      <c r="EY4" s="204">
        <f>'TC4'!$L237</f>
        <v>1084303.5220699213</v>
      </c>
      <c r="EZ4" s="205"/>
      <c r="FA4" s="206" t="s">
        <v>186</v>
      </c>
      <c r="FB4" s="204">
        <f>'TC4'!$P237</f>
        <v>11024.821991375098</v>
      </c>
      <c r="FC4" s="205"/>
      <c r="FD4" s="206" t="s">
        <v>186</v>
      </c>
      <c r="FE4" s="204">
        <f>'TC4'!$D254</f>
        <v>14331.789012488956</v>
      </c>
      <c r="FF4" s="205"/>
      <c r="FG4" s="206" t="s">
        <v>186</v>
      </c>
      <c r="FH4" s="204">
        <f>'TC4'!$H254</f>
        <v>19896.08610642581</v>
      </c>
      <c r="FI4" s="207"/>
      <c r="FJ4" s="201"/>
    </row>
    <row r="5" spans="1:184">
      <c r="A5" s="203" t="s">
        <v>183</v>
      </c>
      <c r="B5" s="206" t="s">
        <v>185</v>
      </c>
      <c r="C5" s="206" t="s">
        <v>184</v>
      </c>
      <c r="D5" s="206" t="s">
        <v>183</v>
      </c>
      <c r="E5" s="206" t="s">
        <v>185</v>
      </c>
      <c r="F5" s="206" t="s">
        <v>184</v>
      </c>
      <c r="G5" s="206" t="s">
        <v>183</v>
      </c>
      <c r="H5" s="206" t="s">
        <v>185</v>
      </c>
      <c r="I5" s="206" t="s">
        <v>184</v>
      </c>
      <c r="J5" s="206" t="s">
        <v>183</v>
      </c>
      <c r="K5" s="206" t="s">
        <v>185</v>
      </c>
      <c r="L5" s="206" t="s">
        <v>184</v>
      </c>
      <c r="M5" s="206" t="s">
        <v>183</v>
      </c>
      <c r="N5" s="206" t="s">
        <v>185</v>
      </c>
      <c r="O5" s="206" t="s">
        <v>184</v>
      </c>
      <c r="P5" s="206" t="s">
        <v>183</v>
      </c>
      <c r="Q5" s="206" t="s">
        <v>185</v>
      </c>
      <c r="R5" s="206" t="s">
        <v>184</v>
      </c>
      <c r="S5" s="206" t="s">
        <v>183</v>
      </c>
      <c r="T5" s="206" t="s">
        <v>185</v>
      </c>
      <c r="U5" s="206" t="s">
        <v>184</v>
      </c>
      <c r="V5" s="206" t="s">
        <v>183</v>
      </c>
      <c r="W5" s="206" t="s">
        <v>185</v>
      </c>
      <c r="X5" s="206" t="s">
        <v>184</v>
      </c>
      <c r="Y5" s="206" t="s">
        <v>183</v>
      </c>
      <c r="Z5" s="206" t="s">
        <v>185</v>
      </c>
      <c r="AA5" s="206" t="s">
        <v>184</v>
      </c>
      <c r="AB5" s="206" t="s">
        <v>183</v>
      </c>
      <c r="AC5" s="206" t="s">
        <v>185</v>
      </c>
      <c r="AD5" s="206" t="s">
        <v>184</v>
      </c>
      <c r="AE5" s="206" t="s">
        <v>183</v>
      </c>
      <c r="AF5" s="206" t="s">
        <v>185</v>
      </c>
      <c r="AG5" s="206" t="s">
        <v>184</v>
      </c>
      <c r="AH5" s="206" t="s">
        <v>183</v>
      </c>
      <c r="AI5" s="206" t="s">
        <v>185</v>
      </c>
      <c r="AJ5" s="206" t="s">
        <v>184</v>
      </c>
      <c r="AK5" s="206" t="s">
        <v>183</v>
      </c>
      <c r="AL5" s="206" t="s">
        <v>185</v>
      </c>
      <c r="AM5" s="206" t="s">
        <v>184</v>
      </c>
      <c r="AN5" s="206" t="s">
        <v>183</v>
      </c>
      <c r="AO5" s="206" t="s">
        <v>185</v>
      </c>
      <c r="AP5" s="206" t="s">
        <v>184</v>
      </c>
      <c r="AQ5" s="206" t="s">
        <v>183</v>
      </c>
      <c r="AR5" s="206" t="s">
        <v>185</v>
      </c>
      <c r="AS5" s="206" t="s">
        <v>184</v>
      </c>
      <c r="AT5" s="206" t="s">
        <v>183</v>
      </c>
      <c r="AU5" s="206" t="s">
        <v>185</v>
      </c>
      <c r="AV5" s="206" t="s">
        <v>184</v>
      </c>
      <c r="AW5" s="206" t="s">
        <v>183</v>
      </c>
      <c r="AX5" s="206" t="s">
        <v>185</v>
      </c>
      <c r="AY5" s="206" t="s">
        <v>184</v>
      </c>
      <c r="AZ5" s="206" t="s">
        <v>183</v>
      </c>
      <c r="BA5" s="206" t="s">
        <v>185</v>
      </c>
      <c r="BB5" s="206" t="s">
        <v>184</v>
      </c>
      <c r="BC5" s="206" t="s">
        <v>183</v>
      </c>
      <c r="BD5" s="206" t="s">
        <v>185</v>
      </c>
      <c r="BE5" s="206" t="s">
        <v>184</v>
      </c>
      <c r="BF5" s="206" t="s">
        <v>183</v>
      </c>
      <c r="BG5" s="206" t="s">
        <v>185</v>
      </c>
      <c r="BH5" s="206" t="s">
        <v>184</v>
      </c>
      <c r="BI5" s="206" t="s">
        <v>183</v>
      </c>
      <c r="BJ5" s="206" t="s">
        <v>185</v>
      </c>
      <c r="BK5" s="206" t="s">
        <v>184</v>
      </c>
      <c r="BL5" s="206" t="s">
        <v>183</v>
      </c>
      <c r="BM5" s="206" t="s">
        <v>185</v>
      </c>
      <c r="BN5" s="206" t="s">
        <v>184</v>
      </c>
      <c r="BO5" s="206" t="s">
        <v>183</v>
      </c>
      <c r="BP5" s="206" t="s">
        <v>185</v>
      </c>
      <c r="BQ5" s="206" t="s">
        <v>184</v>
      </c>
      <c r="BR5" s="206" t="s">
        <v>183</v>
      </c>
      <c r="BS5" s="206" t="s">
        <v>185</v>
      </c>
      <c r="BT5" s="206" t="s">
        <v>184</v>
      </c>
      <c r="BU5" s="206" t="s">
        <v>183</v>
      </c>
      <c r="BV5" s="206" t="s">
        <v>185</v>
      </c>
      <c r="BW5" s="206" t="s">
        <v>184</v>
      </c>
      <c r="BX5" s="206" t="s">
        <v>183</v>
      </c>
      <c r="BY5" s="206" t="s">
        <v>185</v>
      </c>
      <c r="BZ5" s="206" t="s">
        <v>184</v>
      </c>
      <c r="CA5" s="206" t="s">
        <v>183</v>
      </c>
      <c r="CB5" s="206" t="s">
        <v>185</v>
      </c>
      <c r="CC5" s="206" t="s">
        <v>184</v>
      </c>
      <c r="CD5" s="206" t="s">
        <v>183</v>
      </c>
      <c r="CE5" s="206" t="s">
        <v>185</v>
      </c>
      <c r="CF5" s="206" t="s">
        <v>184</v>
      </c>
      <c r="CG5" s="206" t="s">
        <v>183</v>
      </c>
      <c r="CH5" s="206" t="s">
        <v>185</v>
      </c>
      <c r="CI5" s="206" t="s">
        <v>184</v>
      </c>
      <c r="CJ5" s="206" t="s">
        <v>183</v>
      </c>
      <c r="CK5" s="206" t="s">
        <v>185</v>
      </c>
      <c r="CL5" s="206" t="s">
        <v>184</v>
      </c>
      <c r="CM5" s="206" t="s">
        <v>183</v>
      </c>
      <c r="CN5" s="206" t="s">
        <v>185</v>
      </c>
      <c r="CO5" s="206" t="s">
        <v>184</v>
      </c>
      <c r="CP5" s="206" t="s">
        <v>183</v>
      </c>
      <c r="CQ5" s="206" t="s">
        <v>185</v>
      </c>
      <c r="CR5" s="206" t="s">
        <v>184</v>
      </c>
      <c r="CS5" s="206" t="s">
        <v>183</v>
      </c>
      <c r="CT5" s="206" t="s">
        <v>185</v>
      </c>
      <c r="CU5" s="206" t="s">
        <v>184</v>
      </c>
      <c r="CV5" s="206" t="s">
        <v>183</v>
      </c>
      <c r="CW5" s="206" t="s">
        <v>185</v>
      </c>
      <c r="CX5" s="206" t="s">
        <v>184</v>
      </c>
      <c r="CY5" s="206" t="s">
        <v>183</v>
      </c>
      <c r="CZ5" s="206" t="s">
        <v>185</v>
      </c>
      <c r="DA5" s="206" t="s">
        <v>184</v>
      </c>
      <c r="DB5" s="206" t="s">
        <v>183</v>
      </c>
      <c r="DC5" s="206" t="s">
        <v>185</v>
      </c>
      <c r="DD5" s="206" t="s">
        <v>184</v>
      </c>
      <c r="DE5" s="206" t="s">
        <v>183</v>
      </c>
      <c r="DF5" s="206" t="s">
        <v>185</v>
      </c>
      <c r="DG5" s="206" t="s">
        <v>184</v>
      </c>
      <c r="DH5" s="206" t="s">
        <v>183</v>
      </c>
      <c r="DI5" s="206" t="s">
        <v>185</v>
      </c>
      <c r="DJ5" s="206" t="s">
        <v>184</v>
      </c>
      <c r="DK5" s="206" t="s">
        <v>183</v>
      </c>
      <c r="DL5" s="206" t="s">
        <v>185</v>
      </c>
      <c r="DM5" s="206" t="s">
        <v>184</v>
      </c>
      <c r="DN5" s="206" t="s">
        <v>183</v>
      </c>
      <c r="DO5" s="206" t="s">
        <v>185</v>
      </c>
      <c r="DP5" s="206" t="s">
        <v>184</v>
      </c>
      <c r="DQ5" s="206" t="s">
        <v>183</v>
      </c>
      <c r="DR5" s="206" t="s">
        <v>185</v>
      </c>
      <c r="DS5" s="206" t="s">
        <v>184</v>
      </c>
      <c r="DT5" s="206" t="s">
        <v>183</v>
      </c>
      <c r="DU5" s="206" t="s">
        <v>185</v>
      </c>
      <c r="DV5" s="206" t="s">
        <v>184</v>
      </c>
      <c r="DW5" s="206" t="s">
        <v>183</v>
      </c>
      <c r="DX5" s="206" t="s">
        <v>185</v>
      </c>
      <c r="DY5" s="206" t="s">
        <v>184</v>
      </c>
      <c r="DZ5" s="206" t="s">
        <v>183</v>
      </c>
      <c r="EA5" s="206" t="s">
        <v>185</v>
      </c>
      <c r="EB5" s="206" t="s">
        <v>184</v>
      </c>
      <c r="EC5" s="206" t="s">
        <v>183</v>
      </c>
      <c r="ED5" s="206" t="s">
        <v>185</v>
      </c>
      <c r="EE5" s="206" t="s">
        <v>184</v>
      </c>
      <c r="EF5" s="206" t="s">
        <v>183</v>
      </c>
      <c r="EG5" s="206" t="s">
        <v>185</v>
      </c>
      <c r="EH5" s="206" t="s">
        <v>184</v>
      </c>
      <c r="EI5" s="206" t="s">
        <v>183</v>
      </c>
      <c r="EJ5" s="206" t="s">
        <v>185</v>
      </c>
      <c r="EK5" s="206" t="s">
        <v>184</v>
      </c>
      <c r="EL5" s="206" t="s">
        <v>183</v>
      </c>
      <c r="EM5" s="206" t="s">
        <v>185</v>
      </c>
      <c r="EN5" s="206" t="s">
        <v>184</v>
      </c>
      <c r="EO5" s="206" t="s">
        <v>183</v>
      </c>
      <c r="EP5" s="206" t="s">
        <v>185</v>
      </c>
      <c r="EQ5" s="206" t="s">
        <v>184</v>
      </c>
      <c r="ER5" s="206" t="s">
        <v>183</v>
      </c>
      <c r="ES5" s="206" t="s">
        <v>185</v>
      </c>
      <c r="ET5" s="206" t="s">
        <v>184</v>
      </c>
      <c r="EU5" s="206" t="s">
        <v>183</v>
      </c>
      <c r="EV5" s="206" t="s">
        <v>185</v>
      </c>
      <c r="EW5" s="206" t="s">
        <v>184</v>
      </c>
      <c r="EX5" s="206" t="s">
        <v>183</v>
      </c>
      <c r="EY5" s="206" t="s">
        <v>185</v>
      </c>
      <c r="EZ5" s="206" t="s">
        <v>184</v>
      </c>
      <c r="FA5" s="206" t="s">
        <v>183</v>
      </c>
      <c r="FB5" s="206" t="s">
        <v>185</v>
      </c>
      <c r="FC5" s="206" t="s">
        <v>184</v>
      </c>
      <c r="FD5" s="206" t="s">
        <v>183</v>
      </c>
      <c r="FE5" s="206" t="s">
        <v>185</v>
      </c>
      <c r="FF5" s="206" t="s">
        <v>184</v>
      </c>
      <c r="FG5" s="206" t="s">
        <v>183</v>
      </c>
      <c r="FH5" s="206" t="s">
        <v>185</v>
      </c>
      <c r="FI5" s="208" t="s">
        <v>184</v>
      </c>
      <c r="FJ5" s="201"/>
    </row>
    <row r="6" spans="1:184">
      <c r="A6" s="209">
        <v>0</v>
      </c>
      <c r="B6" s="210">
        <v>0</v>
      </c>
      <c r="C6" s="211"/>
      <c r="D6" s="212">
        <v>0</v>
      </c>
      <c r="E6" s="210">
        <v>0</v>
      </c>
      <c r="F6" s="211"/>
      <c r="G6" s="212">
        <v>0</v>
      </c>
      <c r="H6" s="210">
        <v>0</v>
      </c>
      <c r="I6" s="211"/>
      <c r="J6" s="212">
        <v>0</v>
      </c>
      <c r="K6" s="210">
        <v>0</v>
      </c>
      <c r="L6" s="211"/>
      <c r="M6" s="212">
        <v>0</v>
      </c>
      <c r="N6" s="210">
        <v>0</v>
      </c>
      <c r="O6" s="211"/>
      <c r="P6" s="212">
        <v>0</v>
      </c>
      <c r="Q6" s="210">
        <v>0</v>
      </c>
      <c r="R6" s="211"/>
      <c r="S6" s="212">
        <v>0</v>
      </c>
      <c r="T6" s="210">
        <v>0</v>
      </c>
      <c r="U6" s="211"/>
      <c r="V6" s="212">
        <v>0</v>
      </c>
      <c r="W6" s="210">
        <v>0</v>
      </c>
      <c r="X6" s="211"/>
      <c r="Y6" s="212">
        <v>0</v>
      </c>
      <c r="Z6" s="210">
        <v>0</v>
      </c>
      <c r="AA6" s="211"/>
      <c r="AB6" s="212">
        <v>0</v>
      </c>
      <c r="AC6" s="210">
        <v>0</v>
      </c>
      <c r="AD6" s="211"/>
      <c r="AE6" s="212">
        <v>0</v>
      </c>
      <c r="AF6" s="210">
        <v>0</v>
      </c>
      <c r="AG6" s="211"/>
      <c r="AH6" s="212">
        <v>0</v>
      </c>
      <c r="AI6" s="210">
        <v>0</v>
      </c>
      <c r="AJ6" s="211"/>
      <c r="AK6" s="212">
        <v>0</v>
      </c>
      <c r="AL6" s="210">
        <v>0</v>
      </c>
      <c r="AM6" s="211"/>
      <c r="AN6" s="212">
        <v>0</v>
      </c>
      <c r="AO6" s="210">
        <v>0</v>
      </c>
      <c r="AP6" s="211"/>
      <c r="AQ6" s="212">
        <v>0</v>
      </c>
      <c r="AR6" s="210">
        <v>0</v>
      </c>
      <c r="AS6" s="211"/>
      <c r="AT6" s="212">
        <v>0</v>
      </c>
      <c r="AU6" s="210">
        <v>0</v>
      </c>
      <c r="AV6" s="211"/>
      <c r="AW6" s="212">
        <v>0</v>
      </c>
      <c r="AX6" s="210">
        <v>0</v>
      </c>
      <c r="AY6" s="211"/>
      <c r="AZ6" s="212">
        <v>0</v>
      </c>
      <c r="BA6" s="210">
        <v>0</v>
      </c>
      <c r="BB6" s="211"/>
      <c r="BC6" s="212">
        <v>0</v>
      </c>
      <c r="BD6" s="210">
        <v>0</v>
      </c>
      <c r="BE6" s="211"/>
      <c r="BF6" s="212">
        <v>0</v>
      </c>
      <c r="BG6" s="210">
        <v>0</v>
      </c>
      <c r="BH6" s="211"/>
      <c r="BI6" s="212">
        <v>0</v>
      </c>
      <c r="BJ6" s="210">
        <v>0</v>
      </c>
      <c r="BK6" s="211"/>
      <c r="BL6" s="212">
        <v>0</v>
      </c>
      <c r="BM6" s="210">
        <v>0</v>
      </c>
      <c r="BN6" s="211"/>
      <c r="BO6" s="212">
        <v>0</v>
      </c>
      <c r="BP6" s="210">
        <v>0</v>
      </c>
      <c r="BQ6" s="211"/>
      <c r="BR6" s="212">
        <v>0</v>
      </c>
      <c r="BS6" s="210">
        <v>0</v>
      </c>
      <c r="BT6" s="211"/>
      <c r="BU6" s="212">
        <v>0</v>
      </c>
      <c r="BV6" s="210">
        <v>0</v>
      </c>
      <c r="BW6" s="211"/>
      <c r="BX6" s="212">
        <v>0</v>
      </c>
      <c r="BY6" s="210">
        <v>0</v>
      </c>
      <c r="BZ6" s="211"/>
      <c r="CA6" s="212">
        <v>0</v>
      </c>
      <c r="CB6" s="210">
        <v>0</v>
      </c>
      <c r="CC6" s="211"/>
      <c r="CD6" s="212">
        <v>0</v>
      </c>
      <c r="CE6" s="210">
        <v>0</v>
      </c>
      <c r="CF6" s="211"/>
      <c r="CG6" s="212">
        <v>0</v>
      </c>
      <c r="CH6" s="210">
        <v>0</v>
      </c>
      <c r="CI6" s="211"/>
      <c r="CJ6" s="212">
        <v>0</v>
      </c>
      <c r="CK6" s="210">
        <v>0</v>
      </c>
      <c r="CL6" s="211"/>
      <c r="CM6" s="212">
        <v>0</v>
      </c>
      <c r="CN6" s="210">
        <v>0</v>
      </c>
      <c r="CO6" s="211"/>
      <c r="CP6" s="212">
        <v>0</v>
      </c>
      <c r="CQ6" s="210">
        <v>0</v>
      </c>
      <c r="CR6" s="211"/>
      <c r="CS6" s="212">
        <v>0</v>
      </c>
      <c r="CT6" s="210">
        <v>0</v>
      </c>
      <c r="CU6" s="211"/>
      <c r="CV6" s="212">
        <v>0</v>
      </c>
      <c r="CW6" s="210">
        <v>0</v>
      </c>
      <c r="CX6" s="211"/>
      <c r="CY6" s="212">
        <v>0</v>
      </c>
      <c r="CZ6" s="210">
        <v>0</v>
      </c>
      <c r="DA6" s="211"/>
      <c r="DB6" s="212">
        <v>0</v>
      </c>
      <c r="DC6" s="210">
        <v>0</v>
      </c>
      <c r="DD6" s="211"/>
      <c r="DE6" s="212">
        <v>0</v>
      </c>
      <c r="DF6" s="210">
        <v>0</v>
      </c>
      <c r="DG6" s="211"/>
      <c r="DH6" s="212">
        <v>0</v>
      </c>
      <c r="DI6" s="210">
        <v>0</v>
      </c>
      <c r="DJ6" s="211"/>
      <c r="DK6" s="212">
        <v>0</v>
      </c>
      <c r="DL6" s="210">
        <v>0</v>
      </c>
      <c r="DM6" s="211"/>
      <c r="DN6" s="212">
        <v>0</v>
      </c>
      <c r="DO6" s="210">
        <v>0</v>
      </c>
      <c r="DP6" s="211"/>
      <c r="DQ6" s="212">
        <v>0</v>
      </c>
      <c r="DR6" s="210">
        <v>0</v>
      </c>
      <c r="DS6" s="211"/>
      <c r="DT6" s="212">
        <v>0</v>
      </c>
      <c r="DU6" s="210">
        <v>0</v>
      </c>
      <c r="DV6" s="211"/>
      <c r="DW6" s="212">
        <v>0</v>
      </c>
      <c r="DX6" s="210">
        <v>0</v>
      </c>
      <c r="DY6" s="211"/>
      <c r="DZ6" s="212">
        <v>0</v>
      </c>
      <c r="EA6" s="210">
        <v>0</v>
      </c>
      <c r="EB6" s="211"/>
      <c r="EC6" s="212">
        <v>0</v>
      </c>
      <c r="ED6" s="210">
        <v>0</v>
      </c>
      <c r="EE6" s="211"/>
      <c r="EF6" s="212">
        <v>0</v>
      </c>
      <c r="EG6" s="210">
        <v>0</v>
      </c>
      <c r="EH6" s="211"/>
      <c r="EI6" s="212">
        <v>0</v>
      </c>
      <c r="EJ6" s="210">
        <v>0</v>
      </c>
      <c r="EK6" s="211"/>
      <c r="EL6" s="212">
        <v>0</v>
      </c>
      <c r="EM6" s="210">
        <v>0</v>
      </c>
      <c r="EN6" s="211"/>
      <c r="EO6" s="212">
        <v>0</v>
      </c>
      <c r="EP6" s="210">
        <v>0</v>
      </c>
      <c r="EQ6" s="211"/>
      <c r="ER6" s="212">
        <v>0</v>
      </c>
      <c r="ES6" s="210">
        <v>0</v>
      </c>
      <c r="ET6" s="211"/>
      <c r="EU6" s="212">
        <v>0</v>
      </c>
      <c r="EV6" s="210">
        <v>0</v>
      </c>
      <c r="EW6" s="211"/>
      <c r="EX6" s="212">
        <v>0</v>
      </c>
      <c r="EY6" s="210">
        <v>0</v>
      </c>
      <c r="EZ6" s="211"/>
      <c r="FA6" s="212">
        <v>0</v>
      </c>
      <c r="FB6" s="210">
        <v>0</v>
      </c>
      <c r="FC6" s="211"/>
      <c r="FD6" s="212">
        <v>0</v>
      </c>
      <c r="FE6" s="210">
        <v>0</v>
      </c>
      <c r="FF6" s="211"/>
      <c r="FG6" s="212">
        <v>0</v>
      </c>
      <c r="FH6" s="210">
        <v>0</v>
      </c>
      <c r="FI6" s="213"/>
      <c r="FJ6" s="212"/>
      <c r="FK6" s="210"/>
      <c r="FL6" s="210"/>
      <c r="FM6" s="210"/>
      <c r="FN6" s="210"/>
      <c r="FO6" s="210"/>
      <c r="FP6" s="210"/>
      <c r="FQ6" s="210"/>
      <c r="FR6" s="210"/>
      <c r="FS6" s="210"/>
      <c r="FT6" s="210"/>
      <c r="FU6" s="210"/>
      <c r="FV6" s="210"/>
      <c r="FW6" s="210"/>
      <c r="FX6" s="210"/>
      <c r="FY6" s="210"/>
      <c r="FZ6" s="210"/>
      <c r="GA6" s="210"/>
      <c r="GB6" s="210"/>
    </row>
    <row r="7" spans="1:184">
      <c r="A7" s="209">
        <f>'TC7'!$H8*'TC6'!B4</f>
        <v>38.436858471466401</v>
      </c>
      <c r="B7" s="210">
        <v>0.1</v>
      </c>
      <c r="C7" s="211">
        <f>'TC7'!$L8</f>
        <v>48.392478097153095</v>
      </c>
      <c r="D7" s="212">
        <f>'TC7'!$H9*'TC6'!E4</f>
        <v>25.540373828895216</v>
      </c>
      <c r="E7" s="210">
        <v>0.1</v>
      </c>
      <c r="F7" s="211">
        <f>'TC7'!$L9</f>
        <v>67.438376514653868</v>
      </c>
      <c r="G7" s="212">
        <f>'TC7'!$H10*'TC6'!H4</f>
        <v>53.726839229895589</v>
      </c>
      <c r="H7" s="210">
        <v>0.1</v>
      </c>
      <c r="I7" s="211">
        <f>'TC7'!$L10</f>
        <v>56.851448587588045</v>
      </c>
      <c r="J7" s="212">
        <f>'TC7'!$H11*'TC6'!K4</f>
        <v>70.021258939854292</v>
      </c>
      <c r="K7" s="210">
        <v>0.1</v>
      </c>
      <c r="L7" s="211">
        <f>'TC7'!$L11</f>
        <v>48.740780709127343</v>
      </c>
      <c r="M7" s="212">
        <f>'TC7'!$H12*'TC6'!N4</f>
        <v>45.750994808599515</v>
      </c>
      <c r="N7" s="210">
        <v>0.1</v>
      </c>
      <c r="O7" s="211">
        <f>'TC7'!$L12</f>
        <v>90.214145335902813</v>
      </c>
      <c r="P7" s="212">
        <f>'TC7'!$H13*'TC6'!Q4</f>
        <v>76.961831344179913</v>
      </c>
      <c r="Q7" s="210">
        <v>0.1</v>
      </c>
      <c r="R7" s="211">
        <f>'TC7'!$L13</f>
        <v>60.400537898627135</v>
      </c>
      <c r="S7" s="212">
        <f>'TC7'!$H14*'TC6'!T4</f>
        <v>115.18367183125581</v>
      </c>
      <c r="T7" s="210">
        <v>0.1</v>
      </c>
      <c r="U7" s="211">
        <f>'TC7'!$L14</f>
        <v>55.753091956456309</v>
      </c>
      <c r="V7" s="212">
        <f>'TC7'!$H15*'TC6'!W4</f>
        <v>145.40185946811718</v>
      </c>
      <c r="W7" s="210">
        <v>0.1</v>
      </c>
      <c r="X7" s="211">
        <f>'TC7'!$L15</f>
        <v>61.241618461331392</v>
      </c>
      <c r="Y7" s="212">
        <f>'TC7'!$H16*'TC6'!Z4</f>
        <v>170.96501897775957</v>
      </c>
      <c r="Z7" s="210">
        <v>0.1</v>
      </c>
      <c r="AA7" s="211">
        <f>'TC7'!$L16</f>
        <v>60.855979744467618</v>
      </c>
      <c r="AB7" s="212">
        <f>'TC7'!$H17*'TC6'!AC4</f>
        <v>95.171972017395575</v>
      </c>
      <c r="AC7" s="210">
        <v>0.1</v>
      </c>
      <c r="AD7" s="211">
        <f>'TC7'!$L17</f>
        <v>100.17828929534181</v>
      </c>
      <c r="AE7" s="212">
        <f>'TC7'!$H18*'TC6'!AF4</f>
        <v>112.87822410839685</v>
      </c>
      <c r="AF7" s="210">
        <v>0.1</v>
      </c>
      <c r="AG7" s="211">
        <f>'TC7'!$L18</f>
        <v>88.966952754537289</v>
      </c>
      <c r="AH7" s="212">
        <f>'TC7'!$H19*'TC6'!AI4</f>
        <v>119.64952132813328</v>
      </c>
      <c r="AI7" s="210">
        <v>0.1</v>
      </c>
      <c r="AJ7" s="211">
        <f>'TC7'!$L19</f>
        <v>89.271341026201554</v>
      </c>
      <c r="AK7" s="212">
        <f>'TC7'!$H20*'TC6'!AL4</f>
        <v>128.32634985847659</v>
      </c>
      <c r="AL7" s="210">
        <v>0.1</v>
      </c>
      <c r="AM7" s="211">
        <f>'TC7'!$L20</f>
        <v>87.670242258242993</v>
      </c>
      <c r="AN7" s="212">
        <f>'TC7'!$H21*'TC6'!AO4</f>
        <v>124.44293563374879</v>
      </c>
      <c r="AO7" s="210">
        <v>0.1</v>
      </c>
      <c r="AP7" s="211">
        <f>'TC7'!$L21</f>
        <v>81.482053430526889</v>
      </c>
      <c r="AQ7" s="212">
        <f>'TC7'!$H22*'TC6'!AR4</f>
        <v>137.13401337238565</v>
      </c>
      <c r="AR7" s="210">
        <v>0.1</v>
      </c>
      <c r="AS7" s="211">
        <f>'TC7'!$L22</f>
        <v>80.208152494787299</v>
      </c>
      <c r="AT7" s="212">
        <f>'TC7'!$H23*'TC6'!AU4</f>
        <v>139.51238146686043</v>
      </c>
      <c r="AU7" s="210">
        <v>0.1</v>
      </c>
      <c r="AV7" s="211">
        <f>'TC7'!$L23</f>
        <v>78.897032527844402</v>
      </c>
      <c r="AW7" s="212">
        <f>'TC7'!$H24*'TC6'!AX4</f>
        <v>141.80420044022924</v>
      </c>
      <c r="AX7" s="210">
        <v>0.1</v>
      </c>
      <c r="AY7" s="211">
        <f>'TC7'!$L24</f>
        <v>79.515620607160329</v>
      </c>
      <c r="AZ7" s="212">
        <f>'TC7'!$H25*'TC6'!BA4</f>
        <v>140.24773363795123</v>
      </c>
      <c r="BA7" s="210">
        <v>0.1</v>
      </c>
      <c r="BB7" s="211">
        <f>'TC7'!$L25</f>
        <v>82.663766330122783</v>
      </c>
      <c r="BC7" s="212">
        <f>'TC7'!$H26*'TC6'!BD4</f>
        <v>148.78617124458313</v>
      </c>
      <c r="BD7" s="210">
        <v>0.1</v>
      </c>
      <c r="BE7" s="211">
        <f>'TC7'!$L26</f>
        <v>76.709503954774917</v>
      </c>
      <c r="BF7" s="212">
        <f>'TC7'!$H27*'TC6'!BG4</f>
        <v>290.31647436041567</v>
      </c>
      <c r="BG7" s="210">
        <v>0.1</v>
      </c>
      <c r="BH7" s="211">
        <f>'TC7'!$L27</f>
        <v>65.534442884269168</v>
      </c>
      <c r="BI7" s="212">
        <f>'TC7'!$H28*'TC6'!BJ4</f>
        <v>318.97377423916504</v>
      </c>
      <c r="BJ7" s="210">
        <v>0.1</v>
      </c>
      <c r="BK7" s="211">
        <f>'TC7'!$L28</f>
        <v>67.367463138378753</v>
      </c>
      <c r="BL7" s="212">
        <f>'TC7'!$H29*'TC6'!BM4</f>
        <v>315.24138974809301</v>
      </c>
      <c r="BM7" s="210">
        <v>0.1</v>
      </c>
      <c r="BN7" s="211">
        <f>'TC7'!$L29</f>
        <v>77.644099681930541</v>
      </c>
      <c r="BO7" s="212">
        <f>'TC7'!$H30*'TC6'!BP4</f>
        <v>322.8970670586346</v>
      </c>
      <c r="BP7" s="210">
        <v>0.1</v>
      </c>
      <c r="BQ7" s="211">
        <f>'TC7'!$L30</f>
        <v>90.882870055232573</v>
      </c>
      <c r="BR7" s="212">
        <f>'TC7'!$H31*'TC6'!BS4</f>
        <v>434.87257337145257</v>
      </c>
      <c r="BS7" s="210">
        <v>0.1</v>
      </c>
      <c r="BT7" s="211">
        <f>'TC7'!$L31</f>
        <v>76.445049021481751</v>
      </c>
      <c r="BU7" s="212">
        <f>'TC7'!$H32*'TC6'!BV4</f>
        <v>431.60986156053099</v>
      </c>
      <c r="BV7" s="210">
        <v>0.1</v>
      </c>
      <c r="BW7" s="211">
        <f>'TC7'!$L32</f>
        <v>72.526504434915239</v>
      </c>
      <c r="BX7" s="212">
        <f>'TC7'!$H33*'TC6'!BY4</f>
        <v>446.13936472278908</v>
      </c>
      <c r="BY7" s="210">
        <v>0.1</v>
      </c>
      <c r="BZ7" s="211">
        <f>'TC7'!$L33</f>
        <v>68.299504786792795</v>
      </c>
      <c r="CA7" s="212">
        <f>'TC7'!$H34*'TC6'!CB4</f>
        <v>362.307792207131</v>
      </c>
      <c r="CB7" s="210">
        <v>0.1</v>
      </c>
      <c r="CC7" s="211">
        <f>'TC7'!$L34</f>
        <v>79.730314908608577</v>
      </c>
      <c r="CD7" s="212">
        <f>'TC7'!$H35*'TC6'!CE4</f>
        <v>415.87482157792516</v>
      </c>
      <c r="CE7" s="210">
        <v>0.1</v>
      </c>
      <c r="CF7" s="211">
        <f>'TC7'!$L35</f>
        <v>70.2337450971647</v>
      </c>
      <c r="CG7" s="212">
        <f>'TC7'!$H36*'TC6'!CH4</f>
        <v>436.72944435598993</v>
      </c>
      <c r="CH7" s="210">
        <v>0.1</v>
      </c>
      <c r="CI7" s="211">
        <f>'TC7'!$L36</f>
        <v>67.911267122647359</v>
      </c>
      <c r="CJ7" s="212">
        <f>'TC7'!$H37*'TC6'!CK4</f>
        <v>502.42271678676036</v>
      </c>
      <c r="CK7" s="210">
        <v>0.1</v>
      </c>
      <c r="CL7" s="211">
        <f>'TC7'!$L37</f>
        <v>60.382902843244736</v>
      </c>
      <c r="CM7" s="212">
        <f>'TC7'!$H38*'TC6'!CN4</f>
        <v>649.90154027209178</v>
      </c>
      <c r="CN7" s="210">
        <v>0.1</v>
      </c>
      <c r="CO7" s="211">
        <f>'TC7'!$L38</f>
        <v>52.243222957329145</v>
      </c>
      <c r="CP7" s="212">
        <f>'TC7'!$H39*'TC6'!CQ4</f>
        <v>613.0885596156561</v>
      </c>
      <c r="CQ7" s="210">
        <v>0.1</v>
      </c>
      <c r="CR7" s="211">
        <f>'TC7'!$L39</f>
        <v>56.032014473972339</v>
      </c>
      <c r="CS7" s="212">
        <f>'TC7'!$H40*'TC6'!CT4</f>
        <v>597.50403329777532</v>
      </c>
      <c r="CT7" s="210">
        <v>0.1</v>
      </c>
      <c r="CU7" s="211">
        <f>'TC7'!$L40</f>
        <v>45.071105156772944</v>
      </c>
      <c r="CV7" s="212">
        <f>'TC7'!$H41*'TC6'!CW4</f>
        <v>708.95918772402013</v>
      </c>
      <c r="CW7" s="210">
        <v>0.1</v>
      </c>
      <c r="CX7" s="211">
        <f>'TC7'!$L41</f>
        <v>56.284953016429327</v>
      </c>
      <c r="CY7" s="212">
        <f>'TC7'!$H42*'TC6'!CZ4</f>
        <v>1026.2189030789252</v>
      </c>
      <c r="CZ7" s="210">
        <v>0.1</v>
      </c>
      <c r="DA7" s="211">
        <f>'TC7'!$L42</f>
        <v>54.031277064585304</v>
      </c>
      <c r="DB7" s="212">
        <f>'TC7'!$H43*'TC6'!DC4</f>
        <v>1188.4426233288671</v>
      </c>
      <c r="DC7" s="210">
        <v>0.1</v>
      </c>
      <c r="DD7" s="211">
        <f>'TC7'!$L43</f>
        <v>57.816738888553083</v>
      </c>
      <c r="DE7" s="212">
        <f>'TC7'!$H44*'TC6'!DF4</f>
        <v>1330.0825582179566</v>
      </c>
      <c r="DF7" s="210">
        <v>0.1</v>
      </c>
      <c r="DG7" s="211">
        <f>'TC7'!$L44</f>
        <v>56.806333095562401</v>
      </c>
      <c r="DH7" s="212">
        <f>'TC7'!$H45*'TC6'!DI4</f>
        <v>1603.8964166655974</v>
      </c>
      <c r="DI7" s="210">
        <v>0.1</v>
      </c>
      <c r="DJ7" s="211">
        <f>'TC7'!$L45</f>
        <v>59.602782742975144</v>
      </c>
      <c r="DK7" s="212">
        <f>'TC7'!$H46*'TC6'!DL4</f>
        <v>1951.7576454059956</v>
      </c>
      <c r="DL7" s="210">
        <v>0.1</v>
      </c>
      <c r="DM7" s="211">
        <f>'TC7'!$L46</f>
        <v>64.753796237714525</v>
      </c>
      <c r="DN7" s="212">
        <f>'TC7'!$H47*'TC6'!DO4</f>
        <v>2936.5092383938704</v>
      </c>
      <c r="DO7" s="210">
        <v>0.1</v>
      </c>
      <c r="DP7" s="211">
        <f>'TC7'!$L47</f>
        <v>59.35135810411272</v>
      </c>
      <c r="DQ7" s="212">
        <f>'TC7'!$H48*'TC6'!DR4</f>
        <v>3497.3690623126586</v>
      </c>
      <c r="DR7" s="210">
        <v>0.1</v>
      </c>
      <c r="DS7" s="211">
        <f>'TC7'!$L48</f>
        <v>59.35136179420612</v>
      </c>
      <c r="DT7" s="212">
        <f>'TC7'!$H49*'TC6'!DU4</f>
        <v>4691.9198121059935</v>
      </c>
      <c r="DU7" s="210">
        <v>0.1</v>
      </c>
      <c r="DV7" s="211">
        <f>'TC7'!$L49</f>
        <v>52.748400895686572</v>
      </c>
      <c r="DW7" s="212">
        <f>'TC7'!$H50*'TC6'!DX4</f>
        <v>5641.8232386762693</v>
      </c>
      <c r="DX7" s="210">
        <v>0.1</v>
      </c>
      <c r="DY7" s="211">
        <f>'TC7'!$L50</f>
        <v>54.780081355969322</v>
      </c>
      <c r="DZ7" s="212">
        <f>'TC7'!$H51*'TC6'!EA4</f>
        <v>6886.8607345736045</v>
      </c>
      <c r="EA7" s="210">
        <v>0.1</v>
      </c>
      <c r="EB7" s="211">
        <f>'TC7'!$L51</f>
        <v>54.361337572929742</v>
      </c>
      <c r="EC7" s="212">
        <f>'TC7'!$H52*'TC6'!ED4</f>
        <v>10403.955089705643</v>
      </c>
      <c r="ED7" s="210">
        <v>0.1</v>
      </c>
      <c r="EE7" s="211">
        <f>'TC7'!$L52</f>
        <v>52.748395064348429</v>
      </c>
      <c r="EF7" s="212">
        <f>'TC7'!$H53*'TC6'!EG4</f>
        <v>9775.0206692420306</v>
      </c>
      <c r="EG7" s="210">
        <v>0.1</v>
      </c>
      <c r="EH7" s="211">
        <f>'TC7'!$L53</f>
        <v>55.637202857965399</v>
      </c>
      <c r="EI7" s="212">
        <f>'TC7'!$H54*'TC6'!EJ4</f>
        <v>14781.253145754148</v>
      </c>
      <c r="EJ7" s="210">
        <v>0.1</v>
      </c>
      <c r="EK7" s="211">
        <f>'TC7'!$L54</f>
        <v>49.446911701570841</v>
      </c>
      <c r="EL7" s="212">
        <f>'TC7'!$H55*'TC6'!EM4</f>
        <v>15176.28702020685</v>
      </c>
      <c r="EM7" s="210">
        <v>0.1</v>
      </c>
      <c r="EN7" s="211">
        <f>'TC7'!$L55</f>
        <v>47.785096558740548</v>
      </c>
      <c r="EO7" s="212">
        <f>'TC7'!$H56*'TC6'!EP4</f>
        <v>16730.366257747261</v>
      </c>
      <c r="EP7" s="210">
        <v>0.1</v>
      </c>
      <c r="EQ7" s="211">
        <f>'TC7'!$L56</f>
        <v>45.932430602028269</v>
      </c>
      <c r="ER7" s="212">
        <f>'TC7'!$H57*'TC6'!ES4</f>
        <v>18857.394105909465</v>
      </c>
      <c r="ES7" s="210">
        <v>0.1</v>
      </c>
      <c r="ET7" s="211">
        <f>'TC7'!$L57</f>
        <v>45.932430602028269</v>
      </c>
      <c r="EU7" s="212">
        <f>'TC7'!$H58*'TC6'!EV4</f>
        <v>24519.906625985153</v>
      </c>
      <c r="EV7" s="210">
        <v>0.1</v>
      </c>
      <c r="EW7" s="211">
        <f>'TC7'!$L58</f>
        <v>43.944445002830399</v>
      </c>
      <c r="EX7" s="212">
        <f>'TC7'!$H59*'TC6'!EY4</f>
        <v>26860.346952199117</v>
      </c>
      <c r="EY7" s="210">
        <v>0.1</v>
      </c>
      <c r="EZ7" s="211">
        <f>'TC7'!$L59</f>
        <v>44.775004789030852</v>
      </c>
      <c r="FA7" s="212">
        <f>'TC7'!$H60*'TC6'!FB4</f>
        <v>286.84684530537618</v>
      </c>
      <c r="FB7" s="210">
        <v>0.1</v>
      </c>
      <c r="FC7" s="211">
        <f>'TC7'!$L60</f>
        <v>42.626489910211312</v>
      </c>
      <c r="FD7" s="212">
        <f>'TC7'!$H61*'TC6'!FE4</f>
        <v>361.72492943088548</v>
      </c>
      <c r="FE7" s="210">
        <v>0.1</v>
      </c>
      <c r="FF7" s="211">
        <f>'TC7'!$L61</f>
        <v>43.944445002830399</v>
      </c>
      <c r="FG7" s="212">
        <f>'TC7'!$H62*'TC6'!FH4</f>
        <v>511.45381597073145</v>
      </c>
      <c r="FH7" s="210">
        <v>0.1</v>
      </c>
      <c r="FI7" s="213">
        <f>'TC7'!$L62</f>
        <v>43.144842536902857</v>
      </c>
      <c r="FJ7" s="212"/>
      <c r="FK7" s="210"/>
      <c r="FL7" s="211"/>
    </row>
    <row r="8" spans="1:184">
      <c r="A8" s="209">
        <f>'TC7'!$I8*'TC6'!B4</f>
        <v>246.69088695330422</v>
      </c>
      <c r="B8" s="210">
        <v>0.5</v>
      </c>
      <c r="C8" s="201">
        <f>'TC7'!$M8</f>
        <v>13.220799446105957</v>
      </c>
      <c r="D8" s="212">
        <f>'TC7'!$I9*'TC6'!E4</f>
        <v>163.92019856790199</v>
      </c>
      <c r="E8" s="210">
        <v>0.5</v>
      </c>
      <c r="F8" s="205">
        <f>'TC7'!$M9</f>
        <v>18.487411499023438</v>
      </c>
      <c r="G8" s="212">
        <f>'TC7'!$I10*'TC6'!H4</f>
        <v>344.82322827344404</v>
      </c>
      <c r="H8" s="210">
        <v>0.5</v>
      </c>
      <c r="I8" s="201">
        <f>'TC7'!$M10</f>
        <v>15.559780120849609</v>
      </c>
      <c r="J8" s="212">
        <f>'TC7'!$I11*'TC6'!K4</f>
        <v>449.40214055950219</v>
      </c>
      <c r="K8" s="210">
        <v>0.5</v>
      </c>
      <c r="L8" s="201">
        <f>'TC7'!$M11</f>
        <v>13.332589149475098</v>
      </c>
      <c r="M8" s="212">
        <f>'TC7'!$I12*'TC6'!N4</f>
        <v>293.633609435273</v>
      </c>
      <c r="N8" s="210">
        <v>0.5</v>
      </c>
      <c r="O8" s="205">
        <f>'TC7'!$M12</f>
        <v>24.819419860839844</v>
      </c>
      <c r="P8" s="212">
        <f>'TC7'!$I13*'TC6'!Q4</f>
        <v>493.94729930752396</v>
      </c>
      <c r="Q8" s="210">
        <v>0.5</v>
      </c>
      <c r="R8" s="201">
        <f>'TC7'!$M13</f>
        <v>16.572320938110352</v>
      </c>
      <c r="S8" s="212">
        <f>'TC7'!$I14*'TC6'!T4</f>
        <v>739.25818333161931</v>
      </c>
      <c r="T8" s="210">
        <v>0.5</v>
      </c>
      <c r="U8" s="201">
        <f>'TC7'!$M14</f>
        <v>15.294331550598145</v>
      </c>
      <c r="V8" s="212">
        <f>'TC7'!$I15*'TC6'!W4</f>
        <v>933.20097175676051</v>
      </c>
      <c r="W8" s="210">
        <v>0.5</v>
      </c>
      <c r="X8" s="201">
        <f>'TC7'!$M15</f>
        <v>16.820171356201172</v>
      </c>
      <c r="Y8" s="212">
        <f>'TC7'!$I16*'TC6'!Z4</f>
        <v>1097.2674106787624</v>
      </c>
      <c r="Z8" s="210">
        <v>0.5</v>
      </c>
      <c r="AA8" s="201">
        <f>'TC7'!$M16</f>
        <v>16.717720031738281</v>
      </c>
      <c r="AB8" s="212">
        <f>'TC4'!A11</f>
        <v>500</v>
      </c>
      <c r="AC8" s="210">
        <f>1-SUM('TC4'!$B11:$B$19)/'TC4'!$B$20</f>
        <v>0.46941645588199954</v>
      </c>
      <c r="AD8" s="211">
        <f>(1000*SUM('TC4'!$C11:$C$19)/SUM('TC4'!$B11:$B$19))/AB8</f>
        <v>31.889846234347022</v>
      </c>
      <c r="AE8" s="212">
        <f>'TC4'!E11</f>
        <v>500</v>
      </c>
      <c r="AF8" s="210">
        <f>1-SUM('TC4'!$F11:$F$22)/'TC4'!$F$23</f>
        <v>0.45152850448390547</v>
      </c>
      <c r="AG8" s="211">
        <f>(1000*SUM('TC4'!$G11:$G$22)/SUM('TC4'!$F11:$F$22))/AE8</f>
        <v>32.540098950662887</v>
      </c>
      <c r="AH8" s="212">
        <f>'TC4'!I11</f>
        <v>500</v>
      </c>
      <c r="AI8" s="210">
        <f>1-SUM('TC4'!$J11:$J$22)/'TC4'!$J$23</f>
        <v>0.43632003909144834</v>
      </c>
      <c r="AJ8" s="211">
        <f>(1000*SUM('TC4'!$K11:$K$22)/SUM('TC4'!$J11:$J$22))/AH8</f>
        <v>33.744848367912354</v>
      </c>
      <c r="AK8" s="212">
        <f>'TC4'!M11</f>
        <v>500</v>
      </c>
      <c r="AL8" s="210">
        <f>1-SUM('TC4'!$N11:$N$22)/'TC4'!$N$23</f>
        <v>0.42090147158359548</v>
      </c>
      <c r="AM8" s="211">
        <f>(1000*SUM('TC4'!$O11:$O$22)/SUM('TC4'!$N11:$N$22))/AK8</f>
        <v>34.637277432704153</v>
      </c>
      <c r="AN8" s="212">
        <f>'TC4'!A33</f>
        <v>500</v>
      </c>
      <c r="AO8" s="210">
        <f>1-SUM('TC4'!$B33:$B$44)/'TC4'!$B$45</f>
        <v>0.43076455788533496</v>
      </c>
      <c r="AP8" s="211">
        <f>(1000*SUM('TC4'!$C33:$C$44)/SUM('TC4'!$B33:$B$44))/AN8</f>
        <v>31.734314300055406</v>
      </c>
      <c r="AQ8" s="212">
        <f>'TC4'!E33</f>
        <v>500</v>
      </c>
      <c r="AR8" s="210">
        <f>1-SUM('TC4'!$F33:$F$44)/'TC4'!$F$45</f>
        <v>0.41308259324409347</v>
      </c>
      <c r="AS8" s="211">
        <f>(1000*SUM('TC4'!$G33:$G$44)/SUM('TC4'!$F33:$F$44))/AQ8</f>
        <v>33.399475978169527</v>
      </c>
      <c r="AT8" s="212">
        <f>'TC4'!I33</f>
        <v>500</v>
      </c>
      <c r="AU8" s="210">
        <f>1-SUM('TC4'!$J33:$J$44)/'TC4'!$J$45</f>
        <v>0.40725659460586949</v>
      </c>
      <c r="AV8" s="211">
        <f>(1000*SUM('TC4'!$K33:$K$44)/SUM('TC4'!$J33:$J$44))/AT8</f>
        <v>33.116578770158767</v>
      </c>
      <c r="AW8" s="212">
        <f>'TC4'!M33</f>
        <v>500</v>
      </c>
      <c r="AX8" s="210">
        <f>1-SUM('TC4'!$N33:$N$44)/'TC4'!$N$45</f>
        <v>0.39704131475056836</v>
      </c>
      <c r="AY8" s="211">
        <f>(1000*SUM('TC4'!$O33:$O$44)/SUM('TC4'!$N33:$N$44))/AW8</f>
        <v>33.369458265408923</v>
      </c>
      <c r="AZ8" s="212">
        <f>'TC4'!A55</f>
        <v>500</v>
      </c>
      <c r="BA8" s="210">
        <f>1-SUM('TC4'!$B55:$B$66)/'TC4'!$B$67</f>
        <v>0.40429229694436852</v>
      </c>
      <c r="BB8" s="211">
        <f>(1000*SUM('TC4'!$C55:$C$66)/SUM('TC4'!$B55:$B$66))/AZ8</f>
        <v>34.73141510216346</v>
      </c>
      <c r="BC8" s="212">
        <f>'TC4'!E55</f>
        <v>500</v>
      </c>
      <c r="BD8" s="210">
        <f>1-SUM('TC4'!$F55:$F$66)/'TC4'!$F$67</f>
        <v>0.3900902869574564</v>
      </c>
      <c r="BE8" s="211">
        <f>(1000*SUM('TC4'!$G55:$G$66)/SUM('TC4'!$F55:$F$66))/BC8</f>
        <v>33.424265146293365</v>
      </c>
      <c r="BF8" s="212">
        <f>'TC4'!I56</f>
        <v>2000</v>
      </c>
      <c r="BG8" s="210">
        <f>1-SUM('TC4'!$J56:$J$66)/'TC4'!$J$67</f>
        <v>0.54805110174645955</v>
      </c>
      <c r="BH8" s="211">
        <f>(1000*SUM('TC4'!$K56:$K$66)/SUM('TC4'!$J56:$J$66))/BF8</f>
        <v>18.371756055612654</v>
      </c>
      <c r="BI8" s="212">
        <f>'TC4'!M56</f>
        <v>2000</v>
      </c>
      <c r="BJ8" s="210">
        <f>1-SUM('TC4'!$N56:$N$66)/'TC4'!$N$67</f>
        <v>0.51990676637726652</v>
      </c>
      <c r="BK8" s="211">
        <f>(1000*SUM('TC4'!$O56:$O$66)/SUM('TC4'!$N56:$N$66))/BI8</f>
        <v>19.567916277131655</v>
      </c>
      <c r="BL8" s="212">
        <f>'TC4'!A78</f>
        <v>2000</v>
      </c>
      <c r="BM8" s="210">
        <f>1-SUM('TC4'!$B78:$B$88)/'TC4'!$B$89</f>
        <v>0.50699025931191555</v>
      </c>
      <c r="BN8" s="211">
        <f>(1000*SUM('TC4'!$C78:$C$88)/SUM('TC4'!$B78:$B$88))/BL8</f>
        <v>21.786450050761349</v>
      </c>
      <c r="BO8" s="212">
        <f>'TC4'!E78</f>
        <v>2000</v>
      </c>
      <c r="BP8" s="210">
        <f>1-SUM('TC4'!$F78:$F$88)/'TC4'!$F$89</f>
        <v>0.49068353527896158</v>
      </c>
      <c r="BQ8" s="211">
        <f>(1000*SUM('TC4'!$G78:$G$88)/SUM('TC4'!$F78:$F$88))/BO8</f>
        <v>25.383725884107182</v>
      </c>
      <c r="BR8" s="212">
        <f>'TC4'!I78</f>
        <v>2000</v>
      </c>
      <c r="BS8" s="210">
        <f>1-SUM('TC4'!$J78:$J$88)/'TC4'!$J$89</f>
        <v>0.4562464337481138</v>
      </c>
      <c r="BT8" s="211">
        <f>(1000*SUM('TC4'!$K78:$K$88)/SUM('TC4'!$J78:$J$88))/BR8</f>
        <v>27.053906734898202</v>
      </c>
      <c r="BU8" s="212">
        <f>'TC4'!M78</f>
        <v>2000</v>
      </c>
      <c r="BV8" s="210">
        <f>1-SUM('TC4'!$N78:$N$88)/'TC4'!$N$89</f>
        <v>0.45760393139140931</v>
      </c>
      <c r="BW8" s="211">
        <f>(1000*SUM('TC4'!$O78:$O$88)/SUM('TC4'!$N78:$N$88))/BU8</f>
        <v>25.518842219675857</v>
      </c>
      <c r="BX8" s="212">
        <f>'TC4'!A100</f>
        <v>2000</v>
      </c>
      <c r="BY8" s="210">
        <f>1-SUM('TC4'!$B100:$B$110)/'TC4'!$B$111</f>
        <v>0.45464068517361089</v>
      </c>
      <c r="BZ8" s="211">
        <f>(1000*SUM('TC4'!$C100:$C$110)/SUM('TC4'!$B100:$B$110))/BX8</f>
        <v>24.703701380359686</v>
      </c>
      <c r="CA8" s="212">
        <f>'TC4'!E100</f>
        <v>2000</v>
      </c>
      <c r="CB8" s="210">
        <f>1-SUM('TC4'!$F100:$F$110)/'TC4'!$F$111</f>
        <v>0.47750191109396189</v>
      </c>
      <c r="CC8" s="211">
        <f>(1000*SUM('TC4'!$G100:$G$110)/SUM('TC4'!$F100:$F$110))/CA8</f>
        <v>24.366868836634371</v>
      </c>
      <c r="CD8" s="212">
        <f>'TC4'!I100</f>
        <v>2000</v>
      </c>
      <c r="CE8" s="210">
        <f>1-SUM('TC4'!$J100:$J$110)/'TC4'!$J$111</f>
        <v>0.46346407567360803</v>
      </c>
      <c r="CF8" s="211">
        <f>(1000*SUM('TC4'!$K100:$K$110)/SUM('TC4'!$J100:$J$110))/CD8</f>
        <v>23.99280643862711</v>
      </c>
      <c r="CG8" s="212">
        <f>'TC4'!M100</f>
        <v>2000</v>
      </c>
      <c r="CH8" s="210">
        <f>1-SUM('TC4'!$N100:$N$110)/'TC4'!$N$111</f>
        <v>0.45938655398080908</v>
      </c>
      <c r="CI8" s="211">
        <f>(1000*SUM('TC4'!$O100:$O$110)/SUM('TC4'!$N100:$N$110))/CG8</f>
        <v>24.19463921787419</v>
      </c>
      <c r="CJ8" s="212">
        <f>'TC4'!A122</f>
        <v>2000</v>
      </c>
      <c r="CK8" s="210">
        <f>1-SUM('TC4'!$B122:$B$132)/'TC4'!$B$133</f>
        <v>0.43860136714318965</v>
      </c>
      <c r="CL8" s="211">
        <f>(1000*SUM('TC4'!$C122:$C$132)/SUM('TC4'!$B122:$B$132))/CJ8</f>
        <v>23.866799431192732</v>
      </c>
      <c r="CM8" s="212">
        <f>'TC4'!E121</f>
        <v>5000</v>
      </c>
      <c r="CN8" s="210">
        <f>1-SUM('TC4'!$F121:$F$132)/'TC4'!$F$133</f>
        <v>0.56342288808371777</v>
      </c>
      <c r="CO8" s="211">
        <f>(1000*SUM('TC4'!$G121:$G$132)/SUM('TC4'!$F121:$F$132))/CM8</f>
        <v>13.44945850730878</v>
      </c>
      <c r="CP8" s="212">
        <f>'TC4'!I121</f>
        <v>5000</v>
      </c>
      <c r="CQ8" s="210">
        <f>1-SUM('TC4'!$J121:$J$132)/'TC4'!$J$133</f>
        <v>0.58036032835689844</v>
      </c>
      <c r="CR8" s="211">
        <f>(1000*SUM('TC4'!$K121:$K$132)/SUM('TC4'!$J121:$J$132))/CP8</f>
        <v>14.155720239046047</v>
      </c>
      <c r="CS8" s="212">
        <f>'TC4'!M121</f>
        <v>5000</v>
      </c>
      <c r="CT8" s="210">
        <f>1-SUM('TC4'!$N121:$N$132)/'TC4'!$N$133</f>
        <v>0.65964596671012221</v>
      </c>
      <c r="CU8" s="211">
        <f>(1000*SUM('TC4'!$O121:$O$132)/SUM('TC4'!$N121:$N$132))/CS8</f>
        <v>13.357001597897025</v>
      </c>
      <c r="CV8" s="212">
        <f>'TC4'!A143</f>
        <v>5000</v>
      </c>
      <c r="CW8" s="210">
        <f>1-SUM('TC4'!$B143:$B$154)/'TC4'!$B$155</f>
        <v>0.53885485097995578</v>
      </c>
      <c r="CX8" s="211">
        <f>(1000*SUM('TC4'!$C143:$C$154)/SUM('TC4'!$B143:$B$154))/CV8</f>
        <v>15.062160224424428</v>
      </c>
      <c r="CY8" s="212">
        <f>'TC4'!E143</f>
        <v>5000</v>
      </c>
      <c r="CZ8" s="210">
        <f>1-SUM('TC4'!$F143:$F$154)/'TC4'!$F$155</f>
        <v>0.45439867762692843</v>
      </c>
      <c r="DA8" s="211">
        <f>(1000*SUM('TC4'!$G143:$G$154)/SUM('TC4'!$F143:$F$154))/CY8</f>
        <v>17.932552055736259</v>
      </c>
      <c r="DB8" s="212">
        <f>'TC4'!I144</f>
        <v>10000</v>
      </c>
      <c r="DC8" s="210">
        <f>1-SUM('TC4'!$J144:$J$155)/'TC4'!$J$156</f>
        <v>0.59810012974197524</v>
      </c>
      <c r="DD8" s="211">
        <f>(1000*SUM('TC4'!$K144:$K$155)/SUM('TC4'!$J144:$J$155))/DB8</f>
        <v>14.759177576698965</v>
      </c>
      <c r="DE8" s="212">
        <f>'TC4'!M144</f>
        <v>10000</v>
      </c>
      <c r="DF8" s="210">
        <f>1-SUM('TC4'!$N144:$N$155)/'TC4'!$N$156</f>
        <v>0.58443945722265322</v>
      </c>
      <c r="DG8" s="211">
        <f>(1000*SUM('TC4'!$O144:$O$155)/SUM('TC4'!$N144:$N$155))/DE8</f>
        <v>15.722204490194933</v>
      </c>
      <c r="DH8" s="212">
        <f>'TC4'!A167</f>
        <v>10000</v>
      </c>
      <c r="DI8" s="210">
        <f>1-SUM('TC4'!$B167:$B$178)/'TC4'!$B$179</f>
        <v>0.52944891861225107</v>
      </c>
      <c r="DJ8" s="211">
        <f>(1000*SUM('TC4'!$C167:$C$178)/SUM('TC4'!$B167:$B$178))/DH8</f>
        <v>17.692115383867566</v>
      </c>
      <c r="DK8" s="212">
        <f>'TC4'!E166</f>
        <v>12527.163180819971</v>
      </c>
      <c r="DL8" s="210">
        <f>1-SUM('TC4'!$F166:$F$174)/'TC4'!$F$175</f>
        <v>0.5</v>
      </c>
      <c r="DM8" s="211">
        <f>(1000*SUM('TC4'!$G166:$G$174)/SUM('TC4'!$F166:$F$174))/DK8</f>
        <v>17.681818181818183</v>
      </c>
      <c r="DN8" s="212">
        <f>'TC4'!I166</f>
        <v>18847.775050122713</v>
      </c>
      <c r="DO8" s="210">
        <f>1-SUM('TC4'!$J166:$J$174)/'TC4'!$J$175</f>
        <v>0.5</v>
      </c>
      <c r="DP8" s="211">
        <f>(1000*SUM('TC4'!$K166:$K$174)/SUM('TC4'!$J166:$J$174))/DN8</f>
        <v>16.166666666666671</v>
      </c>
      <c r="DQ8" s="212">
        <f>'TC4'!M166</f>
        <v>22447.615210878037</v>
      </c>
      <c r="DR8" s="210">
        <f>1-SUM('TC4'!$N166:$N$174)/'TC4'!$N$175</f>
        <v>0.5</v>
      </c>
      <c r="DS8" s="211">
        <f>(1000*SUM('TC4'!$O166:$O$174)/SUM('TC4'!$N166:$N$174))/DQ8</f>
        <v>16.166666666666664</v>
      </c>
      <c r="DT8" s="212">
        <f>'TC4'!A189</f>
        <v>30114.960347840992</v>
      </c>
      <c r="DU8" s="210">
        <f>1-SUM('TC4'!$B189:$B$197)/'TC4'!$B$198</f>
        <v>0.5</v>
      </c>
      <c r="DV8" s="211">
        <f>(1000*SUM('TC4'!$C189:$C$197)/SUM('TC4'!$B189:$B$197))/DT8</f>
        <v>14.314814814814811</v>
      </c>
      <c r="DW8" s="212">
        <f>'TC4'!E189</f>
        <v>36211.807381152525</v>
      </c>
      <c r="DX8" s="210">
        <f>1-SUM('TC4'!$F189:$F$197)/'TC4'!$F$198</f>
        <v>0.5</v>
      </c>
      <c r="DY8" s="211">
        <f>(1000*SUM('TC4'!$G189:$G$197)/SUM('TC4'!$F189:$F$197))/DW8</f>
        <v>14.884615384615387</v>
      </c>
      <c r="DZ8" s="212">
        <f>'TC4'!I189</f>
        <v>44203.048398587234</v>
      </c>
      <c r="EA8" s="210">
        <f>1-SUM('TC4'!$J189:$J$197)/'TC4'!$J$198</f>
        <v>0.5</v>
      </c>
      <c r="EB8" s="211">
        <f>(1000*SUM('TC4'!$K189:$K$197)/SUM('TC4'!$J189:$J$197))/DZ8</f>
        <v>14.767175572519083</v>
      </c>
      <c r="EC8" s="212">
        <f>'TC4'!M189</f>
        <v>66777.496834736216</v>
      </c>
      <c r="ED8" s="210">
        <f>1-SUM('TC4'!$N189:$N$198)/'TC4'!$N$199</f>
        <v>0.5</v>
      </c>
      <c r="EE8" s="211">
        <f>(1000*SUM('TC4'!$O189:$O$198)/SUM('TC4'!$N189:$N$198))/EC8</f>
        <v>14.314814814814813</v>
      </c>
      <c r="EF8" s="212">
        <f>'TC4'!A209</f>
        <v>62740.512865492849</v>
      </c>
      <c r="EG8" s="210">
        <f>1-SUM('TC4'!$B209:$B$217)/'TC4'!$B$218</f>
        <v>0.5</v>
      </c>
      <c r="EH8" s="211">
        <f>(1000*SUM('TC4'!$C209:$C$217)/SUM('TC4'!$B209:$B$217))/EF8</f>
        <v>15.125</v>
      </c>
      <c r="EI8" s="212">
        <f>'TC4'!E209</f>
        <v>94873.445760862553</v>
      </c>
      <c r="EJ8" s="210">
        <f>1-SUM('TC4'!$F209:$F$218)/'TC4'!$F$219</f>
        <v>0.5</v>
      </c>
      <c r="EK8" s="211">
        <f>(1000*SUM('TC4'!$G209:$G$218)/SUM('TC4'!$F209:$F$218))/EI8</f>
        <v>13.388888888888888</v>
      </c>
      <c r="EL8" s="212">
        <f>'TC4'!I209</f>
        <v>97409.199230213257</v>
      </c>
      <c r="EM8" s="210">
        <f>1-SUM('TC4'!$J209:$J$218)/'TC4'!$J$219</f>
        <v>0.5</v>
      </c>
      <c r="EN8" s="211">
        <f>(1000*SUM('TC4'!$K209:$K$218)/SUM('TC4'!$J209:$J$218))/EL8</f>
        <v>12.922818791946312</v>
      </c>
      <c r="EO8" s="212">
        <f>'TC4'!M209</f>
        <v>107384.35712311606</v>
      </c>
      <c r="EP8" s="210">
        <f>1-SUM('TC4'!$N209:$N$216)/'TC4'!$N$217</f>
        <v>0.5</v>
      </c>
      <c r="EQ8" s="211">
        <f>(1000*SUM('TC4'!$O209:$O$216)/SUM('TC4'!$N209:$N$216))/EO8</f>
        <v>12.403225806451614</v>
      </c>
      <c r="ER8" s="212">
        <f>'TC4'!A229</f>
        <v>121036.74909941813</v>
      </c>
      <c r="ES8" s="210">
        <f>1-SUM('TC4'!$B229:$B$236)/'TC4'!$B$237</f>
        <v>0.5</v>
      </c>
      <c r="ET8" s="211">
        <f>(1000*SUM('TC4'!$C229:$C$236)/SUM('TC4'!$B229:$B$236))/ER8</f>
        <v>12.403225806451614</v>
      </c>
      <c r="EU8" s="212">
        <f>'TC4'!E229</f>
        <v>157382.2652628214</v>
      </c>
      <c r="EV8" s="210">
        <f>1-SUM('TC4'!$F229:$F$236)/'TC4'!$F$237</f>
        <v>0.5</v>
      </c>
      <c r="EW8" s="211">
        <f>(1000*SUM('TC4'!$G229:$G$236)/SUM('TC4'!$F229:$F$236))/EU8</f>
        <v>11.845679012345679</v>
      </c>
      <c r="EX8" s="212">
        <f>'TC4'!I229</f>
        <v>172404.26000911748</v>
      </c>
      <c r="EY8" s="210">
        <f>1-SUM('TC4'!$J229:$J$236)/'TC4'!$J$237</f>
        <v>0.5</v>
      </c>
      <c r="EZ8" s="211">
        <f>(1000*SUM('TC4'!$K229:$K$236)/SUM('TC4'!$J229:$J$236))/EX8</f>
        <v>12.078616352201259</v>
      </c>
      <c r="FA8" s="212">
        <f>'TC4'!M229</f>
        <v>1841.1452725596414</v>
      </c>
      <c r="FB8" s="210">
        <f>1-SUM('TC4'!$N229:$N$236)/'TC4'!$N$237</f>
        <v>0.5</v>
      </c>
      <c r="FC8" s="211">
        <f>(1000*SUM('TC4'!$O229:$O$236)/SUM('TC4'!$N229:$N$236))/FA8</f>
        <v>11.476047904191617</v>
      </c>
      <c r="FD8" s="212">
        <f>'TC4'!A246</f>
        <v>2321.7498200232112</v>
      </c>
      <c r="FE8" s="210">
        <f>1-SUM('TC4'!$B246:$B$253)/'TC4'!$B$254</f>
        <v>0.5</v>
      </c>
      <c r="FF8" s="211">
        <f>(1000*SUM('TC4'!$C246:$C$253)/SUM('TC4'!$B246:$B$253))/FD8</f>
        <v>11.845679012345675</v>
      </c>
      <c r="FG8" s="212">
        <f>'TC4'!E246</f>
        <v>3282.8542075602586</v>
      </c>
      <c r="FH8" s="210">
        <f>1-SUM('TC4'!$F246:$F$253)/'TC4'!$F$254</f>
        <v>0.5</v>
      </c>
      <c r="FI8" s="213">
        <f>(1000*SUM('TC4'!$G246:$G$253)/SUM('TC4'!$F246:$F$253))/FG8</f>
        <v>11.621212121212121</v>
      </c>
      <c r="FJ8" s="201"/>
    </row>
    <row r="9" spans="1:184">
      <c r="A9" s="209">
        <f>'TC5'!A12</f>
        <v>2358.363636363636</v>
      </c>
      <c r="B9" s="210">
        <f>1-SUM('TC5'!$B12:$B$17)/'TC5'!$B$18</f>
        <v>0.9</v>
      </c>
      <c r="C9" s="211">
        <f>(1000*SUM('TC5'!$C12:$C$17)/SUM('TC5'!$B12:$B$17))/A9</f>
        <v>5.5796507921993888</v>
      </c>
      <c r="D9" s="212">
        <f>'TC5'!E12</f>
        <v>1844.5772727272724</v>
      </c>
      <c r="E9" s="210">
        <f>1-SUM('TC5'!$F12:$F$17)/'TC5'!$F$18</f>
        <v>0.9</v>
      </c>
      <c r="F9" s="211">
        <f>(1000*SUM('TC5'!$G12:$G$17)/SUM('TC5'!$F12:$F$17))/D9</f>
        <v>7.1243433296985224</v>
      </c>
      <c r="G9" s="212">
        <f>'TC5'!I12</f>
        <v>3706</v>
      </c>
      <c r="H9" s="210">
        <f>1-SUM('TC5'!$J12:$J$17)/'TC5'!$J$18</f>
        <v>0.9</v>
      </c>
      <c r="I9" s="211">
        <f>(1000*SUM('TC5'!$K12:$K$17)/SUM('TC5'!$J12:$J$17))/G9</f>
        <v>6.0731887275343839</v>
      </c>
      <c r="J9" s="212">
        <f>'TC5'!M12</f>
        <v>3965</v>
      </c>
      <c r="K9" s="210">
        <f>1-SUM('TC5'!$N12:$N$17)/'TC5'!$N$18</f>
        <v>0.9</v>
      </c>
      <c r="L9" s="211">
        <f>(1000*SUM('TC5'!$O12:$O$17)/SUM('TC5'!$N12:$N$17))/J9</f>
        <v>6.1227837135542069</v>
      </c>
      <c r="M9" s="212">
        <f>'TC5'!A24</f>
        <v>5400</v>
      </c>
      <c r="N9" s="210">
        <f>1-SUM('TC5'!$B24:$B$29)/'TC5'!$B$30</f>
        <v>0.9</v>
      </c>
      <c r="O9" s="211">
        <f>(1000*SUM('TC5'!$C24:$C$29)/SUM('TC5'!$B24:$B$29))/M9</f>
        <v>6.0126029410759614</v>
      </c>
      <c r="P9" s="212">
        <f>'TC5'!E24</f>
        <v>5777</v>
      </c>
      <c r="Q9" s="210">
        <f>1-SUM('TC5'!$F24:$F$29)/'TC5'!$F$30</f>
        <v>0.9</v>
      </c>
      <c r="R9" s="211">
        <f>(1000*SUM('TC5'!$G24:$G$29)/SUM('TC5'!$F24:$F$29))/P9</f>
        <v>5.9487532567253876</v>
      </c>
      <c r="S9" s="212">
        <f>'TC5'!I24</f>
        <v>7705</v>
      </c>
      <c r="T9" s="210">
        <f>1-SUM('TC5'!$J24:$J$29)/'TC5'!$J$30</f>
        <v>0.9</v>
      </c>
      <c r="U9" s="211">
        <f>(1000*SUM('TC5'!$K24:$K$29)/SUM('TC5'!$J24:$J$29))/S9</f>
        <v>6.0198107289638765</v>
      </c>
      <c r="V9" s="212">
        <f>'TC5'!M24</f>
        <v>8520</v>
      </c>
      <c r="W9" s="210">
        <f>1-SUM('TC5'!$N24:$N$29)/'TC5'!$N$30</f>
        <v>0.9</v>
      </c>
      <c r="X9" s="211">
        <f>(1000*SUM('TC5'!$O24:$O$29)/SUM('TC5'!$N24:$N$29))/V9</f>
        <v>7.801269058797228</v>
      </c>
      <c r="Y9" s="212">
        <f>'TC5'!A36</f>
        <v>9433</v>
      </c>
      <c r="Z9" s="210">
        <f>1-SUM('TC5'!$B36:$B$41)/'TC5'!$B$42</f>
        <v>0.9</v>
      </c>
      <c r="AA9" s="211">
        <f>(1000*SUM('TC5'!$C36:$C$41)/SUM('TC5'!$B36:$B$41))/Y9</f>
        <v>8.2388093058219223</v>
      </c>
      <c r="AB9" s="212">
        <f>'TC4'!A12</f>
        <v>2000</v>
      </c>
      <c r="AC9" s="210">
        <f>1-SUM('TC4'!$B12:$B$19)/'TC4'!$B$20</f>
        <v>0.73065916331638525</v>
      </c>
      <c r="AD9" s="211">
        <f>(1000*SUM('TC4'!$C12:$C$19)/SUM('TC4'!$B12:$B$19))/AB9</f>
        <v>15.078579502642548</v>
      </c>
      <c r="AE9" s="212">
        <f>'TC4'!E12</f>
        <v>2000</v>
      </c>
      <c r="AF9" s="210">
        <f>1-SUM('TC4'!$F12:$F$22)/'TC4'!$F$23</f>
        <v>0.71310136259167334</v>
      </c>
      <c r="AG9" s="211">
        <f>(1000*SUM('TC4'!$G12:$G$22)/SUM('TC4'!$F12:$F$22))/AE9</f>
        <v>14.962901999660115</v>
      </c>
      <c r="AH9" s="212">
        <f>'TC4'!I12</f>
        <v>2000</v>
      </c>
      <c r="AI9" s="210">
        <f>1-SUM('TC4'!$J12:$J$22)/'TC4'!$J$23</f>
        <v>0.71469642093564489</v>
      </c>
      <c r="AJ9" s="211">
        <f>(1000*SUM('TC4'!$K12:$K$22)/SUM('TC4'!$J12:$J$22))/AH9</f>
        <v>16.05462016800919</v>
      </c>
      <c r="AK9" s="212">
        <f>'TC4'!M12</f>
        <v>2000</v>
      </c>
      <c r="AL9" s="210">
        <f>1-SUM('TC4'!$N12:$N$22)/'TC4'!$N$23</f>
        <v>0.71215566891948545</v>
      </c>
      <c r="AM9" s="211">
        <f>(1000*SUM('TC4'!$O12:$O$22)/SUM('TC4'!$N12:$N$22))/AK9</f>
        <v>16.786070552589379</v>
      </c>
      <c r="AN9" s="212">
        <f>'TC4'!A34</f>
        <v>2000</v>
      </c>
      <c r="AO9" s="210">
        <f>1-SUM('TC4'!$B34:$B$44)/'TC4'!$B$45</f>
        <v>0.70764092118173216</v>
      </c>
      <c r="AP9" s="211">
        <f>(1000*SUM('TC4'!$C34:$C$44)/SUM('TC4'!$B34:$B$44))/AN9</f>
        <v>14.847782875860212</v>
      </c>
      <c r="AQ9" s="212">
        <f>'TC4'!E34</f>
        <v>2000</v>
      </c>
      <c r="AR9" s="210">
        <f>1-SUM('TC4'!$F34:$F$44)/'TC4'!$F$45</f>
        <v>0.70488389508573479</v>
      </c>
      <c r="AS9" s="211">
        <f>(1000*SUM('TC4'!$G34:$G$44)/SUM('TC4'!$F34:$F$44))/AQ9</f>
        <v>15.971036355419269</v>
      </c>
      <c r="AT9" s="212">
        <f>'TC4'!I34</f>
        <v>2000</v>
      </c>
      <c r="AU9" s="210">
        <f>1-SUM('TC4'!$J34:$J$44)/'TC4'!$J$45</f>
        <v>0.69766146443569632</v>
      </c>
      <c r="AV9" s="211">
        <f>(1000*SUM('TC4'!$K34:$K$44)/SUM('TC4'!$J34:$J$44))/AT9</f>
        <v>15.625267179583185</v>
      </c>
      <c r="AW9" s="212">
        <f>'TC4'!M34</f>
        <v>2000</v>
      </c>
      <c r="AX9" s="210">
        <f>1-SUM('TC4'!$N34:$N$44)/'TC4'!$N$45</f>
        <v>0.70975604848989482</v>
      </c>
      <c r="AY9" s="211">
        <f>(1000*SUM('TC4'!$O34:$O$44)/SUM('TC4'!$N34:$N$44))/AW9</f>
        <v>16.653559672562594</v>
      </c>
      <c r="AZ9" s="212">
        <f>'TC4'!A56</f>
        <v>2000</v>
      </c>
      <c r="BA9" s="210">
        <f>1-SUM('TC4'!$B56:$B$66)/'TC4'!$B$67</f>
        <v>0.70278028232696754</v>
      </c>
      <c r="BB9" s="211">
        <f>(1000*SUM('TC4'!$C56:$C$66)/SUM('TC4'!$B56:$B$66))/AZ9</f>
        <v>16.769084411456085</v>
      </c>
      <c r="BC9" s="212">
        <f>'TC4'!E56</f>
        <v>2000</v>
      </c>
      <c r="BD9" s="210">
        <f>1-SUM('TC4'!$F56:$F$66)/'TC4'!$F$67</f>
        <v>0.69282395075380476</v>
      </c>
      <c r="BE9" s="211">
        <f>(1000*SUM('TC4'!$G56:$G$66)/SUM('TC4'!$F56:$F$66))/BC9</f>
        <v>15.976128587602098</v>
      </c>
      <c r="BF9" s="212">
        <f>'TC4'!I57</f>
        <v>10000</v>
      </c>
      <c r="BG9" s="210">
        <f>1-SUM('TC4'!$J57:$J$66)/'TC4'!$J$67</f>
        <v>0.77600607640192532</v>
      </c>
      <c r="BH9" s="211">
        <f>(1000*SUM('TC4'!$K57:$K$66)/SUM('TC4'!$J57:$J$66))/BF9</f>
        <v>6.8529936037035615</v>
      </c>
      <c r="BI9" s="212">
        <f>'TC4'!M57</f>
        <v>10000</v>
      </c>
      <c r="BJ9" s="210">
        <f>1-SUM('TC4'!$N57:$N$66)/'TC4'!$N$67</f>
        <v>0.74563269338420035</v>
      </c>
      <c r="BK9" s="211">
        <f>(1000*SUM('TC4'!$O57:$O$66)/SUM('TC4'!$N57:$N$66))/BI9</f>
        <v>6.9338165638402947</v>
      </c>
      <c r="BL9" s="212">
        <f>'TC4'!A79</f>
        <v>10000</v>
      </c>
      <c r="BM9" s="210">
        <f>1-SUM('TC4'!$B79:$B$88)/'TC4'!$B$89</f>
        <v>0.73898086375805949</v>
      </c>
      <c r="BN9" s="211">
        <f>(1000*SUM('TC4'!$C79:$C$88)/SUM('TC4'!$B79:$B$88))/BL9</f>
        <v>7.7594169949056928</v>
      </c>
      <c r="BO9" s="212">
        <f>'TC4'!E79</f>
        <v>10000</v>
      </c>
      <c r="BP9" s="210">
        <f>1-SUM('TC4'!$F79:$F$88)/'TC4'!$F$89</f>
        <v>0.72677156546012034</v>
      </c>
      <c r="BQ9" s="211">
        <f>(1000*SUM('TC4'!$G79:$G$88)/SUM('TC4'!$F79:$F$88))/BO9</f>
        <v>8.9824431314350974</v>
      </c>
      <c r="BR9" s="212">
        <f>'TC4'!I79</f>
        <v>10000</v>
      </c>
      <c r="BS9" s="210">
        <f>1-SUM('TC4'!$J79:$J$88)/'TC4'!$J$89</f>
        <v>0.70447536721999526</v>
      </c>
      <c r="BT9" s="211">
        <f>(1000*SUM('TC4'!$K79:$K$88)/SUM('TC4'!$J79:$J$88))/BR9</f>
        <v>9.4847712729147631</v>
      </c>
      <c r="BU9" s="212">
        <f>'TC4'!M79</f>
        <v>10000</v>
      </c>
      <c r="BV9" s="210">
        <f>1-SUM('TC4'!$N79:$N$88)/'TC4'!$N$89</f>
        <v>0.6995843150101082</v>
      </c>
      <c r="BW9" s="211">
        <f>(1000*SUM('TC4'!$O79:$O$88)/SUM('TC4'!$N79:$N$88))/BU9</f>
        <v>8.7706628946551195</v>
      </c>
      <c r="BX9" s="212">
        <f>'TC4'!A101</f>
        <v>10000</v>
      </c>
      <c r="BY9" s="210">
        <f>1-SUM('TC4'!$B101:$B$110)/'TC4'!$B$111</f>
        <v>0.69537471939918327</v>
      </c>
      <c r="BZ9" s="211">
        <f>(1000*SUM('TC4'!$C101:$C$110)/SUM('TC4'!$B101:$B$110))/BX9</f>
        <v>8.404410408658153</v>
      </c>
      <c r="CA9" s="212">
        <f>'TC4'!E101</f>
        <v>10000</v>
      </c>
      <c r="CB9" s="210">
        <f>1-SUM('TC4'!$F101:$F$110)/'TC4'!$F$111</f>
        <v>0.70428353550366662</v>
      </c>
      <c r="CC9" s="211">
        <f>(1000*SUM('TC4'!$G101:$G$110)/SUM('TC4'!$F101:$F$110))/CA9</f>
        <v>8.1816338042614749</v>
      </c>
      <c r="CD9" s="212">
        <f>'TC4'!I101</f>
        <v>10000</v>
      </c>
      <c r="CE9" s="210">
        <f>1-SUM('TC4'!$J101:$J$110)/'TC4'!$J$111</f>
        <v>0.69668930718939492</v>
      </c>
      <c r="CF9" s="211">
        <f>(1000*SUM('TC4'!$K101:$K$110)/SUM('TC4'!$J101:$J$110))/CD9</f>
        <v>8.058631325958066</v>
      </c>
      <c r="CG9" s="212">
        <f>'TC4'!M101</f>
        <v>10000</v>
      </c>
      <c r="CH9" s="210">
        <f>1-SUM('TC4'!$N101:$N$110)/'TC4'!$N$111</f>
        <v>0.69557289224914864</v>
      </c>
      <c r="CI9" s="211">
        <f>(1000*SUM('TC4'!$O101:$O$110)/SUM('TC4'!$N101:$N$110))/CG9</f>
        <v>8.1431548237229627</v>
      </c>
      <c r="CJ9" s="212">
        <f>'TC4'!A123</f>
        <v>10000</v>
      </c>
      <c r="CK9" s="210">
        <f>1-SUM('TC4'!$B123:$B$132)/'TC4'!$B$133</f>
        <v>0.67878966564512389</v>
      </c>
      <c r="CL9" s="211">
        <f>(1000*SUM('TC4'!$C123:$C$132)/SUM('TC4'!$B123:$B$132))/CJ9</f>
        <v>7.9244594259840717</v>
      </c>
      <c r="CM9" s="212">
        <f>'TC4'!E122</f>
        <v>10000</v>
      </c>
      <c r="CN9" s="210">
        <f>1-SUM('TC4'!$F122:$F$132)/'TC4'!$F$133</f>
        <v>0.65542175843320405</v>
      </c>
      <c r="CO9" s="211">
        <f>(1000*SUM('TC4'!$G122:$G$132)/SUM('TC4'!$F122:$F$132))/CM9</f>
        <v>8.328177208450251</v>
      </c>
      <c r="CP9" s="212">
        <f>'TC4'!I122</f>
        <v>10000</v>
      </c>
      <c r="CQ9" s="210">
        <f>1-SUM('TC4'!$J122:$J$132)/'TC4'!$J$133</f>
        <v>0.67508091036959184</v>
      </c>
      <c r="CR9" s="211">
        <f>(1000*SUM('TC4'!$K122:$K$132)/SUM('TC4'!$J122:$J$132))/CP9</f>
        <v>8.9280646492319988</v>
      </c>
      <c r="CS9" s="212">
        <f>'TC4'!M122</f>
        <v>10000</v>
      </c>
      <c r="CT9" s="210">
        <f>1-SUM('TC4'!$N122:$N$132)/'TC4'!$N$133</f>
        <v>0.69369267690989811</v>
      </c>
      <c r="CU9" s="211">
        <f>(1000*SUM('TC4'!$O122:$O$132)/SUM('TC4'!$N122:$N$132))/CS9</f>
        <v>7.3415829712847538</v>
      </c>
      <c r="CV9" s="212">
        <f>'TC4'!A144</f>
        <v>10000</v>
      </c>
      <c r="CW9" s="210">
        <f>1-SUM('TC4'!$B144:$B$154)/'TC4'!$B$155</f>
        <v>0.63697344613786311</v>
      </c>
      <c r="CX9" s="211">
        <f>(1000*SUM('TC4'!$C144:$C$154)/SUM('TC4'!$B144:$B$154))/CV9</f>
        <v>9.3625788532214536</v>
      </c>
      <c r="CY9" s="212">
        <f>'TC4'!E144</f>
        <v>10000</v>
      </c>
      <c r="CZ9" s="210">
        <f>1-SUM('TC4'!$F144:$F$154)/'TC4'!$F$155</f>
        <v>0.60215532342805744</v>
      </c>
      <c r="DA9" s="211">
        <f>(1000*SUM('TC4'!$G144:$G$154)/SUM('TC4'!$F144:$F$154))/CY9</f>
        <v>12.013198694795069</v>
      </c>
      <c r="DB9" s="212">
        <f>'TC4'!I145</f>
        <v>50000</v>
      </c>
      <c r="DC9" s="210">
        <f>1-SUM('TC4'!$J145:$J$155)/'TC4'!$J$156</f>
        <v>0.80624236060055732</v>
      </c>
      <c r="DD9" s="211">
        <f>(1000*SUM('TC4'!$K145:$K$155)/SUM('TC4'!$J145:$J$155))/DB9</f>
        <v>5.58386338453146</v>
      </c>
      <c r="DE9" s="212">
        <f>'TC4'!M145</f>
        <v>50000</v>
      </c>
      <c r="DF9" s="210">
        <f>1-SUM('TC4'!$N145:$N$155)/'TC4'!$N$156</f>
        <v>0.78954441634300154</v>
      </c>
      <c r="DG9" s="211">
        <f>(1000*SUM('TC4'!$O145:$O$155)/SUM('TC4'!$N145:$N$155))/DE9</f>
        <v>5.7157920873754371</v>
      </c>
      <c r="DH9" s="212">
        <f>'TC4'!A168</f>
        <v>50000</v>
      </c>
      <c r="DI9" s="210">
        <f>1-SUM('TC4'!$B168:$B$178)/'TC4'!$B$179</f>
        <v>0.74148683799758208</v>
      </c>
      <c r="DJ9" s="211">
        <f>(1000*SUM('TC4'!$C168:$C$178)/SUM('TC4'!$B168:$B$178))/DH9</f>
        <v>6.0185461391997395</v>
      </c>
      <c r="DK9" s="212">
        <f>'TC4'!E167</f>
        <v>250000</v>
      </c>
      <c r="DL9" s="210">
        <f>1-SUM('TC4'!$F167:$F$174)/'TC4'!$F$175</f>
        <v>0.90479734949771518</v>
      </c>
      <c r="DM9" s="211">
        <f>(1000*SUM('TC4'!$G167:$G$174)/SUM('TC4'!$F167:$F$174))/DK9</f>
        <v>3.260898411323593</v>
      </c>
      <c r="DN9" s="212">
        <f>'TC4'!I167</f>
        <v>250000</v>
      </c>
      <c r="DO9" s="210">
        <f>1-SUM('TC4'!$J167:$J$174)/'TC4'!$J$175</f>
        <v>0.8663351443888665</v>
      </c>
      <c r="DP9" s="211">
        <f>(1000*SUM('TC4'!$K167:$K$174)/SUM('TC4'!$J167:$J$174))/DN9</f>
        <v>3.4983105679602904</v>
      </c>
      <c r="DQ9" s="212">
        <f>'TC4'!M167</f>
        <v>250000</v>
      </c>
      <c r="DR9" s="210">
        <f>1-SUM('TC4'!$N167:$N$174)/'TC4'!$N$175</f>
        <v>0.84318694667361083</v>
      </c>
      <c r="DS9" s="211">
        <f>(1000*SUM('TC4'!$O167:$O$174)/SUM('TC4'!$N167:$N$174))/DQ9</f>
        <v>3.7666604969032531</v>
      </c>
      <c r="DT9" s="212">
        <f>'TC4'!A190</f>
        <v>250000</v>
      </c>
      <c r="DU9" s="210">
        <f>1-SUM('TC4'!$B190:$B$197)/'TC4'!$B$198</f>
        <v>0.82640246649807569</v>
      </c>
      <c r="DV9" s="211">
        <f>(1000*SUM('TC4'!$C190:$C$197)/SUM('TC4'!$B190:$B$197))/DT9</f>
        <v>4.2280148802710498</v>
      </c>
      <c r="DW9" s="212">
        <f>'TC4'!E190</f>
        <v>250000</v>
      </c>
      <c r="DX9" s="210">
        <f>1-SUM('TC4'!$F190:$F$197)/'TC4'!$F$198</f>
        <v>0.78674477834468048</v>
      </c>
      <c r="DY9" s="211">
        <f>(1000*SUM('TC4'!$G190:$G$197)/SUM('TC4'!$F190:$F$197))/DW9</f>
        <v>4.5036273529934618</v>
      </c>
      <c r="DZ9" s="212">
        <f>'TC4'!I190</f>
        <v>250000</v>
      </c>
      <c r="EA9" s="210">
        <f>1-SUM('TC4'!$J190:$J$197)/'TC4'!$J$198</f>
        <v>0.78270138019909485</v>
      </c>
      <c r="EB9" s="211">
        <f>(1000*SUM('TC4'!$K190:$K$197)/SUM('TC4'!$J190:$J$197))/DZ9</f>
        <v>5.1910375406871605</v>
      </c>
      <c r="EC9" s="212">
        <f>'TC4'!M190</f>
        <v>250000</v>
      </c>
      <c r="ED9" s="210">
        <f>1-SUM('TC4'!$N190:$N$198)/'TC4'!$N$199</f>
        <v>0.7136606048977554</v>
      </c>
      <c r="EE9" s="211">
        <f>(1000*SUM('TC4'!$O190:$O$198)/SUM('TC4'!$N190:$N$198))/EC9</f>
        <v>6.3083521580479891</v>
      </c>
      <c r="EF9" s="212">
        <f>'TC4'!A210</f>
        <v>250000</v>
      </c>
      <c r="EG9" s="210">
        <f>1-SUM('TC4'!$B210:$B$217)/'TC4'!$B$218</f>
        <v>0.73206800964144669</v>
      </c>
      <c r="EH9" s="211">
        <f>(1000*SUM('TC4'!$C210:$C$217)/SUM('TC4'!$B210:$B$217))/EF9</f>
        <v>6.6408208499510595</v>
      </c>
      <c r="EI9" s="212">
        <f>'TC4'!E210</f>
        <v>250000</v>
      </c>
      <c r="EJ9" s="210">
        <f>1-SUM('TC4'!$F210:$F$218)/'TC4'!$F$219</f>
        <v>0.66240453505239771</v>
      </c>
      <c r="EK9" s="211">
        <f>(1000*SUM('TC4'!$G210:$G$218)/SUM('TC4'!$F210:$F$218))/EI9</f>
        <v>7.2554089413175298</v>
      </c>
      <c r="EL9" s="212">
        <f>'TC4'!I210</f>
        <v>250000</v>
      </c>
      <c r="EM9" s="210">
        <f>1-SUM('TC4'!$J210:$J$218)/'TC4'!$J$219</f>
        <v>0.65575208013794339</v>
      </c>
      <c r="EN9" s="211">
        <f>(1000*SUM('TC4'!$K210:$K$218)/SUM('TC4'!$J210:$J$218))/EL9</f>
        <v>6.9584561361385395</v>
      </c>
      <c r="EO9" s="212">
        <f>'TC4'!M210</f>
        <v>1000000</v>
      </c>
      <c r="EP9" s="210">
        <f>1-SUM('TC4'!$N210:$N$216)/'TC4'!$N$217</f>
        <v>0.87212132633927475</v>
      </c>
      <c r="EQ9" s="211">
        <f>(1000*SUM('TC4'!$O210:$O$216)/SUM('TC4'!$N210:$N$216))/EO9</f>
        <v>4.0069668649107903</v>
      </c>
      <c r="ER9" s="212">
        <f>'TC4'!A230</f>
        <v>1000000</v>
      </c>
      <c r="ES9" s="210">
        <f>1-SUM('TC4'!$B230:$B$236)/'TC4'!$B$237</f>
        <v>0.86074713202654973</v>
      </c>
      <c r="ET9" s="211">
        <f>(1000*SUM('TC4'!$C230:$C$236)/SUM('TC4'!$B230:$B$236))/ER9</f>
        <v>4.2738516158132906</v>
      </c>
      <c r="EU9" s="212">
        <f>'TC4'!E230</f>
        <v>1000000</v>
      </c>
      <c r="EV9" s="210">
        <f>1-SUM('TC4'!$F230:$F$236)/'TC4'!$F$237</f>
        <v>0.81939507279368784</v>
      </c>
      <c r="EW9" s="211">
        <f>(1000*SUM('TC4'!$G230:$G$236)/SUM('TC4'!$F230:$F$236))/EU9</f>
        <v>4.3202241842975795</v>
      </c>
      <c r="EX9" s="212">
        <f>'TC4'!I230</f>
        <v>1000000</v>
      </c>
      <c r="EY9" s="210">
        <f>1-SUM('TC4'!$J230:$J$236)/'TC4'!$J$237</f>
        <v>0.81338384434702848</v>
      </c>
      <c r="EZ9" s="211">
        <f>(1000*SUM('TC4'!$K230:$K$236)/SUM('TC4'!$J230:$J$236))/EX9</f>
        <v>4.7623532068654022</v>
      </c>
      <c r="FA9" s="212">
        <f>'TC4'!M230</f>
        <v>10000</v>
      </c>
      <c r="FB9" s="210">
        <f>1-SUM('TC4'!$N230:$N$236)/'TC4'!$N$237</f>
        <v>0.81684539325553218</v>
      </c>
      <c r="FC9" s="211">
        <f>(1000*SUM('TC4'!$O230:$O$236)/SUM('TC4'!$N230:$N$236))/FA9</f>
        <v>4.9446728534142368</v>
      </c>
      <c r="FD9" s="212">
        <f>'TC4'!A247</f>
        <v>10000</v>
      </c>
      <c r="FE9" s="210">
        <f>1-SUM('TC4'!$B247:$B$253)/'TC4'!$B$254</f>
        <v>0.76539054381864324</v>
      </c>
      <c r="FF9" s="211">
        <f>(1000*SUM('TC4'!$C247:$C$253)/SUM('TC4'!$B247:$B$253))/FD9</f>
        <v>5.2544470631498017</v>
      </c>
      <c r="FG9" s="212">
        <f>'TC4'!E247</f>
        <v>10000</v>
      </c>
      <c r="FH9" s="210">
        <f>1-SUM('TC4'!$F247:$F$253)/'TC4'!$F$254</f>
        <v>0.74710605570358746</v>
      </c>
      <c r="FI9" s="213">
        <f>(1000*SUM('TC4'!$G247:$G$253)/SUM('TC4'!$F247:$F$253))/FG9</f>
        <v>6.9955969818020414</v>
      </c>
      <c r="FJ9" s="201"/>
    </row>
    <row r="10" spans="1:184">
      <c r="A10" s="209">
        <f>'TC5'!A13</f>
        <v>5287.545454545454</v>
      </c>
      <c r="B10" s="210">
        <f>1-SUM('TC5'!$B13:$B$17)/'TC5'!$B$18</f>
        <v>0.95</v>
      </c>
      <c r="C10" s="211">
        <f>(1000*SUM('TC5'!$C13:$C$17)/SUM('TC5'!$B13:$B$17))/A10</f>
        <v>4.4148343738744513</v>
      </c>
      <c r="D10" s="212">
        <f>'TC5'!E13</f>
        <v>4135.6159090909086</v>
      </c>
      <c r="E10" s="210">
        <f>1-SUM('TC5'!$F13:$F$17)/'TC5'!$F$18</f>
        <v>0.95</v>
      </c>
      <c r="F10" s="211">
        <f>(1000*SUM('TC5'!$G13:$G$17)/SUM('TC5'!$F13:$F$17))/D10</f>
        <v>5.6729897825407063</v>
      </c>
      <c r="G10" s="212">
        <f>'TC5'!I13</f>
        <v>8309</v>
      </c>
      <c r="H10" s="210">
        <f>1-SUM('TC5'!$J13:$J$17)/'TC5'!$J$18</f>
        <v>0.95</v>
      </c>
      <c r="I10" s="211">
        <f>(1000*SUM('TC5'!$K13:$K$17)/SUM('TC5'!$J13:$J$17))/G10</f>
        <v>4.8053405763009804</v>
      </c>
      <c r="J10" s="212">
        <f>'TC5'!M13</f>
        <v>7820</v>
      </c>
      <c r="K10" s="210">
        <f>1-SUM('TC5'!$N13:$N$17)/'TC5'!$N$18</f>
        <v>0.95</v>
      </c>
      <c r="L10" s="211">
        <f>(1000*SUM('TC5'!$O13:$O$17)/SUM('TC5'!$N13:$N$17))/J10</f>
        <v>5.5539865535146875</v>
      </c>
      <c r="M10" s="212">
        <f>'TC5'!A25</f>
        <v>10800</v>
      </c>
      <c r="N10" s="210">
        <f>1-SUM('TC5'!$B25:$B$29)/'TC5'!$B$30</f>
        <v>0.95</v>
      </c>
      <c r="O10" s="211">
        <f>(1000*SUM('TC5'!$C25:$C$29)/SUM('TC5'!$B25:$B$29))/M10</f>
        <v>5.3876029410759614</v>
      </c>
      <c r="P10" s="212">
        <f>'TC5'!E25</f>
        <v>11701</v>
      </c>
      <c r="Q10" s="210">
        <f>1-SUM('TC5'!$F25:$F$29)/'TC5'!$F$30</f>
        <v>0.95</v>
      </c>
      <c r="R10" s="211">
        <f>(1000*SUM('TC5'!$G25:$G$29)/SUM('TC5'!$F25:$F$29))/P10</f>
        <v>5.2790441097517418</v>
      </c>
      <c r="S10" s="212">
        <f>'TC5'!I25</f>
        <v>15084</v>
      </c>
      <c r="T10" s="210">
        <f>1-SUM('TC5'!$J25:$J$29)/'TC5'!$J$30</f>
        <v>0.95</v>
      </c>
      <c r="U10" s="211">
        <f>(1000*SUM('TC5'!$K25:$K$29)/SUM('TC5'!$J25:$J$29))/S10</f>
        <v>5.5168080968796955</v>
      </c>
      <c r="V10" s="212">
        <f>'TC5'!M25</f>
        <v>18110</v>
      </c>
      <c r="W10" s="210">
        <f>1-SUM('TC5'!$N25:$N$29)/'TC5'!$N$30</f>
        <v>0.95</v>
      </c>
      <c r="X10" s="211">
        <f>(1000*SUM('TC5'!$O25:$O$29)/SUM('TC5'!$N25:$N$29))/V10</f>
        <v>6.6580687334017004</v>
      </c>
      <c r="Y10" s="212">
        <f>'TC5'!A37</f>
        <v>16902</v>
      </c>
      <c r="Z10" s="210">
        <f>1-SUM('TC5'!$B37:$B$41)/'TC5'!$B$42</f>
        <v>0.95</v>
      </c>
      <c r="AA10" s="211">
        <f>(1000*SUM('TC5'!$C37:$C$41)/SUM('TC5'!$B37:$B$41))/Y10</f>
        <v>8.4612931229225161</v>
      </c>
      <c r="AB10" s="212">
        <f>'TC4'!A13</f>
        <v>10000</v>
      </c>
      <c r="AC10" s="210">
        <f>1-SUM('TC4'!$B13:$B$19)/'TC4'!$B$20</f>
        <v>0.90502236840536854</v>
      </c>
      <c r="AD10" s="211">
        <f>(1000*SUM('TC4'!$C13:$C$19)/SUM('TC4'!$B13:$B$19))/AB10</f>
        <v>7.5060037261453081</v>
      </c>
      <c r="AE10" s="212">
        <f>'TC4'!E13</f>
        <v>10000</v>
      </c>
      <c r="AF10" s="210">
        <f>1-SUM('TC4'!$F13:$F$22)/'TC4'!$F$23</f>
        <v>0.89873666490463233</v>
      </c>
      <c r="AG10" s="211">
        <f>(1000*SUM('TC4'!$G13:$G$22)/SUM('TC4'!$F13:$F$22))/AE10</f>
        <v>7.5717533124097214</v>
      </c>
      <c r="AH10" s="212">
        <f>'TC4'!I13</f>
        <v>10000</v>
      </c>
      <c r="AI10" s="210">
        <f>1-SUM('TC4'!$J13:$J$22)/'TC4'!$J$23</f>
        <v>0.89947552467028125</v>
      </c>
      <c r="AJ10" s="211">
        <f>(1000*SUM('TC4'!$K13:$K$22)/SUM('TC4'!$J13:$J$22))/AH10</f>
        <v>8.2276380862437613</v>
      </c>
      <c r="AK10" s="212">
        <f>'TC4'!M13</f>
        <v>10000</v>
      </c>
      <c r="AL10" s="210">
        <f>1-SUM('TC4'!$N13:$N$22)/'TC4'!$N$23</f>
        <v>0.89839608716194419</v>
      </c>
      <c r="AM10" s="211">
        <f>(1000*SUM('TC4'!$O13:$O$22)/SUM('TC4'!$N13:$N$22))/AK10</f>
        <v>8.6258680385884912</v>
      </c>
      <c r="AN10" s="212">
        <f>'TC4'!A35</f>
        <v>10000</v>
      </c>
      <c r="AO10" s="210">
        <f>1-SUM('TC4'!$B35:$B$44)/'TC4'!$B$45</f>
        <v>0.89555491405939258</v>
      </c>
      <c r="AP10" s="211">
        <f>(1000*SUM('TC4'!$C35:$C$44)/SUM('TC4'!$B35:$B$44))/AN10</f>
        <v>7.4303085554283204</v>
      </c>
      <c r="AQ10" s="212">
        <f>'TC4'!E35</f>
        <v>10000</v>
      </c>
      <c r="AR10" s="210">
        <f>1-SUM('TC4'!$F35:$F$44)/'TC4'!$F$45</f>
        <v>0.89131646517856877</v>
      </c>
      <c r="AS10" s="211">
        <f>(1000*SUM('TC4'!$G35:$G$44)/SUM('TC4'!$F35:$F$44))/AQ10</f>
        <v>7.829567417475725</v>
      </c>
      <c r="AT10" s="212">
        <f>'TC4'!I35</f>
        <v>10000</v>
      </c>
      <c r="AU10" s="210">
        <f>1-SUM('TC4'!$J35:$J$44)/'TC4'!$J$45</f>
        <v>0.88885034216637249</v>
      </c>
      <c r="AV10" s="211">
        <f>(1000*SUM('TC4'!$K35:$K$44)/SUM('TC4'!$J35:$J$44))/AT10</f>
        <v>7.6243356610158353</v>
      </c>
      <c r="AW10" s="212">
        <f>'TC4'!M35</f>
        <v>10000</v>
      </c>
      <c r="AX10" s="210">
        <f>1-SUM('TC4'!$N35:$N$44)/'TC4'!$N$45</f>
        <v>0.89206346601241826</v>
      </c>
      <c r="AY10" s="211">
        <f>(1000*SUM('TC4'!$O35:$O$44)/SUM('TC4'!$N35:$N$44))/AW10</f>
        <v>8.1218055851318152</v>
      </c>
      <c r="AZ10" s="212">
        <f>'TC4'!A57</f>
        <v>10000</v>
      </c>
      <c r="BA10" s="210">
        <f>1-SUM('TC4'!$B57:$B$66)/'TC4'!$B$67</f>
        <v>0.8879660902483999</v>
      </c>
      <c r="BB10" s="211">
        <f>(1000*SUM('TC4'!$C57:$C$66)/SUM('TC4'!$B57:$B$66))/AZ10</f>
        <v>8.0593618081482941</v>
      </c>
      <c r="BC10" s="212">
        <f>'TC4'!E57</f>
        <v>10000</v>
      </c>
      <c r="BD10" s="210">
        <f>1-SUM('TC4'!$F57:$F$66)/'TC4'!$F$67</f>
        <v>0.88434786969034984</v>
      </c>
      <c r="BE10" s="211">
        <f>(1000*SUM('TC4'!$G57:$G$66)/SUM('TC4'!$F57:$F$66))/BC10</f>
        <v>7.6539504392455671</v>
      </c>
      <c r="BF10" s="212">
        <f>'TC4'!I58</f>
        <v>50000</v>
      </c>
      <c r="BG10" s="210">
        <f>1-SUM('TC4'!$J58:$J$66)/'TC4'!$J$67</f>
        <v>0.94362315388156348</v>
      </c>
      <c r="BH10" s="211">
        <f>(1000*SUM('TC4'!$K58:$K$66)/SUM('TC4'!$J58:$J$66))/BF10</f>
        <v>4.1704641456889213</v>
      </c>
      <c r="BI10" s="212">
        <f>'TC4'!M58</f>
        <v>50000</v>
      </c>
      <c r="BJ10" s="210">
        <f>1-SUM('TC4'!$N58:$N$66)/'TC4'!$N$67</f>
        <v>0.93562092217385162</v>
      </c>
      <c r="BK10" s="211">
        <f>(1000*SUM('TC4'!$O58:$O$66)/SUM('TC4'!$N58:$N$66))/BI10</f>
        <v>4.2615270692005449</v>
      </c>
      <c r="BL10" s="212">
        <f>'TC4'!A80</f>
        <v>50000</v>
      </c>
      <c r="BM10" s="210">
        <f>1-SUM('TC4'!$B80:$B$88)/'TC4'!$B$89</f>
        <v>0.93007072786405298</v>
      </c>
      <c r="BN10" s="211">
        <f>(1000*SUM('TC4'!$C80:$C$88)/SUM('TC4'!$B80:$B$88))/BL10</f>
        <v>4.6405764605424142</v>
      </c>
      <c r="BO10" s="212">
        <f>'TC4'!E80</f>
        <v>50000</v>
      </c>
      <c r="BP10" s="210">
        <f>1-SUM('TC4'!$F80:$F$88)/'TC4'!$F$89</f>
        <v>0.92199904404719502</v>
      </c>
      <c r="BQ10" s="211">
        <f>(1000*SUM('TC4'!$G80:$G$88)/SUM('TC4'!$F80:$F$88))/BO10</f>
        <v>5.1741006388165438</v>
      </c>
      <c r="BR10" s="212">
        <f>'TC4'!I80</f>
        <v>50000</v>
      </c>
      <c r="BS10" s="210">
        <f>1-SUM('TC4'!$J80:$J$88)/'TC4'!$J$89</f>
        <v>0.91149516672366837</v>
      </c>
      <c r="BT10" s="211">
        <f>(1000*SUM('TC4'!$K80:$K$88)/SUM('TC4'!$J80:$J$88))/BR10</f>
        <v>5.282200142708982</v>
      </c>
      <c r="BU10" s="212">
        <f>'TC4'!M80</f>
        <v>50000</v>
      </c>
      <c r="BV10" s="210">
        <f>1-SUM('TC4'!$N80:$N$88)/'TC4'!$N$89</f>
        <v>0.90952077890913807</v>
      </c>
      <c r="BW10" s="211">
        <f>(1000*SUM('TC4'!$O80:$O$88)/SUM('TC4'!$N80:$N$88))/BU10</f>
        <v>4.7744796410227028</v>
      </c>
      <c r="BX10" s="212">
        <f>'TC4'!A102</f>
        <v>50000</v>
      </c>
      <c r="BY10" s="210">
        <f>1-SUM('TC4'!$B102:$B$110)/'TC4'!$B$111</f>
        <v>0.91199883023665174</v>
      </c>
      <c r="BZ10" s="211">
        <f>(1000*SUM('TC4'!$C102:$C$110)/SUM('TC4'!$B102:$B$110))/BX10</f>
        <v>4.7014439947097078</v>
      </c>
      <c r="CA10" s="212">
        <f>'TC4'!E102</f>
        <v>50000</v>
      </c>
      <c r="CB10" s="210">
        <f>1-SUM('TC4'!$F102:$F$110)/'TC4'!$F$111</f>
        <v>0.91426932951213169</v>
      </c>
      <c r="CC10" s="211">
        <f>(1000*SUM('TC4'!$G102:$G$110)/SUM('TC4'!$F102:$F$110))/CA10</f>
        <v>4.5531303427402872</v>
      </c>
      <c r="CD10" s="212">
        <f>'TC4'!I102</f>
        <v>50000</v>
      </c>
      <c r="CE10" s="210">
        <f>1-SUM('TC4'!$J102:$J$110)/'TC4'!$J$111</f>
        <v>0.91664657535548277</v>
      </c>
      <c r="CF10" s="211">
        <f>(1000*SUM('TC4'!$K102:$K$110)/SUM('TC4'!$J102:$J$110))/CD10</f>
        <v>4.709228687332093</v>
      </c>
      <c r="CG10" s="212">
        <f>'TC4'!M102</f>
        <v>50000</v>
      </c>
      <c r="CH10" s="210">
        <f>1-SUM('TC4'!$N102:$N$110)/'TC4'!$N$111</f>
        <v>0.91656497096666623</v>
      </c>
      <c r="CI10" s="211">
        <f>(1000*SUM('TC4'!$O102:$O$110)/SUM('TC4'!$N102:$N$110))/CG10</f>
        <v>4.7528721508285434</v>
      </c>
      <c r="CJ10" s="212">
        <f>'TC4'!A124</f>
        <v>50000</v>
      </c>
      <c r="CK10" s="210">
        <f>1-SUM('TC4'!$B124:$B$132)/'TC4'!$B$133</f>
        <v>0.90955391797553142</v>
      </c>
      <c r="CL10" s="211">
        <f>(1000*SUM('TC4'!$C124:$C$132)/SUM('TC4'!$B124:$B$132))/CJ10</f>
        <v>4.4817817940767242</v>
      </c>
      <c r="CM10" s="212">
        <f>'TC4'!E123</f>
        <v>50000</v>
      </c>
      <c r="CN10" s="210">
        <f>1-SUM('TC4'!$F123:$F$132)/'TC4'!$F$133</f>
        <v>0.89485866592965835</v>
      </c>
      <c r="CO10" s="211">
        <f>(1000*SUM('TC4'!$G123:$G$132)/SUM('TC4'!$F123:$F$132))/CM10</f>
        <v>4.4176473750020682</v>
      </c>
      <c r="CP10" s="212">
        <f>'TC4'!I123</f>
        <v>50000</v>
      </c>
      <c r="CQ10" s="210">
        <f>1-SUM('TC4'!$J123:$J$132)/'TC4'!$J$133</f>
        <v>0.89247667732677671</v>
      </c>
      <c r="CR10" s="211">
        <f>(1000*SUM('TC4'!$K123:$K$132)/SUM('TC4'!$J123:$J$132))/CP10</f>
        <v>4.4508572405917812</v>
      </c>
      <c r="CS10" s="212">
        <f>'TC4'!M123</f>
        <v>50000</v>
      </c>
      <c r="CT10" s="210">
        <f>1-SUM('TC4'!$N123:$N$132)/'TC4'!$N$133</f>
        <v>0.88938848928629732</v>
      </c>
      <c r="CU10" s="211">
        <f>(1000*SUM('TC4'!$O123:$O$132)/SUM('TC4'!$N123:$N$132))/CS10</f>
        <v>3.2520708588908689</v>
      </c>
      <c r="CV10" s="212">
        <f>'TC4'!A145</f>
        <v>50000</v>
      </c>
      <c r="CW10" s="210">
        <f>1-SUM('TC4'!$B145:$B$154)/'TC4'!$B$155</f>
        <v>0.85942712621450545</v>
      </c>
      <c r="CX10" s="211">
        <f>(1000*SUM('TC4'!$C145:$C$154)/SUM('TC4'!$B145:$B$154))/CV10</f>
        <v>4.0543733930071273</v>
      </c>
      <c r="CY10" s="212">
        <f>'TC4'!E145</f>
        <v>50000</v>
      </c>
      <c r="CZ10" s="210">
        <f>1-SUM('TC4'!$F145:$F$154)/'TC4'!$F$155</f>
        <v>0.82448918495153167</v>
      </c>
      <c r="DA10" s="211">
        <f>(1000*SUM('TC4'!$G145:$G$154)/SUM('TC4'!$F145:$F$154))/CY10</f>
        <v>4.7935683949102872</v>
      </c>
      <c r="DB10" s="212">
        <f>'TC4'!I146</f>
        <v>100000</v>
      </c>
      <c r="DC10" s="210">
        <f>1-SUM('TC4'!$J146:$J$155)/'TC4'!$J$156</f>
        <v>0.88782165615820441</v>
      </c>
      <c r="DD10" s="211">
        <f>(1000*SUM('TC4'!$K146:$K$155)/SUM('TC4'!$J146:$J$155))/DB10</f>
        <v>4.3031921972764078</v>
      </c>
      <c r="DE10" s="212">
        <f>'TC4'!M146</f>
        <v>100000</v>
      </c>
      <c r="DF10" s="210">
        <f>1-SUM('TC4'!$N146:$N$155)/'TC4'!$N$156</f>
        <v>0.87539051695567938</v>
      </c>
      <c r="DG10" s="211">
        <f>(1000*SUM('TC4'!$O146:$O$155)/SUM('TC4'!$N146:$N$155))/DE10</f>
        <v>4.3376876671868034</v>
      </c>
      <c r="DH10" s="212">
        <f>'TC4'!A169</f>
        <v>100000</v>
      </c>
      <c r="DI10" s="210">
        <f>1-SUM('TC4'!$B169:$B$178)/'TC4'!$B$179</f>
        <v>0.84010057280456907</v>
      </c>
      <c r="DJ10" s="211">
        <f>(1000*SUM('TC4'!$C169:$C$178)/SUM('TC4'!$B169:$B$178))/DH10</f>
        <v>4.4284745840294786</v>
      </c>
      <c r="DK10" s="212">
        <f>'TC4'!E168</f>
        <v>500000</v>
      </c>
      <c r="DL10" s="210">
        <f>1-SUM('TC4'!$F168:$F$174)/'TC4'!$F$175</f>
        <v>0.95859282527101863</v>
      </c>
      <c r="DM10" s="211">
        <f>(1000*SUM('TC4'!$G168:$G$174)/SUM('TC4'!$F168:$F$174))/DK10</f>
        <v>2.8314585473220837</v>
      </c>
      <c r="DN10" s="212">
        <f>'TC4'!I168</f>
        <v>500000</v>
      </c>
      <c r="DO10" s="210">
        <f>1-SUM('TC4'!$J168:$J$174)/'TC4'!$J$175</f>
        <v>0.93869980779395368</v>
      </c>
      <c r="DP10" s="211">
        <f>(1000*SUM('TC4'!$K168:$K$174)/SUM('TC4'!$J168:$J$174))/DN10</f>
        <v>2.9791492766565457</v>
      </c>
      <c r="DQ10" s="212">
        <f>'TC4'!M168</f>
        <v>500000</v>
      </c>
      <c r="DR10" s="210">
        <f>1-SUM('TC4'!$N168:$N$174)/'TC4'!$N$175</f>
        <v>0.92272209864408083</v>
      </c>
      <c r="DS10" s="211">
        <f>(1000*SUM('TC4'!$O168:$O$174)/SUM('TC4'!$N168:$N$174))/DQ10</f>
        <v>3.0950944759043106</v>
      </c>
      <c r="DT10" s="212">
        <f>'TC4'!A191</f>
        <v>500000</v>
      </c>
      <c r="DU10" s="210">
        <f>1-SUM('TC4'!$B191:$B$197)/'TC4'!$B$198</f>
        <v>0.90980534724616724</v>
      </c>
      <c r="DV10" s="211">
        <f>(1000*SUM('TC4'!$C191:$C$197)/SUM('TC4'!$B191:$B$197))/DT10</f>
        <v>3.4054999889846007</v>
      </c>
      <c r="DW10" s="212">
        <f>'TC4'!E191</f>
        <v>500000</v>
      </c>
      <c r="DX10" s="210">
        <f>1-SUM('TC4'!$F191:$F$197)/'TC4'!$F$198</f>
        <v>0.88944232968225767</v>
      </c>
      <c r="DY10" s="211">
        <f>(1000*SUM('TC4'!$G191:$G$197)/SUM('TC4'!$F191:$F$197))/DW10</f>
        <v>3.7133961480578361</v>
      </c>
      <c r="DZ10" s="212">
        <f>'TC4'!I191</f>
        <v>500000</v>
      </c>
      <c r="EA10" s="210">
        <f>1-SUM('TC4'!$J191:$J$197)/'TC4'!$J$198</f>
        <v>0.87550910988747965</v>
      </c>
      <c r="EB10" s="211">
        <f>(1000*SUM('TC4'!$K191:$K$197)/SUM('TC4'!$J191:$J$197))/DZ10</f>
        <v>3.9848118933762606</v>
      </c>
      <c r="EC10" s="212">
        <f>'TC4'!M191</f>
        <v>500000</v>
      </c>
      <c r="ED10" s="210">
        <f>1-SUM('TC4'!$N191:$N$198)/'TC4'!$N$199</f>
        <v>0.81738277905963075</v>
      </c>
      <c r="EE10" s="211">
        <f>(1000*SUM('TC4'!$O191:$O$198)/SUM('TC4'!$N191:$N$198))/EC10</f>
        <v>4.5341496601784641</v>
      </c>
      <c r="EF10" s="212">
        <f>'TC4'!A211</f>
        <v>500000</v>
      </c>
      <c r="EG10" s="210">
        <f>1-SUM('TC4'!$B211:$B$217)/'TC4'!$B$218</f>
        <v>0.82306570013326785</v>
      </c>
      <c r="EH10" s="211">
        <f>(1000*SUM('TC4'!$C211:$C$217)/SUM('TC4'!$B211:$B$217))/EF10</f>
        <v>4.6420822733004448</v>
      </c>
      <c r="EI10" s="212">
        <f>'TC4'!E211</f>
        <v>500000</v>
      </c>
      <c r="EJ10" s="210">
        <f>1-SUM('TC4'!$F211:$F$218)/'TC4'!$F$219</f>
        <v>0.76936714431833009</v>
      </c>
      <c r="EK10" s="211">
        <f>(1000*SUM('TC4'!$G211:$G$218)/SUM('TC4'!$F211:$F$218))/EI10</f>
        <v>4.9682879786465808</v>
      </c>
      <c r="EL10" s="212">
        <f>'TC4'!I211</f>
        <v>500000</v>
      </c>
      <c r="EM10" s="210">
        <f>1-SUM('TC4'!$J211:$J$218)/'TC4'!$J$219</f>
        <v>0.78803114367508176</v>
      </c>
      <c r="EN10" s="211">
        <f>(1000*SUM('TC4'!$K211:$K$218)/SUM('TC4'!$J211:$J$218))/EL10</f>
        <v>5.1796256580230065</v>
      </c>
      <c r="EO10" s="212">
        <f>'TC4'!M211</f>
        <v>2000000</v>
      </c>
      <c r="EP10" s="210">
        <f>1-SUM('TC4'!$N211:$N$216)/'TC4'!$N$217</f>
        <v>0.9341533972482744</v>
      </c>
      <c r="EQ10" s="211">
        <f>(1000*SUM('TC4'!$O211:$O$216)/SUM('TC4'!$N211:$N$216))/EO10</f>
        <v>3.2286322863228634</v>
      </c>
      <c r="ER10" s="212">
        <f>'TC4'!A231</f>
        <v>2000000</v>
      </c>
      <c r="ES10" s="210">
        <f>1-SUM('TC4'!$B231:$B$236)/'TC4'!$B$237</f>
        <v>0.93093988167667618</v>
      </c>
      <c r="ET10" s="211">
        <f>(1000*SUM('TC4'!$C231:$C$236)/SUM('TC4'!$B231:$B$236))/ER10</f>
        <v>3.5704289402652272</v>
      </c>
      <c r="EU10" s="212">
        <f>'TC4'!E231</f>
        <v>2000000</v>
      </c>
      <c r="EV10" s="210">
        <f>1-SUM('TC4'!$F231:$F$236)/'TC4'!$F$237</f>
        <v>0.90815019415180542</v>
      </c>
      <c r="EW10" s="211">
        <f>(1000*SUM('TC4'!$G231:$G$236)/SUM('TC4'!$F231:$F$236))/EU10</f>
        <v>3.5411099932146284</v>
      </c>
      <c r="EX10" s="212">
        <f>'TC4'!I231</f>
        <v>2000000</v>
      </c>
      <c r="EY10" s="210">
        <f>1-SUM('TC4'!$J231:$J$236)/'TC4'!$J$237</f>
        <v>0.89939458989002008</v>
      </c>
      <c r="EZ10" s="211">
        <f>(1000*SUM('TC4'!$K231:$K$236)/SUM('TC4'!$J231:$J$236))/EX10</f>
        <v>3.7859895691514986</v>
      </c>
      <c r="FA10" s="212">
        <f>'TC4'!M231</f>
        <v>20000</v>
      </c>
      <c r="FB10" s="210">
        <f>1-SUM('TC4'!$N231:$N$236)/'TC4'!$N$237</f>
        <v>0.89394054293455072</v>
      </c>
      <c r="FC10" s="211">
        <f>(1000*SUM('TC4'!$O231:$O$236)/SUM('TC4'!$N231:$N$236))/FA10</f>
        <v>3.7251088296478927</v>
      </c>
      <c r="FD10" s="212">
        <f>'TC4'!A248</f>
        <v>20000</v>
      </c>
      <c r="FE10" s="210">
        <f>1-SUM('TC4'!$B248:$B$253)/'TC4'!$B$254</f>
        <v>0.87435417751394584</v>
      </c>
      <c r="FF10" s="211">
        <f>(1000*SUM('TC4'!$C248:$C$253)/SUM('TC4'!$B248:$B$253))/FD10</f>
        <v>4.2258372347066162</v>
      </c>
      <c r="FG10" s="212">
        <f>'TC4'!E248</f>
        <v>20000</v>
      </c>
      <c r="FH10" s="210">
        <f>1-SUM('TC4'!$F248:$F$253)/'TC4'!$F$254</f>
        <v>0.82643248689317117</v>
      </c>
      <c r="FI10" s="213">
        <f>(1000*SUM('TC4'!$G248:$G$253)/SUM('TC4'!$F248:$F$253))/FG10</f>
        <v>4.7526250499729557</v>
      </c>
      <c r="FJ10" s="201"/>
    </row>
    <row r="11" spans="1:184">
      <c r="A11" s="209">
        <f>'TC5'!A14</f>
        <v>28000</v>
      </c>
      <c r="B11" s="210">
        <f>1-SUM('TC5'!$B14:$B$17)/'TC5'!$B$18</f>
        <v>0.99</v>
      </c>
      <c r="C11" s="211">
        <f>(1000*SUM('TC5'!$C14:$C$17)/SUM('TC5'!$B14:$B$17))/A11</f>
        <v>2.5802394480519482</v>
      </c>
      <c r="D11" s="212">
        <f>'TC5'!E14</f>
        <v>21900</v>
      </c>
      <c r="E11" s="210">
        <f>1-SUM('TC5'!$F14:$F$17)/'TC5'!$F$18</f>
        <v>0.99</v>
      </c>
      <c r="F11" s="211">
        <f>(1000*SUM('TC5'!$G14:$G$17)/SUM('TC5'!$F14:$F$17))/D11</f>
        <v>3.4299661001390018</v>
      </c>
      <c r="G11" s="212">
        <f>'TC5'!I14</f>
        <v>44000</v>
      </c>
      <c r="H11" s="210">
        <f>1-SUM('TC5'!$J14:$J$17)/'TC5'!$J$18</f>
        <v>0.99</v>
      </c>
      <c r="I11" s="211">
        <f>(1000*SUM('TC5'!$K14:$K$17)/SUM('TC5'!$J14:$J$17))/G11</f>
        <v>2.808469869146005</v>
      </c>
      <c r="J11" s="212">
        <f>'TC5'!M14</f>
        <v>51511</v>
      </c>
      <c r="K11" s="210">
        <f>1-SUM('TC5'!$N14:$N$17)/'TC5'!$N$18</f>
        <v>0.99</v>
      </c>
      <c r="L11" s="211">
        <f>(1000*SUM('TC5'!$O14:$O$17)/SUM('TC5'!$N14:$N$17))/J11</f>
        <v>2.5907412832681223</v>
      </c>
      <c r="M11" s="212">
        <f>'TC5'!A26</f>
        <v>57980</v>
      </c>
      <c r="N11" s="210">
        <f>1-SUM('TC5'!$B26:$B$29)/'TC5'!$B$30</f>
        <v>0.99</v>
      </c>
      <c r="O11" s="211">
        <f>(1000*SUM('TC5'!$C26:$C$29)/SUM('TC5'!$B26:$B$29))/M11</f>
        <v>3.4589610006571565</v>
      </c>
      <c r="P11" s="212">
        <f>'TC5'!E26</f>
        <v>82600</v>
      </c>
      <c r="Q11" s="210">
        <f>1-SUM('TC5'!$F26:$F$29)/'TC5'!$F$30</f>
        <v>0.99</v>
      </c>
      <c r="R11" s="211">
        <f>(1000*SUM('TC5'!$G26:$G$29)/SUM('TC5'!$F26:$F$29))/P11</f>
        <v>2.4858023685354191</v>
      </c>
      <c r="S11" s="212">
        <f>'TC5'!I26</f>
        <v>96212</v>
      </c>
      <c r="T11" s="210">
        <f>1-SUM('TC5'!$J26:$J$29)/'TC5'!$J$30</f>
        <v>0.99</v>
      </c>
      <c r="U11" s="211">
        <f>(1000*SUM('TC5'!$K26:$K$29)/SUM('TC5'!$J26:$J$29))/S11</f>
        <v>2.8542558793774861</v>
      </c>
      <c r="V11" s="212">
        <f>'TC5'!M26</f>
        <v>115916</v>
      </c>
      <c r="W11" s="210">
        <f>1-SUM('TC5'!$N26:$N$29)/'TC5'!$N$30</f>
        <v>0.99</v>
      </c>
      <c r="X11" s="211">
        <f>(1000*SUM('TC5'!$O26:$O$29)/SUM('TC5'!$N26:$N$29))/V11</f>
        <v>3.2261165310183562</v>
      </c>
      <c r="Y11" s="212">
        <f>'TC5'!A38</f>
        <v>139599</v>
      </c>
      <c r="Z11" s="210">
        <f>1-SUM('TC5'!$B38:$B$41)/'TC5'!$B$42</f>
        <v>0.99</v>
      </c>
      <c r="AA11" s="211">
        <f>(1000*SUM('TC5'!$C38:$C$41)/SUM('TC5'!$B38:$B$41))/Y11</f>
        <v>3.2316899248431707</v>
      </c>
      <c r="AB11" s="212">
        <f>'TC4'!A14</f>
        <v>50000</v>
      </c>
      <c r="AC11" s="210">
        <f>1-SUM('TC4'!$B14:$B$19)/'TC4'!$B$20</f>
        <v>0.97529688759759092</v>
      </c>
      <c r="AD11" s="211">
        <f>(1000*SUM('TC4'!$C14:$C$19)/SUM('TC4'!$B14:$B$19))/AB11</f>
        <v>4.4596394832716451</v>
      </c>
      <c r="AE11" s="212">
        <f>'TC4'!E14</f>
        <v>50000</v>
      </c>
      <c r="AF11" s="210">
        <f>1-SUM('TC4'!$F14:$F$22)/'TC4'!$F$23</f>
        <v>0.97430359579850778</v>
      </c>
      <c r="AG11" s="211">
        <f>(1000*SUM('TC4'!$G14:$G$22)/SUM('TC4'!$F14:$F$22))/AE11</f>
        <v>4.6980439395643012</v>
      </c>
      <c r="AH11" s="212">
        <f>'TC4'!I14</f>
        <v>50000</v>
      </c>
      <c r="AI11" s="210">
        <f>1-SUM('TC4'!$J14:$J$22)/'TC4'!$J$23</f>
        <v>0.97478290157356062</v>
      </c>
      <c r="AJ11" s="211">
        <f>(1000*SUM('TC4'!$K14:$K$22)/SUM('TC4'!$J14:$J$22))/AH11</f>
        <v>5.2981447634607193</v>
      </c>
      <c r="AK11" s="212">
        <f>'TC4'!M14</f>
        <v>50000</v>
      </c>
      <c r="AL11" s="210">
        <f>1-SUM('TC4'!$N14:$N$22)/'TC4'!$N$23</f>
        <v>0.97455666809898078</v>
      </c>
      <c r="AM11" s="211">
        <f>(1000*SUM('TC4'!$O14:$O$22)/SUM('TC4'!$N14:$N$22))/AK11</f>
        <v>5.6063586261720335</v>
      </c>
      <c r="AN11" s="212">
        <f>'TC4'!A36</f>
        <v>50000</v>
      </c>
      <c r="AO11" s="210">
        <f>1-SUM('TC4'!$B36:$B$44)/'TC4'!$B$45</f>
        <v>0.97414308700819363</v>
      </c>
      <c r="AP11" s="211">
        <f>(1000*SUM('TC4'!$C36:$C$44)/SUM('TC4'!$B36:$B$44))/AN11</f>
        <v>4.7174399999999999</v>
      </c>
      <c r="AQ11" s="212">
        <f>'TC4'!E36</f>
        <v>50000</v>
      </c>
      <c r="AR11" s="210">
        <f>1-SUM('TC4'!$F36:$F$44)/'TC4'!$F$45</f>
        <v>0.973628942696532</v>
      </c>
      <c r="AS11" s="211">
        <f>(1000*SUM('TC4'!$G36:$G$44)/SUM('TC4'!$F36:$F$44))/AQ11</f>
        <v>5.1392712151088347</v>
      </c>
      <c r="AT11" s="212">
        <f>'TC4'!I36</f>
        <v>50000</v>
      </c>
      <c r="AU11" s="210">
        <f>1-SUM('TC4'!$J36:$J$44)/'TC4'!$J$45</f>
        <v>0.97197887839587549</v>
      </c>
      <c r="AV11" s="211">
        <f>(1000*SUM('TC4'!$K36:$K$44)/SUM('TC4'!$J36:$J$44))/AT11</f>
        <v>4.7840535765947747</v>
      </c>
      <c r="AW11" s="212">
        <f>'TC4'!M36</f>
        <v>50000</v>
      </c>
      <c r="AX11" s="210">
        <f>1-SUM('TC4'!$N36:$N$44)/'TC4'!$N$45</f>
        <v>0.97297887719071441</v>
      </c>
      <c r="AY11" s="211">
        <f>(1000*SUM('TC4'!$O36:$O$44)/SUM('TC4'!$N36:$N$44))/AW11</f>
        <v>5.2228161861708893</v>
      </c>
      <c r="AZ11" s="212">
        <f>'TC4'!A58</f>
        <v>50000</v>
      </c>
      <c r="BA11" s="210">
        <f>1-SUM('TC4'!$B58:$B$66)/'TC4'!$B$67</f>
        <v>0.97198785340936034</v>
      </c>
      <c r="BB11" s="211">
        <f>(1000*SUM('TC4'!$C58:$C$66)/SUM('TC4'!$B58:$B$66))/AZ11</f>
        <v>5.1667480411290851</v>
      </c>
      <c r="BC11" s="212">
        <f>'TC4'!E58</f>
        <v>50000</v>
      </c>
      <c r="BD11" s="210">
        <f>1-SUM('TC4'!$F58:$F$66)/'TC4'!$F$67</f>
        <v>0.97114068035190093</v>
      </c>
      <c r="BE11" s="211">
        <f>(1000*SUM('TC4'!$G58:$G$66)/SUM('TC4'!$F58:$F$66))/BC11</f>
        <v>4.8727333236593067</v>
      </c>
      <c r="BF11" s="212">
        <f>'TC4'!I59</f>
        <v>100000</v>
      </c>
      <c r="BG11" s="210">
        <f>1-SUM('TC4'!$J59:$J$66)/'TC4'!$J$67</f>
        <v>0.97379981546374739</v>
      </c>
      <c r="BH11" s="211">
        <f>(1000*SUM('TC4'!$K59:$K$66)/SUM('TC4'!$J59:$J$66))/BF11</f>
        <v>3.7265772249116842</v>
      </c>
      <c r="BI11" s="212">
        <f>'TC4'!M59</f>
        <v>100000</v>
      </c>
      <c r="BJ11" s="210">
        <f>1-SUM('TC4'!$N59:$N$66)/'TC4'!$N$67</f>
        <v>0.97023416223674352</v>
      </c>
      <c r="BK11" s="211">
        <f>(1000*SUM('TC4'!$O59:$O$66)/SUM('TC4'!$N59:$N$66))/BI11</f>
        <v>3.8552561585154344</v>
      </c>
      <c r="BL11" s="212">
        <f>'TC4'!A81</f>
        <v>100000</v>
      </c>
      <c r="BM11" s="210">
        <f>1-SUM('TC4'!$B81:$B$88)/'TC4'!$B$89</f>
        <v>0.96713153093936421</v>
      </c>
      <c r="BN11" s="211">
        <f>(1000*SUM('TC4'!$C81:$C$88)/SUM('TC4'!$B81:$B$88))/BL11</f>
        <v>4.1912631746203912</v>
      </c>
      <c r="BO11" s="212">
        <f>'TC4'!E81</f>
        <v>100000</v>
      </c>
      <c r="BP11" s="210">
        <f>1-SUM('TC4'!$F81:$F$88)/'TC4'!$F$89</f>
        <v>0.96323659496596725</v>
      </c>
      <c r="BQ11" s="211">
        <f>(1000*SUM('TC4'!$G81:$G$88)/SUM('TC4'!$F81:$F$88))/BO11</f>
        <v>4.7333829110118923</v>
      </c>
      <c r="BR11" s="212">
        <f>'TC4'!I81</f>
        <v>100000</v>
      </c>
      <c r="BS11" s="210">
        <f>1-SUM('TC4'!$J81:$J$88)/'TC4'!$J$89</f>
        <v>0.95722725346390269</v>
      </c>
      <c r="BT11" s="211">
        <f>(1000*SUM('TC4'!$K81:$K$88)/SUM('TC4'!$J81:$J$88))/BR11</f>
        <v>4.7492411841709945</v>
      </c>
      <c r="BU11" s="212">
        <f>'TC4'!M81</f>
        <v>100000</v>
      </c>
      <c r="BV11" s="210">
        <f>1-SUM('TC4'!$N81:$N$88)/'TC4'!$N$89</f>
        <v>0.95636279302833649</v>
      </c>
      <c r="BW11" s="211">
        <f>(1000*SUM('TC4'!$O81:$O$88)/SUM('TC4'!$N81:$N$88))/BU11</f>
        <v>4.2379663302715969</v>
      </c>
      <c r="BX11" s="212">
        <f>'TC4'!A103</f>
        <v>100000</v>
      </c>
      <c r="BY11" s="210">
        <f>1-SUM('TC4'!$B103:$B$110)/'TC4'!$B$111</f>
        <v>0.95817396965200685</v>
      </c>
      <c r="BZ11" s="211">
        <f>(1000*SUM('TC4'!$C103:$C$110)/SUM('TC4'!$B103:$B$110))/BX11</f>
        <v>4.1931338792662842</v>
      </c>
      <c r="CA11" s="212">
        <f>'TC4'!E103</f>
        <v>100000</v>
      </c>
      <c r="CB11" s="210">
        <f>1-SUM('TC4'!$F103:$F$110)/'TC4'!$F$111</f>
        <v>0.95951548787513585</v>
      </c>
      <c r="CC11" s="211">
        <f>(1000*SUM('TC4'!$G103:$G$110)/SUM('TC4'!$F103:$F$110))/CA11</f>
        <v>4.0780978234886538</v>
      </c>
      <c r="CD11" s="212">
        <f>'TC4'!I103</f>
        <v>100000</v>
      </c>
      <c r="CE11" s="210">
        <f>1-SUM('TC4'!$J103:$J$110)/'TC4'!$J$111</f>
        <v>0.9606211481546123</v>
      </c>
      <c r="CF11" s="211">
        <f>(1000*SUM('TC4'!$K103:$K$110)/SUM('TC4'!$J103:$J$110))/CD11</f>
        <v>4.2403833511219968</v>
      </c>
      <c r="CG11" s="212">
        <f>'TC4'!M103</f>
        <v>100000</v>
      </c>
      <c r="CH11" s="210">
        <f>1-SUM('TC4'!$N103:$N$110)/'TC4'!$N$111</f>
        <v>0.96108469763107507</v>
      </c>
      <c r="CI11" s="211">
        <f>(1000*SUM('TC4'!$O103:$O$110)/SUM('TC4'!$N103:$N$110))/CG11</f>
        <v>4.3194502918384909</v>
      </c>
      <c r="CJ11" s="212">
        <f>'TC4'!A125</f>
        <v>100000</v>
      </c>
      <c r="CK11" s="210">
        <f>1-SUM('TC4'!$B125:$B$132)/'TC4'!$B$133</f>
        <v>0.95768396186261295</v>
      </c>
      <c r="CL11" s="211">
        <f>(1000*SUM('TC4'!$C125:$C$132)/SUM('TC4'!$B125:$B$132))/CJ11</f>
        <v>4.0239663310391709</v>
      </c>
      <c r="CM11" s="212">
        <f>'TC4'!E124</f>
        <v>100000</v>
      </c>
      <c r="CN11" s="210">
        <f>1-SUM('TC4'!$F124:$F$132)/'TC4'!$F$133</f>
        <v>0.95138467548881978</v>
      </c>
      <c r="CO11" s="211">
        <f>(1000*SUM('TC4'!$G124:$G$132)/SUM('TC4'!$F124:$F$132))/CM11</f>
        <v>3.9951822034625848</v>
      </c>
      <c r="CP11" s="212">
        <f>'TC4'!I124</f>
        <v>100000</v>
      </c>
      <c r="CQ11" s="210">
        <f>1-SUM('TC4'!$J124:$J$132)/'TC4'!$J$133</f>
        <v>0.94933408731950752</v>
      </c>
      <c r="CR11" s="211">
        <f>(1000*SUM('TC4'!$K124:$K$132)/SUM('TC4'!$J124:$J$132))/CP11</f>
        <v>3.9641866111903066</v>
      </c>
      <c r="CS11" s="212">
        <f>'TC4'!M124</f>
        <v>100000</v>
      </c>
      <c r="CT11" s="210">
        <f>1-SUM('TC4'!$N124:$N$132)/'TC4'!$N$133</f>
        <v>0.95183387502373717</v>
      </c>
      <c r="CU11" s="211">
        <f>(1000*SUM('TC4'!$O124:$O$132)/SUM('TC4'!$N124:$N$132))/CS11</f>
        <v>2.9592255609067202</v>
      </c>
      <c r="CV11" s="212">
        <f>'TC4'!A146</f>
        <v>100000</v>
      </c>
      <c r="CW11" s="210">
        <f>1-SUM('TC4'!$B146:$B$154)/'TC4'!$B$155</f>
        <v>0.9305231786602397</v>
      </c>
      <c r="CX11" s="211">
        <f>(1000*SUM('TC4'!$C146:$C$154)/SUM('TC4'!$B146:$B$154))/CV11</f>
        <v>3.4005599995144573</v>
      </c>
      <c r="CY11" s="212">
        <f>'TC4'!E146</f>
        <v>100000</v>
      </c>
      <c r="CZ11" s="210">
        <f>1-SUM('TC4'!$F146:$F$154)/'TC4'!$F$155</f>
        <v>0.90694682012982719</v>
      </c>
      <c r="DA11" s="211">
        <f>(1000*SUM('TC4'!$G146:$G$154)/SUM('TC4'!$F146:$F$154))/CY11</f>
        <v>3.8995863693787989</v>
      </c>
      <c r="DB11" s="212">
        <f>'TC4'!I147</f>
        <v>250000</v>
      </c>
      <c r="DC11" s="210">
        <f>1-SUM('TC4'!$J147:$J$155)/'TC4'!$J$156</f>
        <v>0.95535822138553439</v>
      </c>
      <c r="DD11" s="211">
        <f>(1000*SUM('TC4'!$K147:$K$155)/SUM('TC4'!$J147:$J$155))/DB11</f>
        <v>3.3881103917724094</v>
      </c>
      <c r="DE11" s="212">
        <f>'TC4'!M147</f>
        <v>250000</v>
      </c>
      <c r="DF11" s="210">
        <f>1-SUM('TC4'!$N147:$N$155)/'TC4'!$N$156</f>
        <v>0.95031314917620857</v>
      </c>
      <c r="DG11" s="211">
        <f>(1000*SUM('TC4'!$O147:$O$155)/SUM('TC4'!$N147:$N$155))/DE11</f>
        <v>3.4164807826694616</v>
      </c>
      <c r="DH11" s="212">
        <f>'TC4'!A170</f>
        <v>250000</v>
      </c>
      <c r="DI11" s="210">
        <f>1-SUM('TC4'!$B170:$B$178)/'TC4'!$B$179</f>
        <v>0.93355974410699538</v>
      </c>
      <c r="DJ11" s="211">
        <f>(1000*SUM('TC4'!$C170:$C$178)/SUM('TC4'!$B170:$B$178))/DH11</f>
        <v>3.3845622693472874</v>
      </c>
      <c r="DK11" s="212">
        <f>'TC4'!E169</f>
        <v>1000000</v>
      </c>
      <c r="DL11" s="210">
        <f>1-SUM('TC4'!$F169:$F$174)/'TC4'!$F$175</f>
        <v>0.98403343508773478</v>
      </c>
      <c r="DM11" s="211">
        <f>(1000*SUM('TC4'!$G169:$G$174)/SUM('TC4'!$F169:$F$174))/DK11</f>
        <v>2.562040228322914</v>
      </c>
      <c r="DN11" s="212">
        <f>'TC4'!I169</f>
        <v>1000000</v>
      </c>
      <c r="DO11" s="210">
        <f>1-SUM('TC4'!$J169:$J$174)/'TC4'!$J$175</f>
        <v>0.97523467855508539</v>
      </c>
      <c r="DP11" s="211">
        <f>(1000*SUM('TC4'!$K169:$K$174)/SUM('TC4'!$J169:$J$174))/DN11</f>
        <v>2.6595674624226349</v>
      </c>
      <c r="DQ11" s="212">
        <f>'TC4'!M169</f>
        <v>1000000</v>
      </c>
      <c r="DR11" s="210">
        <f>1-SUM('TC4'!$N169:$N$174)/'TC4'!$N$175</f>
        <v>0.96753443997410082</v>
      </c>
      <c r="DS11" s="211">
        <f>(1000*SUM('TC4'!$O169:$O$174)/SUM('TC4'!$N169:$N$174))/DQ11</f>
        <v>2.7168548930609999</v>
      </c>
      <c r="DT11" s="212">
        <f>'TC4'!A192</f>
        <v>1000000</v>
      </c>
      <c r="DU11" s="210">
        <f>1-SUM('TC4'!$B192:$B$197)/'TC4'!$B$198</f>
        <v>0.96097016216010256</v>
      </c>
      <c r="DV11" s="211">
        <f>(1000*SUM('TC4'!$C192:$C$197)/SUM('TC4'!$B192:$B$197))/DT11</f>
        <v>3.0125124732715607</v>
      </c>
      <c r="DW11" s="212">
        <f>'TC4'!E192</f>
        <v>1000000</v>
      </c>
      <c r="DX11" s="210">
        <f>1-SUM('TC4'!$F192:$F$197)/'TC4'!$F$198</f>
        <v>0.94797409993353643</v>
      </c>
      <c r="DY11" s="211">
        <f>(1000*SUM('TC4'!$G192:$G$197)/SUM('TC4'!$F192:$F$197))/DW11</f>
        <v>3.1426344830378108</v>
      </c>
      <c r="DZ11" s="212">
        <f>'TC4'!I192</f>
        <v>1000000</v>
      </c>
      <c r="EA11" s="210">
        <f>1-SUM('TC4'!$J192:$J$197)/'TC4'!$J$198</f>
        <v>0.93924086964427678</v>
      </c>
      <c r="EB11" s="211">
        <f>(1000*SUM('TC4'!$K192:$K$197)/SUM('TC4'!$J192:$J$197))/DZ11</f>
        <v>3.3243980274858531</v>
      </c>
      <c r="EC11" s="212">
        <f>'TC4'!M192</f>
        <v>1000000</v>
      </c>
      <c r="ED11" s="210">
        <f>1-SUM('TC4'!$N192:$N$198)/'TC4'!$N$199</f>
        <v>0.89981551207299526</v>
      </c>
      <c r="EE11" s="211">
        <f>(1000*SUM('TC4'!$O192:$O$198)/SUM('TC4'!$N192:$N$198))/EC11</f>
        <v>3.5461382761308808</v>
      </c>
      <c r="EF11" s="212">
        <f>'TC4'!A212</f>
        <v>1000000</v>
      </c>
      <c r="EG11" s="210">
        <f>1-SUM('TC4'!$B212:$B$217)/'TC4'!$B$218</f>
        <v>0.90063175887514557</v>
      </c>
      <c r="EH11" s="211">
        <f>(1000*SUM('TC4'!$C212:$C$217)/SUM('TC4'!$B212:$B$217))/EF11</f>
        <v>3.560719772319934</v>
      </c>
      <c r="EI11" s="212">
        <f>'TC4'!E212</f>
        <v>1000000</v>
      </c>
      <c r="EJ11" s="210">
        <f>1-SUM('TC4'!$F212:$F$218)/'TC4'!$F$219</f>
        <v>0.86584557950905983</v>
      </c>
      <c r="EK11" s="211">
        <f>(1000*SUM('TC4'!$G212:$G$218)/SUM('TC4'!$F212:$F$218))/EI11</f>
        <v>3.7519250715026558</v>
      </c>
      <c r="EL11" s="212">
        <f>'TC4'!I212</f>
        <v>1000000</v>
      </c>
      <c r="EM11" s="210">
        <f>1-SUM('TC4'!$J212:$J$218)/'TC4'!$J$219</f>
        <v>0.87357291346726962</v>
      </c>
      <c r="EN11" s="211">
        <f>(1000*SUM('TC4'!$K212:$K$218)/SUM('TC4'!$J212:$J$218))/EL11</f>
        <v>3.8571825507085302</v>
      </c>
      <c r="EO11" s="212">
        <f>'TC4'!M212</f>
        <v>5000000</v>
      </c>
      <c r="EP11" s="210">
        <f>1-SUM('TC4'!$N212:$N$216)/'TC4'!$N$217</f>
        <v>0.97752962210719474</v>
      </c>
      <c r="EQ11" s="211">
        <f>(1000*SUM('TC4'!$O212:$O$216)/SUM('TC4'!$N212:$N$216))/EO11</f>
        <v>2.598013186813187</v>
      </c>
      <c r="ER11" s="212">
        <f>'TC4'!A232</f>
        <v>5000000</v>
      </c>
      <c r="ES11" s="210">
        <f>1-SUM('TC4'!$B232:$B$236)/'TC4'!$B$237</f>
        <v>0.97566564895366981</v>
      </c>
      <c r="ET11" s="211">
        <f>(1000*SUM('TC4'!$C232:$C$236)/SUM('TC4'!$B232:$B$236))/ER11</f>
        <v>2.8908076602830972</v>
      </c>
      <c r="EU11" s="212">
        <f>'TC4'!E232</f>
        <v>5000000</v>
      </c>
      <c r="EV11" s="210">
        <f>1-SUM('TC4'!$F232:$F$236)/'TC4'!$F$237</f>
        <v>0.96780023769803925</v>
      </c>
      <c r="EW11" s="211">
        <f>(1000*SUM('TC4'!$G232:$G$236)/SUM('TC4'!$F232:$F$236))/EU11</f>
        <v>2.8570379763732228</v>
      </c>
      <c r="EX11" s="212">
        <f>'TC4'!I232</f>
        <v>5000000</v>
      </c>
      <c r="EY11" s="210">
        <f>1-SUM('TC4'!$J232:$J$236)/'TC4'!$J$237</f>
        <v>0.9630940001117192</v>
      </c>
      <c r="EZ11" s="211">
        <f>(1000*SUM('TC4'!$K232:$K$236)/SUM('TC4'!$J232:$J$236))/EX11</f>
        <v>3.0117962772639033</v>
      </c>
      <c r="FA11" s="212">
        <f>'TC4'!M232</f>
        <v>50000</v>
      </c>
      <c r="FB11" s="210">
        <f>1-SUM('TC4'!$N232:$N$236)/'TC4'!$N$237</f>
        <v>0.95999991969062526</v>
      </c>
      <c r="FC11" s="211">
        <f>(1000*SUM('TC4'!$O232:$O$236)/SUM('TC4'!$N232:$N$236))/FA11</f>
        <v>2.8816006128702756</v>
      </c>
      <c r="FD11" s="212">
        <f>'TC4'!A249</f>
        <v>50000</v>
      </c>
      <c r="FE11" s="210">
        <f>1-SUM('TC4'!$B249:$B$253)/'TC4'!$B$254</f>
        <v>0.94747502664237804</v>
      </c>
      <c r="FF11" s="211">
        <f>(1000*SUM('TC4'!$C249:$C$253)/SUM('TC4'!$B249:$B$253))/FD11</f>
        <v>3.1363715096311782</v>
      </c>
      <c r="FG11" s="212">
        <f>'TC4'!E249</f>
        <v>50000</v>
      </c>
      <c r="FH11" s="210">
        <f>1-SUM('TC4'!$F249:$F$253)/'TC4'!$F$254</f>
        <v>0.91985722230096578</v>
      </c>
      <c r="FI11" s="213">
        <f>(1000*SUM('TC4'!$G249:$G$253)/SUM('TC4'!$F249:$F$253))/FG11</f>
        <v>3.3700297944943851</v>
      </c>
      <c r="FJ11" s="201"/>
    </row>
    <row r="12" spans="1:184">
      <c r="A12" s="209">
        <f>'TC5'!A15</f>
        <v>50584</v>
      </c>
      <c r="B12" s="210">
        <f>1-SUM('TC5'!$B15:$B$17)/'TC5'!$B$18</f>
        <v>0.995</v>
      </c>
      <c r="C12" s="211">
        <f>(1000*SUM('TC5'!$C15:$C$17)/SUM('TC5'!$B15:$B$17))/A12</f>
        <v>2.1931611504895545</v>
      </c>
      <c r="D12" s="212">
        <f>'TC5'!E15</f>
        <v>42484</v>
      </c>
      <c r="E12" s="210">
        <f>1-SUM('TC5'!$F15:$F$17)/'TC5'!$F$18</f>
        <v>0.995</v>
      </c>
      <c r="F12" s="211">
        <f>(1000*SUM('TC5'!$G15:$G$17)/SUM('TC5'!$F15:$F$17))/D12</f>
        <v>2.8758584345057625</v>
      </c>
      <c r="G12" s="212">
        <f>'TC5'!I15</f>
        <v>83511</v>
      </c>
      <c r="H12" s="210">
        <f>1-SUM('TC5'!$J15:$J$17)/'TC5'!$J$18</f>
        <v>0.995</v>
      </c>
      <c r="I12" s="211">
        <f>(1000*SUM('TC5'!$K15:$K$17)/SUM('TC5'!$J15:$J$17))/G12</f>
        <v>2.2821477337588991</v>
      </c>
      <c r="J12" s="212">
        <f>'TC5'!M15</f>
        <v>94320</v>
      </c>
      <c r="K12" s="210">
        <f>1-SUM('TC5'!$N15:$N$17)/'TC5'!$N$18</f>
        <v>0.995</v>
      </c>
      <c r="L12" s="211">
        <f>(1000*SUM('TC5'!$O15:$O$17)/SUM('TC5'!$N15:$N$17))/J12</f>
        <v>2.1498350232605961</v>
      </c>
      <c r="M12" s="212">
        <f>'TC5'!A27</f>
        <v>118529</v>
      </c>
      <c r="N12" s="210">
        <f>1-SUM('TC5'!$B27:$B$29)/'TC5'!$B$30</f>
        <v>0.995</v>
      </c>
      <c r="O12" s="211">
        <f>(1000*SUM('TC5'!$C27:$C$29)/SUM('TC5'!$B27:$B$29))/M12</f>
        <v>2.7339548618314673</v>
      </c>
      <c r="P12" s="212">
        <f>'TC5'!E27</f>
        <v>152400</v>
      </c>
      <c r="Q12" s="210">
        <f>1-SUM('TC5'!$F27:$F$29)/'TC5'!$F$30</f>
        <v>0.995</v>
      </c>
      <c r="R12" s="211">
        <f>(1000*SUM('TC5'!$G27:$G$29)/SUM('TC5'!$F27:$F$29))/P12</f>
        <v>2.0732636785786394</v>
      </c>
      <c r="S12" s="212">
        <f>'TC5'!I27</f>
        <v>184396</v>
      </c>
      <c r="T12" s="210">
        <f>1-SUM('TC5'!$J27:$J$29)/'TC5'!$J$30</f>
        <v>0.995</v>
      </c>
      <c r="U12" s="211">
        <f>(1000*SUM('TC5'!$K27:$K$29)/SUM('TC5'!$J27:$J$29))/S12</f>
        <v>2.3055423538405817</v>
      </c>
      <c r="V12" s="212">
        <f>'TC5'!M27</f>
        <v>217600</v>
      </c>
      <c r="W12" s="210">
        <f>1-SUM('TC5'!$N27:$N$29)/'TC5'!$N$30</f>
        <v>0.995</v>
      </c>
      <c r="X12" s="211">
        <f>(1000*SUM('TC5'!$O27:$O$29)/SUM('TC5'!$N27:$N$29))/V12</f>
        <v>2.7462180497198885</v>
      </c>
      <c r="Y12" s="212">
        <f>'TC5'!A39</f>
        <v>256000</v>
      </c>
      <c r="Z12" s="210">
        <f>1-SUM('TC5'!$B39:$B$41)/'TC5'!$B$42</f>
        <v>0.995</v>
      </c>
      <c r="AA12" s="211">
        <f>(1000*SUM('TC5'!$C39:$C$41)/SUM('TC5'!$B39:$B$41))/Y12</f>
        <v>2.7815092329545457</v>
      </c>
      <c r="AB12" s="212">
        <f>'TC4'!A15</f>
        <v>100000</v>
      </c>
      <c r="AC12" s="210">
        <f>1-SUM('TC4'!$B15:$B$19)/'TC4'!$B$20</f>
        <v>0.98778200805410998</v>
      </c>
      <c r="AD12" s="211">
        <f>(1000*SUM('TC4'!$C15:$C$19)/SUM('TC4'!$B15:$B$19))/AB12</f>
        <v>3.807850798239178</v>
      </c>
      <c r="AE12" s="212">
        <f>'TC4'!E15</f>
        <v>100000</v>
      </c>
      <c r="AF12" s="210">
        <f>1-SUM('TC4'!$F15:$F$22)/'TC4'!$F$23</f>
        <v>0.98708678942762673</v>
      </c>
      <c r="AG12" s="211">
        <f>(1000*SUM('TC4'!$G15:$G$22)/SUM('TC4'!$F15:$F$22))/AE12</f>
        <v>3.992721111732624</v>
      </c>
      <c r="AH12" s="212">
        <f>'TC4'!I15</f>
        <v>100000</v>
      </c>
      <c r="AI12" s="210">
        <f>1-SUM('TC4'!$J15:$J$22)/'TC4'!$J$23</f>
        <v>0.98709947841545553</v>
      </c>
      <c r="AJ12" s="211">
        <f>(1000*SUM('TC4'!$K15:$K$22)/SUM('TC4'!$J15:$J$22))/AH12</f>
        <v>4.5004479672313247</v>
      </c>
      <c r="AK12" s="212">
        <f>'TC4'!M15</f>
        <v>100000</v>
      </c>
      <c r="AL12" s="210">
        <f>1-SUM('TC4'!$N15:$N$22)/'TC4'!$N$23</f>
        <v>0.98686171202284645</v>
      </c>
      <c r="AM12" s="211">
        <f>(1000*SUM('TC4'!$O15:$O$22)/SUM('TC4'!$N15:$N$22))/AK12</f>
        <v>4.7799112421052632</v>
      </c>
      <c r="AN12" s="212">
        <f>'TC4'!A37</f>
        <v>100000</v>
      </c>
      <c r="AO12" s="210">
        <f>1-SUM('TC4'!$B37:$B$44)/'TC4'!$B$45</f>
        <v>0.98676352806610035</v>
      </c>
      <c r="AP12" s="211">
        <f>(1000*SUM('TC4'!$C37:$C$44)/SUM('TC4'!$B37:$B$44))/AN12</f>
        <v>3.9486457989850221</v>
      </c>
      <c r="AQ12" s="212">
        <f>'TC4'!E37</f>
        <v>100000</v>
      </c>
      <c r="AR12" s="210">
        <f>1-SUM('TC4'!$F37:$F$44)/'TC4'!$F$45</f>
        <v>0.98661525337375833</v>
      </c>
      <c r="AS12" s="211">
        <f>(1000*SUM('TC4'!$G37:$G$44)/SUM('TC4'!$F37:$F$44))/AQ12</f>
        <v>4.3948213963168525</v>
      </c>
      <c r="AT12" s="212">
        <f>'TC4'!I37</f>
        <v>100000</v>
      </c>
      <c r="AU12" s="210">
        <f>1-SUM('TC4'!$J37:$J$44)/'TC4'!$J$45</f>
        <v>0.98594835786372959</v>
      </c>
      <c r="AV12" s="211">
        <f>(1000*SUM('TC4'!$K37:$K$44)/SUM('TC4'!$J37:$J$44))/AT12</f>
        <v>4.0835373752598754</v>
      </c>
      <c r="AW12" s="212">
        <f>'TC4'!M37</f>
        <v>100000</v>
      </c>
      <c r="AX12" s="210">
        <f>1-SUM('TC4'!$N37:$N$44)/'TC4'!$N$45</f>
        <v>0.98632083614818356</v>
      </c>
      <c r="AY12" s="211">
        <f>(1000*SUM('TC4'!$O37:$O$44)/SUM('TC4'!$N37:$N$44))/AW12</f>
        <v>4.480129787448119</v>
      </c>
      <c r="AZ12" s="212">
        <f>'TC4'!A59</f>
        <v>100000</v>
      </c>
      <c r="BA12" s="210">
        <f>1-SUM('TC4'!$B59:$B$66)/'TC4'!$B$67</f>
        <v>0.98618380535895556</v>
      </c>
      <c r="BB12" s="211">
        <f>(1000*SUM('TC4'!$C59:$C$66)/SUM('TC4'!$B59:$B$66))/AZ12</f>
        <v>4.5362186602044874</v>
      </c>
      <c r="BC12" s="212">
        <f>'TC4'!E59</f>
        <v>100000</v>
      </c>
      <c r="BD12" s="210">
        <f>1-SUM('TC4'!$F59:$F$66)/'TC4'!$F$67</f>
        <v>0.98521710938656681</v>
      </c>
      <c r="BE12" s="211">
        <f>(1000*SUM('TC4'!$G59:$G$66)/SUM('TC4'!$F59:$F$66))/BC12</f>
        <v>4.1105263123537386</v>
      </c>
      <c r="BF12" s="212">
        <f>'TC4'!I60</f>
        <v>250000</v>
      </c>
      <c r="BG12" s="210">
        <f>1-SUM('TC4'!$J60:$J$66)/'TC4'!$J$67</f>
        <v>0.99103064466320756</v>
      </c>
      <c r="BH12" s="211">
        <f>(1000*SUM('TC4'!$K60:$K$66)/SUM('TC4'!$J60:$J$66))/BF12</f>
        <v>3.2276955742403977</v>
      </c>
      <c r="BI12" s="212">
        <f>'TC4'!M60</f>
        <v>250000</v>
      </c>
      <c r="BJ12" s="210">
        <f>1-SUM('TC4'!$N60:$N$66)/'TC4'!$N$67</f>
        <v>0.98923315719246752</v>
      </c>
      <c r="BK12" s="211">
        <f>(1000*SUM('TC4'!$O60:$O$66)/SUM('TC4'!$N60:$N$66))/BI12</f>
        <v>3.2592383666293747</v>
      </c>
      <c r="BL12" s="212">
        <f>'TC4'!A82</f>
        <v>250000</v>
      </c>
      <c r="BM12" s="210">
        <f>1-SUM('TC4'!$B82:$B$88)/'TC4'!$B$89</f>
        <v>0.98805933436891547</v>
      </c>
      <c r="BN12" s="211">
        <f>(1000*SUM('TC4'!$C82:$C$88)/SUM('TC4'!$B82:$B$88))/BL12</f>
        <v>3.6206739113300492</v>
      </c>
      <c r="BO12" s="212">
        <f>'TC4'!E82</f>
        <v>250000</v>
      </c>
      <c r="BP12" s="210">
        <f>1-SUM('TC4'!$F82:$F$88)/'TC4'!$F$89</f>
        <v>0.98659056385943134</v>
      </c>
      <c r="BQ12" s="211">
        <f>(1000*SUM('TC4'!$G82:$G$88)/SUM('TC4'!$F82:$F$88))/BO12</f>
        <v>4.1501127053690468</v>
      </c>
      <c r="BR12" s="212">
        <f>'TC4'!I82</f>
        <v>250000</v>
      </c>
      <c r="BS12" s="210">
        <f>1-SUM('TC4'!$J82:$J$88)/'TC4'!$J$89</f>
        <v>0.9843404640562724</v>
      </c>
      <c r="BT12" s="211">
        <f>(1000*SUM('TC4'!$K82:$K$88)/SUM('TC4'!$J82:$J$88))/BR12</f>
        <v>4.1820722082063302</v>
      </c>
      <c r="BU12" s="212">
        <f>'TC4'!M82</f>
        <v>250000</v>
      </c>
      <c r="BV12" s="210">
        <f>1-SUM('TC4'!$N82:$N$88)/'TC4'!$N$89</f>
        <v>0.984768959669721</v>
      </c>
      <c r="BW12" s="211">
        <f>(1000*SUM('TC4'!$O82:$O$88)/SUM('TC4'!$N82:$N$88))/BU12</f>
        <v>3.7612426420145195</v>
      </c>
      <c r="BX12" s="212">
        <f>'TC4'!A104</f>
        <v>250000</v>
      </c>
      <c r="BY12" s="210">
        <f>1-SUM('TC4'!$B104:$B$110)/'TC4'!$B$111</f>
        <v>0.98489806911508093</v>
      </c>
      <c r="BZ12" s="211">
        <f>(1000*SUM('TC4'!$C104:$C$110)/SUM('TC4'!$B104:$B$110))/BX12</f>
        <v>3.5860488845548915</v>
      </c>
      <c r="CA12" s="212">
        <f>'TC4'!E104</f>
        <v>250000</v>
      </c>
      <c r="CB12" s="210">
        <f>1-SUM('TC4'!$F104:$F$110)/'TC4'!$F$111</f>
        <v>0.98552922384035035</v>
      </c>
      <c r="CC12" s="211">
        <f>(1000*SUM('TC4'!$G104:$G$110)/SUM('TC4'!$F104:$F$110))/CA12</f>
        <v>3.4861598584928513</v>
      </c>
      <c r="CD12" s="212">
        <f>'TC4'!I104</f>
        <v>250000</v>
      </c>
      <c r="CE12" s="210">
        <f>1-SUM('TC4'!$J104:$J$110)/'TC4'!$J$111</f>
        <v>0.98609570482061282</v>
      </c>
      <c r="CF12" s="211">
        <f>(1000*SUM('TC4'!$K104:$K$110)/SUM('TC4'!$J104:$J$110))/CD12</f>
        <v>3.7204609365708623</v>
      </c>
      <c r="CG12" s="212">
        <f>'TC4'!M104</f>
        <v>250000</v>
      </c>
      <c r="CH12" s="210">
        <f>1-SUM('TC4'!$N104:$N$110)/'TC4'!$N$111</f>
        <v>0.98638925528239618</v>
      </c>
      <c r="CI12" s="211">
        <f>(1000*SUM('TC4'!$O104:$O$110)/SUM('TC4'!$N104:$N$110))/CG12</f>
        <v>3.8071467390515679</v>
      </c>
      <c r="CJ12" s="212">
        <f>'TC4'!A126</f>
        <v>250000</v>
      </c>
      <c r="CK12" s="210">
        <f>1-SUM('TC4'!$B126:$B$132)/'TC4'!$B$133</f>
        <v>0.98496700183087649</v>
      </c>
      <c r="CL12" s="211">
        <f>(1000*SUM('TC4'!$C126:$C$132)/SUM('TC4'!$B126:$B$132))/CJ12</f>
        <v>3.4228934704616116</v>
      </c>
      <c r="CM12" s="212">
        <f>'TC4'!E125</f>
        <v>250000</v>
      </c>
      <c r="CN12" s="210">
        <f>1-SUM('TC4'!$F125:$F$132)/'TC4'!$F$133</f>
        <v>0.98002938951615415</v>
      </c>
      <c r="CO12" s="211">
        <f>(1000*SUM('TC4'!$G125:$G$132)/SUM('TC4'!$F125:$F$132))/CM12</f>
        <v>3.0746473960292571</v>
      </c>
      <c r="CP12" s="212">
        <f>'TC4'!I125</f>
        <v>250000</v>
      </c>
      <c r="CQ12" s="210">
        <f>1-SUM('TC4'!$J125:$J$132)/'TC4'!$J$133</f>
        <v>0.98298557037817957</v>
      </c>
      <c r="CR12" s="211">
        <f>(1000*SUM('TC4'!$K125:$K$132)/SUM('TC4'!$J125:$J$132))/CP12</f>
        <v>3.5305659246524455</v>
      </c>
      <c r="CS12" s="212">
        <f>'TC4'!M125</f>
        <v>250000</v>
      </c>
      <c r="CT12" s="210">
        <f>1-SUM('TC4'!$N125:$N$132)/'TC4'!$N$133</f>
        <v>0.98458879344256012</v>
      </c>
      <c r="CU12" s="211">
        <f>(1000*SUM('TC4'!$O125:$O$132)/SUM('TC4'!$N125:$N$132))/CS12</f>
        <v>2.4949731385242191</v>
      </c>
      <c r="CV12" s="212">
        <f>'TC4'!A147</f>
        <v>250000</v>
      </c>
      <c r="CW12" s="210">
        <f>1-SUM('TC4'!$B147:$B$154)/'TC4'!$B$155</f>
        <v>0.97666620508328894</v>
      </c>
      <c r="CX12" s="211">
        <f>(1000*SUM('TC4'!$C147:$C$154)/SUM('TC4'!$B147:$B$154))/CV12</f>
        <v>2.8411889076189105</v>
      </c>
      <c r="CY12" s="212">
        <f>'TC4'!E147</f>
        <v>250000</v>
      </c>
      <c r="CZ12" s="210">
        <f>1-SUM('TC4'!$F147:$F$154)/'TC4'!$F$155</f>
        <v>0.96549655959311775</v>
      </c>
      <c r="DA12" s="211">
        <f>(1000*SUM('TC4'!$G147:$G$154)/SUM('TC4'!$F147:$F$154))/CY12</f>
        <v>3.1522856815728222</v>
      </c>
      <c r="DB12" s="212">
        <f>'TC4'!I148</f>
        <v>500000</v>
      </c>
      <c r="DC12" s="210">
        <f>1-SUM('TC4'!$J148:$J$155)/'TC4'!$J$156</f>
        <v>0.98032729581386135</v>
      </c>
      <c r="DD12" s="211">
        <f>(1000*SUM('TC4'!$K148:$K$155)/SUM('TC4'!$J148:$J$155))/DB12</f>
        <v>2.965354600402955</v>
      </c>
      <c r="DE12" s="212">
        <f>'TC4'!M148</f>
        <v>500000</v>
      </c>
      <c r="DF12" s="210">
        <f>1-SUM('TC4'!$N148:$N$155)/'TC4'!$N$156</f>
        <v>0.9785106974319745</v>
      </c>
      <c r="DG12" s="211">
        <f>(1000*SUM('TC4'!$O148:$O$155)/SUM('TC4'!$N148:$N$155))/DE12</f>
        <v>3.040134755210858</v>
      </c>
      <c r="DH12" s="212">
        <f>'TC4'!A171</f>
        <v>500000</v>
      </c>
      <c r="DI12" s="210">
        <f>1-SUM('TC4'!$B171:$B$178)/'TC4'!$B$179</f>
        <v>0.97088778652553831</v>
      </c>
      <c r="DJ12" s="211">
        <f>(1000*SUM('TC4'!$C171:$C$178)/SUM('TC4'!$B171:$B$178))/DH12</f>
        <v>2.9735419233186673</v>
      </c>
      <c r="DK12" s="212">
        <f>'TC4'!E170</f>
        <v>2000000</v>
      </c>
      <c r="DL12" s="210">
        <f>1-SUM('TC4'!$F170:$F$174)/'TC4'!$F$175</f>
        <v>0.99426696595566666</v>
      </c>
      <c r="DM12" s="211">
        <f>(1000*SUM('TC4'!$G170:$G$174)/SUM('TC4'!$F170:$F$174))/DK12</f>
        <v>2.3414859954579863</v>
      </c>
      <c r="DN12" s="212">
        <f>'TC4'!I170</f>
        <v>2000000</v>
      </c>
      <c r="DO12" s="210">
        <f>1-SUM('TC4'!$J170:$J$174)/'TC4'!$J$175</f>
        <v>0.99100477979701951</v>
      </c>
      <c r="DP12" s="211">
        <f>(1000*SUM('TC4'!$K170:$K$174)/SUM('TC4'!$J170:$J$174))/DN12</f>
        <v>2.4528889970788703</v>
      </c>
      <c r="DQ12" s="212">
        <f>'TC4'!M170</f>
        <v>2000000</v>
      </c>
      <c r="DR12" s="210">
        <f>1-SUM('TC4'!$N170:$N$174)/'TC4'!$N$175</f>
        <v>0.98787425510620608</v>
      </c>
      <c r="DS12" s="211">
        <f>(1000*SUM('TC4'!$O170:$O$174)/SUM('TC4'!$N170:$N$174))/DQ12</f>
        <v>2.4742674461425151</v>
      </c>
      <c r="DT12" s="212">
        <f>'TC4'!A193</f>
        <v>2000000</v>
      </c>
      <c r="DU12" s="210">
        <f>1-SUM('TC4'!$B193:$B$197)/'TC4'!$B$198</f>
        <v>0.98526396103142866</v>
      </c>
      <c r="DV12" s="211">
        <f>(1000*SUM('TC4'!$C193:$C$197)/SUM('TC4'!$B193:$B$197))/DT12</f>
        <v>2.8418619201725996</v>
      </c>
      <c r="DW12" s="212">
        <f>'TC4'!E193</f>
        <v>2000000</v>
      </c>
      <c r="DX12" s="210">
        <f>1-SUM('TC4'!$F193:$F$197)/'TC4'!$F$198</f>
        <v>0.97851525355930713</v>
      </c>
      <c r="DY12" s="211">
        <f>(1000*SUM('TC4'!$G193:$G$197)/SUM('TC4'!$F193:$F$197))/DW12</f>
        <v>2.8039433879031468</v>
      </c>
      <c r="DZ12" s="212">
        <f>'TC4'!I193</f>
        <v>2000000</v>
      </c>
      <c r="EA12" s="210">
        <f>1-SUM('TC4'!$J193:$J$197)/'TC4'!$J$198</f>
        <v>0.97427585145521478</v>
      </c>
      <c r="EB12" s="211">
        <f>(1000*SUM('TC4'!$K193:$K$197)/SUM('TC4'!$J193:$J$197))/DZ12</f>
        <v>2.9530918429695254</v>
      </c>
      <c r="EC12" s="212">
        <f>'TC4'!M193</f>
        <v>2000000</v>
      </c>
      <c r="ED12" s="210">
        <f>1-SUM('TC4'!$N193:$N$198)/'TC4'!$N$199</f>
        <v>0.95247975524723139</v>
      </c>
      <c r="EE12" s="211">
        <f>(1000*SUM('TC4'!$O193:$O$198)/SUM('TC4'!$N193:$N$198))/EC12</f>
        <v>2.9560339137387288</v>
      </c>
      <c r="EF12" s="212">
        <f>'TC4'!A213</f>
        <v>2000000</v>
      </c>
      <c r="EG12" s="210">
        <f>1-SUM('TC4'!$B213:$B$217)/'TC4'!$B$218</f>
        <v>0.9521428396938123</v>
      </c>
      <c r="EH12" s="211">
        <f>(1000*SUM('TC4'!$C213:$C$217)/SUM('TC4'!$B213:$B$217))/EF12</f>
        <v>2.929004641557273</v>
      </c>
      <c r="EI12" s="212">
        <f>'TC4'!E213</f>
        <v>2000000</v>
      </c>
      <c r="EJ12" s="210">
        <f>1-SUM('TC4'!$F213:$F$218)/'TC4'!$F$219</f>
        <v>0.93267191166988295</v>
      </c>
      <c r="EK12" s="211">
        <f>(1000*SUM('TC4'!$G213:$G$218)/SUM('TC4'!$F213:$F$218))/EI12</f>
        <v>3.0350685746492987</v>
      </c>
      <c r="EL12" s="212">
        <f>'TC4'!I213</f>
        <v>2000000</v>
      </c>
      <c r="EM12" s="210">
        <f>1-SUM('TC4'!$J213:$J$218)/'TC4'!$J$219</f>
        <v>0.93586588619851341</v>
      </c>
      <c r="EN12" s="211">
        <f>(1000*SUM('TC4'!$K213:$K$218)/SUM('TC4'!$J213:$J$218))/EL12</f>
        <v>3.1182781841028451</v>
      </c>
      <c r="EO12" s="212">
        <f>'TC4'!M213</f>
        <v>10000000</v>
      </c>
      <c r="EP12" s="210">
        <f>1-SUM('TC4'!$N213:$N$216)/'TC4'!$N$217</f>
        <v>0.9917783109635292</v>
      </c>
      <c r="EQ12" s="211">
        <f>(1000*SUM('TC4'!$O213:$O$216)/SUM('TC4'!$N213:$N$216))/EO12</f>
        <v>2.3597789524267179</v>
      </c>
      <c r="ER12" s="212">
        <f>'TC4'!A233</f>
        <v>10000000</v>
      </c>
      <c r="ES12" s="210">
        <f>1-SUM('TC4'!$B233:$B$236)/'TC4'!$B$237</f>
        <v>0.99045064142536599</v>
      </c>
      <c r="ET12" s="211">
        <f>(1000*SUM('TC4'!$C233:$C$236)/SUM('TC4'!$B233:$B$236))/ER12</f>
        <v>2.5941014215998304</v>
      </c>
      <c r="EU12" s="212">
        <f>'TC4'!E233</f>
        <v>10000000</v>
      </c>
      <c r="EV12" s="210">
        <f>1-SUM('TC4'!$F233:$F$236)/'TC4'!$F$237</f>
        <v>0.9875610876190517</v>
      </c>
      <c r="EW12" s="211">
        <f>(1000*SUM('TC4'!$G233:$G$236)/SUM('TC4'!$F233:$F$236))/EU12</f>
        <v>2.5725639253628199</v>
      </c>
      <c r="EX12" s="212">
        <f>'TC4'!I233</f>
        <v>10000000</v>
      </c>
      <c r="EY12" s="210">
        <f>1-SUM('TC4'!$J233:$J$236)/'TC4'!$J$237</f>
        <v>0.98550648240084537</v>
      </c>
      <c r="EZ12" s="211">
        <f>(1000*SUM('TC4'!$K233:$K$236)/SUM('TC4'!$J233:$J$236))/EX12</f>
        <v>2.7279441698168072</v>
      </c>
      <c r="FA12" s="212">
        <f>'TC4'!M233</f>
        <v>100000</v>
      </c>
      <c r="FB12" s="210">
        <f>1-SUM('TC4'!$N233:$N$236)/'TC4'!$N$237</f>
        <v>0.98434726172980447</v>
      </c>
      <c r="FC12" s="211">
        <f>(1000*SUM('TC4'!$O233:$O$236)/SUM('TC4'!$N233:$N$236))/FA12</f>
        <v>2.5767776037588099</v>
      </c>
      <c r="FD12" s="212">
        <f>'TC4'!A250</f>
        <v>100000</v>
      </c>
      <c r="FE12" s="210">
        <f>1-SUM('TC4'!$B250:$B$253)/'TC4'!$B$254</f>
        <v>0.97788845286867621</v>
      </c>
      <c r="FF12" s="211">
        <f>(1000*SUM('TC4'!$C250:$C$253)/SUM('TC4'!$B250:$B$253))/FD12</f>
        <v>2.7521947326416596</v>
      </c>
      <c r="FG12" s="212">
        <f>'TC4'!E250</f>
        <v>100000</v>
      </c>
      <c r="FH12" s="210">
        <f>1-SUM('TC4'!$F250:$F$253)/'TC4'!$F$254</f>
        <v>0.96376033757921642</v>
      </c>
      <c r="FI12" s="213">
        <f>(1000*SUM('TC4'!$G250:$G$253)/SUM('TC4'!$F250:$F$253))/FG12</f>
        <v>2.870489384468097</v>
      </c>
      <c r="FJ12" s="201"/>
    </row>
    <row r="13" spans="1:184">
      <c r="A13" s="209">
        <f>'TC5'!A16</f>
        <v>125870</v>
      </c>
      <c r="B13" s="210">
        <f>1-SUM('TC5'!$B16:$B$17)/'TC5'!$B$18</f>
        <v>0.999</v>
      </c>
      <c r="C13" s="211">
        <f>(1000*SUM('TC5'!$C16:$C$17)/SUM('TC5'!$B16:$B$17))/A13</f>
        <v>2.1580400413124652</v>
      </c>
      <c r="D13" s="212">
        <f>'TC5'!E16</f>
        <v>132833</v>
      </c>
      <c r="E13" s="210">
        <f>1-SUM('TC5'!$F16:$F$17)/'TC5'!$F$18</f>
        <v>0.999</v>
      </c>
      <c r="F13" s="211">
        <f>(1000*SUM('TC5'!$G16:$G$17)/SUM('TC5'!$F16:$F$17))/D13</f>
        <v>2.5913250850417473</v>
      </c>
      <c r="G13" s="212">
        <f>'TC5'!I16</f>
        <v>243950</v>
      </c>
      <c r="H13" s="210">
        <f>1-SUM('TC5'!$J16:$J$17)/'TC5'!$J$18</f>
        <v>0.999</v>
      </c>
      <c r="I13" s="211">
        <f>(1000*SUM('TC5'!$K16:$K$17)/SUM('TC5'!$J16:$J$17))/G13</f>
        <v>1.8261358201817317</v>
      </c>
      <c r="J13" s="212">
        <f>'TC5'!M16</f>
        <v>249171</v>
      </c>
      <c r="K13" s="210">
        <f>1-SUM('TC5'!$N16:$N$17)/'TC5'!$N$18</f>
        <v>0.999</v>
      </c>
      <c r="L13" s="211">
        <f>(1000*SUM('TC5'!$O16:$O$17)/SUM('TC5'!$N16:$N$17))/J13</f>
        <v>1.8049686092415789</v>
      </c>
      <c r="M13" s="212">
        <f>'TC5'!A28</f>
        <v>335707</v>
      </c>
      <c r="N13" s="210">
        <f>1-SUM('TC5'!$B28:$B$29)/'TC5'!$B$30</f>
        <v>0.999</v>
      </c>
      <c r="O13" s="211">
        <f>(1000*SUM('TC5'!$C28:$C$29)/SUM('TC5'!$B28:$B$29))/M13</f>
        <v>2.7478375948483253</v>
      </c>
      <c r="P13" s="212">
        <f>'TC5'!E28</f>
        <v>462327</v>
      </c>
      <c r="Q13" s="210">
        <f>1-SUM('TC5'!$F28:$F$29)/'TC5'!$F$30</f>
        <v>0.999</v>
      </c>
      <c r="R13" s="211">
        <f>(1000*SUM('TC5'!$G28:$G$29)/SUM('TC5'!$F28:$F$29))/P13</f>
        <v>1.5630212448698064</v>
      </c>
      <c r="S13" s="212">
        <f>'TC5'!I28</f>
        <v>549600</v>
      </c>
      <c r="T13" s="210">
        <f>1-SUM('TC5'!$J28:$J$29)/'TC5'!$J$30</f>
        <v>0.999</v>
      </c>
      <c r="U13" s="211">
        <f>(1000*SUM('TC5'!$K28:$K$29)/SUM('TC5'!$J28:$J$29))/S13</f>
        <v>1.8158236293061627</v>
      </c>
      <c r="V13" s="212">
        <f>'TC5'!M28</f>
        <v>653654</v>
      </c>
      <c r="W13" s="210">
        <f>1-SUM('TC5'!$N28:$N$29)/'TC5'!$N$30</f>
        <v>0.999</v>
      </c>
      <c r="X13" s="211">
        <f>(1000*SUM('TC5'!$O28:$O$29)/SUM('TC5'!$N28:$N$29))/V13</f>
        <v>2.4433772811507826</v>
      </c>
      <c r="Y13" s="212">
        <f>'TC5'!A40</f>
        <v>768647</v>
      </c>
      <c r="Z13" s="210">
        <f>1-SUM('TC5'!$B40:$B$41)/'TC5'!$B$42</f>
        <v>0.999</v>
      </c>
      <c r="AA13" s="211">
        <f>(1000*SUM('TC5'!$C40:$C$41)/SUM('TC5'!$B40:$B$41))/Y13</f>
        <v>2.3196237260820869</v>
      </c>
      <c r="AB13" s="212">
        <f>'TC4'!A16</f>
        <v>250000</v>
      </c>
      <c r="AC13" s="210">
        <f>1-SUM('TC4'!$B16:$B$19)/'TC4'!$B$20</f>
        <v>0.99540144543782716</v>
      </c>
      <c r="AD13" s="211">
        <f>(1000*SUM('TC4'!$C16:$C$19)/SUM('TC4'!$B16:$B$19))/AB13</f>
        <v>3.0132782081871339</v>
      </c>
      <c r="AE13" s="212">
        <f>'TC4'!E16</f>
        <v>250000</v>
      </c>
      <c r="AF13" s="210">
        <f>1-SUM('TC4'!$F16:$F$22)/'TC4'!$F$23</f>
        <v>0.99507380248336819</v>
      </c>
      <c r="AG13" s="211">
        <f>(1000*SUM('TC4'!$G16:$G$22)/SUM('TC4'!$F16:$F$22))/AE13</f>
        <v>3.1788736143695013</v>
      </c>
      <c r="AH13" s="212">
        <f>'TC4'!I16</f>
        <v>250000</v>
      </c>
      <c r="AI13" s="210">
        <f>1-SUM('TC4'!$J16:$J$22)/'TC4'!$J$23</f>
        <v>0.99506871203523317</v>
      </c>
      <c r="AJ13" s="211">
        <f>(1000*SUM('TC4'!$K16:$K$22)/SUM('TC4'!$J16:$J$22))/AH13</f>
        <v>3.6939058292771527</v>
      </c>
      <c r="AK13" s="212">
        <f>'TC4'!M16</f>
        <v>250000</v>
      </c>
      <c r="AL13" s="210">
        <f>1-SUM('TC4'!$N16:$N$22)/'TC4'!$N$23</f>
        <v>0.99487952513311462</v>
      </c>
      <c r="AM13" s="211">
        <f>(1000*SUM('TC4'!$O16:$O$22)/SUM('TC4'!$N16:$N$22))/AK13</f>
        <v>3.9292325509790689</v>
      </c>
      <c r="AN13" s="212">
        <f>'TC4'!A38</f>
        <v>250000</v>
      </c>
      <c r="AO13" s="210">
        <f>1-SUM('TC4'!$B38:$B$44)/'TC4'!$B$45</f>
        <v>0.99498491885262197</v>
      </c>
      <c r="AP13" s="211">
        <f>(1000*SUM('TC4'!$C38:$C$44)/SUM('TC4'!$B38:$B$44))/AN13</f>
        <v>3.1541519137536751</v>
      </c>
      <c r="AQ13" s="212">
        <f>'TC4'!E38</f>
        <v>250000</v>
      </c>
      <c r="AR13" s="210">
        <f>1-SUM('TC4'!$F38:$F$44)/'TC4'!$F$45</f>
        <v>0.99475617772185843</v>
      </c>
      <c r="AS13" s="211">
        <f>(1000*SUM('TC4'!$G38:$G$44)/SUM('TC4'!$F38:$F$44))/AQ13</f>
        <v>3.5099441313586612</v>
      </c>
      <c r="AT13" s="212">
        <f>'TC4'!I38</f>
        <v>250000</v>
      </c>
      <c r="AU13" s="210">
        <f>1-SUM('TC4'!$J38:$J$44)/'TC4'!$J$45</f>
        <v>0.99442206773306829</v>
      </c>
      <c r="AV13" s="211">
        <f>(1000*SUM('TC4'!$K38:$K$44)/SUM('TC4'!$J38:$J$44))/AT13</f>
        <v>3.1662074108019636</v>
      </c>
      <c r="AW13" s="212">
        <f>'TC4'!M38</f>
        <v>250000</v>
      </c>
      <c r="AX13" s="210">
        <f>1-SUM('TC4'!$N38:$N$44)/'TC4'!$N$45</f>
        <v>0.99471310897791065</v>
      </c>
      <c r="AY13" s="211">
        <f>(1000*SUM('TC4'!$O38:$O$44)/SUM('TC4'!$N38:$N$44))/AW13</f>
        <v>3.6460524152294167</v>
      </c>
      <c r="AZ13" s="212">
        <f>'TC4'!A60</f>
        <v>250000</v>
      </c>
      <c r="BA13" s="210">
        <f>1-SUM('TC4'!$B60:$B$66)/'TC4'!$B$67</f>
        <v>0.99461735293097542</v>
      </c>
      <c r="BB13" s="211">
        <f>(1000*SUM('TC4'!$C60:$C$66)/SUM('TC4'!$B60:$B$66))/AZ13</f>
        <v>3.6879254764826168</v>
      </c>
      <c r="BC13" s="212">
        <f>'TC4'!E60</f>
        <v>250000</v>
      </c>
      <c r="BD13" s="210">
        <f>1-SUM('TC4'!$F60:$F$66)/'TC4'!$F$67</f>
        <v>0.99439746835601261</v>
      </c>
      <c r="BE13" s="211">
        <f>(1000*SUM('TC4'!$G60:$G$66)/SUM('TC4'!$F60:$F$66))/BC13</f>
        <v>3.3365278700032501</v>
      </c>
      <c r="BF13" s="212">
        <f>'TC4'!I61</f>
        <v>500000</v>
      </c>
      <c r="BG13" s="210">
        <f>1-SUM('TC4'!$J61:$J$66)/'TC4'!$J$67</f>
        <v>0.9961829248356513</v>
      </c>
      <c r="BH13" s="211">
        <f>(1000*SUM('TC4'!$K61:$K$66)/SUM('TC4'!$J61:$J$66))/BF13</f>
        <v>2.8790808163448585</v>
      </c>
      <c r="BI13" s="212">
        <f>'TC4'!M61</f>
        <v>500000</v>
      </c>
      <c r="BJ13" s="210">
        <f>1-SUM('TC4'!$N61:$N$66)/'TC4'!$N$67</f>
        <v>0.99535736904351568</v>
      </c>
      <c r="BK13" s="211">
        <f>(1000*SUM('TC4'!$O61:$O$66)/SUM('TC4'!$N61:$N$66))/BI13</f>
        <v>2.9483865707931805</v>
      </c>
      <c r="BL13" s="212">
        <f>'TC4'!A83</f>
        <v>500000</v>
      </c>
      <c r="BM13" s="210">
        <f>1-SUM('TC4'!$B83:$B$88)/'TC4'!$B$89</f>
        <v>0.99465441764030116</v>
      </c>
      <c r="BN13" s="211">
        <f>(1000*SUM('TC4'!$C83:$C$88)/SUM('TC4'!$B83:$B$88))/BL13</f>
        <v>3.2270813617872625</v>
      </c>
      <c r="BO13" s="212">
        <f>'TC4'!E83</f>
        <v>500000</v>
      </c>
      <c r="BP13" s="210">
        <f>1-SUM('TC4'!$F83:$F$88)/'TC4'!$F$89</f>
        <v>0.99365688652810091</v>
      </c>
      <c r="BQ13" s="211">
        <f>(1000*SUM('TC4'!$G83:$G$88)/SUM('TC4'!$F83:$F$88))/BO13</f>
        <v>3.603677414296695</v>
      </c>
      <c r="BR13" s="212">
        <f>'TC4'!I83</f>
        <v>500000</v>
      </c>
      <c r="BS13" s="210">
        <f>1-SUM('TC4'!$J83:$J$88)/'TC4'!$J$89</f>
        <v>0.9929100670791704</v>
      </c>
      <c r="BT13" s="211">
        <f>(1000*SUM('TC4'!$K83:$K$88)/SUM('TC4'!$J83:$J$88))/BR13</f>
        <v>3.7994709414810979</v>
      </c>
      <c r="BU13" s="212">
        <f>'TC4'!M83</f>
        <v>500000</v>
      </c>
      <c r="BV13" s="210">
        <f>1-SUM('TC4'!$N83:$N$88)/'TC4'!$N$89</f>
        <v>0.9933640623969372</v>
      </c>
      <c r="BW13" s="211">
        <f>(1000*SUM('TC4'!$O83:$O$88)/SUM('TC4'!$N83:$N$88))/BU13</f>
        <v>3.4257774839885453</v>
      </c>
      <c r="BX13" s="212">
        <f>'TC4'!A105</f>
        <v>500000</v>
      </c>
      <c r="BY13" s="210">
        <f>1-SUM('TC4'!$B105:$B$110)/'TC4'!$B$111</f>
        <v>0.99341814242181337</v>
      </c>
      <c r="BZ13" s="211">
        <f>(1000*SUM('TC4'!$C105:$C$110)/SUM('TC4'!$B105:$B$110))/BX13</f>
        <v>3.2094725218332725</v>
      </c>
      <c r="CA13" s="212">
        <f>'TC4'!E105</f>
        <v>500000</v>
      </c>
      <c r="CB13" s="210">
        <f>1-SUM('TC4'!$F105:$F$110)/'TC4'!$F$111</f>
        <v>0.99378496468549093</v>
      </c>
      <c r="CC13" s="211">
        <f>(1000*SUM('TC4'!$G105:$G$110)/SUM('TC4'!$F105:$F$110))/CA13</f>
        <v>3.156650236953455</v>
      </c>
      <c r="CD13" s="212">
        <f>'TC4'!I105</f>
        <v>500000</v>
      </c>
      <c r="CE13" s="210">
        <f>1-SUM('TC4'!$J105:$J$110)/'TC4'!$J$111</f>
        <v>0.99408309539876183</v>
      </c>
      <c r="CF13" s="211">
        <f>(1000*SUM('TC4'!$K105:$K$110)/SUM('TC4'!$J105:$J$110))/CD13</f>
        <v>3.4403697851528392</v>
      </c>
      <c r="CG13" s="212">
        <f>'TC4'!M105</f>
        <v>500000</v>
      </c>
      <c r="CH13" s="210">
        <f>1-SUM('TC4'!$N105:$N$110)/'TC4'!$N$111</f>
        <v>0.9943426705034889</v>
      </c>
      <c r="CI13" s="211">
        <f>(1000*SUM('TC4'!$O105:$O$110)/SUM('TC4'!$N105:$N$110))/CG13</f>
        <v>3.6106712238154612</v>
      </c>
      <c r="CJ13" s="212">
        <f>'TC4'!A127</f>
        <v>500000</v>
      </c>
      <c r="CK13" s="210">
        <f>1-SUM('TC4'!$B127:$B$132)/'TC4'!$B$133</f>
        <v>0.99344171522112379</v>
      </c>
      <c r="CL13" s="211">
        <f>(1000*SUM('TC4'!$C127:$C$132)/SUM('TC4'!$B127:$B$132))/CJ13</f>
        <v>3.0246087708333329</v>
      </c>
      <c r="CM13" s="212">
        <f>'TC4'!E126</f>
        <v>500000</v>
      </c>
      <c r="CN13" s="210">
        <f>1-SUM('TC4'!$F126:$F$132)/'TC4'!$F$133</f>
        <v>0.99315531845485738</v>
      </c>
      <c r="CO13" s="211">
        <f>(1000*SUM('TC4'!$G126:$G$132)/SUM('TC4'!$F126:$F$132))/CM13</f>
        <v>3.2774553145325194</v>
      </c>
      <c r="CP13" s="212">
        <f>'TC4'!I126</f>
        <v>500000</v>
      </c>
      <c r="CQ13" s="210">
        <f>1-SUM('TC4'!$J126:$J$132)/'TC4'!$J$133</f>
        <v>0.9927919343043291</v>
      </c>
      <c r="CR13" s="211">
        <f>(1000*SUM('TC4'!$K126:$K$132)/SUM('TC4'!$J126:$J$132))/CP13</f>
        <v>3.2420831663326655</v>
      </c>
      <c r="CS13" s="212">
        <f>'TC4'!M126</f>
        <v>500000</v>
      </c>
      <c r="CT13" s="210">
        <f>1-SUM('TC4'!$N126:$N$132)/'TC4'!$N$133</f>
        <v>0.9943803862009879</v>
      </c>
      <c r="CU13" s="211">
        <f>(1000*SUM('TC4'!$O126:$O$132)/SUM('TC4'!$N126:$N$132))/CS13</f>
        <v>2.3839382209807574</v>
      </c>
      <c r="CV13" s="212">
        <f>'TC4'!A148</f>
        <v>500000</v>
      </c>
      <c r="CW13" s="210">
        <f>1-SUM('TC4'!$B148:$B$154)/'TC4'!$B$155</f>
        <v>0.99102507425532604</v>
      </c>
      <c r="CX13" s="211">
        <f>(1000*SUM('TC4'!$C148:$C$154)/SUM('TC4'!$B148:$B$154))/CV13</f>
        <v>2.6051792757000563</v>
      </c>
      <c r="CY13" s="212">
        <f>'TC4'!E148</f>
        <v>500000</v>
      </c>
      <c r="CZ13" s="210">
        <f>1-SUM('TC4'!$F148:$F$154)/'TC4'!$F$155</f>
        <v>0.98579571633227292</v>
      </c>
      <c r="DA13" s="211">
        <f>(1000*SUM('TC4'!$G148:$G$154)/SUM('TC4'!$F148:$F$154))/CY13</f>
        <v>2.850167903765187</v>
      </c>
      <c r="DB13" s="212">
        <f>'TC4'!I149</f>
        <v>1000000</v>
      </c>
      <c r="DC13" s="210">
        <f>1-SUM('TC4'!$J149:$J$155)/'TC4'!$J$156</f>
        <v>0.99193075615736459</v>
      </c>
      <c r="DD13" s="211">
        <f>(1000*SUM('TC4'!$K149:$K$155)/SUM('TC4'!$J149:$J$155))/DB13</f>
        <v>2.6231195251739665</v>
      </c>
      <c r="DE13" s="212">
        <f>'TC4'!M149</f>
        <v>1000000</v>
      </c>
      <c r="DF13" s="210">
        <f>1-SUM('TC4'!$N149:$N$155)/'TC4'!$N$156</f>
        <v>0.99123622561291058</v>
      </c>
      <c r="DG13" s="211">
        <f>(1000*SUM('TC4'!$O149:$O$155)/SUM('TC4'!$N149:$N$155))/DE13</f>
        <v>2.7281093502377178</v>
      </c>
      <c r="DH13" s="212">
        <f>'TC4'!A172</f>
        <v>1000000</v>
      </c>
      <c r="DI13" s="210">
        <f>1-SUM('TC4'!$B172:$B$178)/'TC4'!$B$179</f>
        <v>0.98819958110013806</v>
      </c>
      <c r="DJ13" s="211">
        <f>(1000*SUM('TC4'!$C172:$C$178)/SUM('TC4'!$B172:$B$178))/DH13</f>
        <v>2.6587140641959994</v>
      </c>
      <c r="DK13" s="212">
        <f>'TC4'!E171</f>
        <v>5000000</v>
      </c>
      <c r="DL13" s="210">
        <f>1-SUM('TC4'!$F171:$F$174)/'TC4'!$F$175</f>
        <v>0.99869585410270845</v>
      </c>
      <c r="DM13" s="211">
        <f>(1000*SUM('TC4'!$G171:$G$174)/SUM('TC4'!$F171:$F$174))/DK13</f>
        <v>2.1140396006655573</v>
      </c>
      <c r="DN13" s="212">
        <f>'TC4'!I171</f>
        <v>5000000</v>
      </c>
      <c r="DO13" s="210">
        <f>1-SUM('TC4'!$J171:$J$174)/'TC4'!$J$175</f>
        <v>0.99779717830472292</v>
      </c>
      <c r="DP13" s="211">
        <f>(1000*SUM('TC4'!$K171:$K$174)/SUM('TC4'!$J171:$J$174))/DN13</f>
        <v>2.1988540755467194</v>
      </c>
      <c r="DQ13" s="212">
        <f>'TC4'!M171</f>
        <v>5000000</v>
      </c>
      <c r="DR13" s="210">
        <f>1-SUM('TC4'!$N171:$N$174)/'TC4'!$N$175</f>
        <v>0.99706624400838795</v>
      </c>
      <c r="DS13" s="211">
        <f>(1000*SUM('TC4'!$O171:$O$174)/SUM('TC4'!$N171:$N$174))/DQ13</f>
        <v>2.2248051750380515</v>
      </c>
      <c r="DT13" s="212">
        <f>'TC4'!A194</f>
        <v>5000000</v>
      </c>
      <c r="DU13" s="210">
        <f>1-SUM('TC4'!$B194:$B$197)/'TC4'!$B$198</f>
        <v>0.99625240432919016</v>
      </c>
      <c r="DV13" s="211">
        <f>(1000*SUM('TC4'!$C194:$C$197)/SUM('TC4'!$B194:$B$197))/DT13</f>
        <v>2.4778764581124073</v>
      </c>
      <c r="DW13" s="212">
        <f>'TC4'!E194</f>
        <v>5000000</v>
      </c>
      <c r="DX13" s="210">
        <f>1-SUM('TC4'!$F194:$F$197)/'TC4'!$F$198</f>
        <v>0.99424180994325517</v>
      </c>
      <c r="DY13" s="211">
        <f>(1000*SUM('TC4'!$G194:$G$197)/SUM('TC4'!$F194:$F$197))/DW13</f>
        <v>2.5196203365032921</v>
      </c>
      <c r="DZ13" s="212">
        <f>'TC4'!I194</f>
        <v>5000000</v>
      </c>
      <c r="EA13" s="210">
        <f>1-SUM('TC4'!$J194:$J$197)/'TC4'!$J$198</f>
        <v>0.99269908073073998</v>
      </c>
      <c r="EB13" s="211">
        <f>(1000*SUM('TC4'!$K194:$K$197)/SUM('TC4'!$J194:$J$197))/DZ13</f>
        <v>2.6011815392895588</v>
      </c>
      <c r="EC13" s="212">
        <f>'TC4'!M194</f>
        <v>5000000</v>
      </c>
      <c r="ED13" s="210">
        <f>1-SUM('TC4'!$N194:$N$198)/'TC4'!$N$199</f>
        <v>0.98549464212050697</v>
      </c>
      <c r="EE13" s="211">
        <f>(1000*SUM('TC4'!$O194:$O$198)/SUM('TC4'!$N194:$N$198))/EC13</f>
        <v>2.4777417054714785</v>
      </c>
      <c r="EF13" s="212">
        <f>'TC4'!A214</f>
        <v>5000000</v>
      </c>
      <c r="EG13" s="210">
        <f>1-SUM('TC4'!$B214:$B$217)/'TC4'!$B$218</f>
        <v>0.98545673094363551</v>
      </c>
      <c r="EH13" s="211">
        <f>(1000*SUM('TC4'!$C214:$C$217)/SUM('TC4'!$B214:$B$217))/EF13</f>
        <v>2.4394302247342212</v>
      </c>
      <c r="EI13" s="212">
        <f>'TC4'!E214</f>
        <v>5000000</v>
      </c>
      <c r="EJ13" s="210">
        <f>1-SUM('TC4'!$F214:$F$218)/'TC4'!$F$219</f>
        <v>0.97862898198264037</v>
      </c>
      <c r="EK13" s="211">
        <f>(1000*SUM('TC4'!$G214:$G$218)/SUM('TC4'!$F214:$F$218))/EI13</f>
        <v>2.5028292394199467</v>
      </c>
      <c r="EL13" s="212">
        <f>'TC4'!I214</f>
        <v>5000000</v>
      </c>
      <c r="EM13" s="210">
        <f>1-SUM('TC4'!$J214:$J$218)/'TC4'!$J$219</f>
        <v>0.97874112308568184</v>
      </c>
      <c r="EN13" s="211">
        <f>(1000*SUM('TC4'!$K214:$K$218)/SUM('TC4'!$J214:$J$218))/EL13</f>
        <v>2.5310458786936234</v>
      </c>
      <c r="EO13" s="212">
        <f>'TC4'!M214</f>
        <v>20000000</v>
      </c>
      <c r="EP13" s="210">
        <f>1-SUM('TC4'!$N214:$N$216)/'TC4'!$N$217</f>
        <v>0.99736676802363877</v>
      </c>
      <c r="EQ13" s="211">
        <f>(1000*SUM('TC4'!$O214:$O$216)/SUM('TC4'!$N214:$N$216))/EO13</f>
        <v>2.2422355588897225</v>
      </c>
      <c r="ER13" s="212">
        <f>'TC4'!A234</f>
        <v>20000000</v>
      </c>
      <c r="ES13" s="210">
        <f>1-SUM('TC4'!$B234:$B$236)/'TC4'!$B$237</f>
        <v>0.9966385771535502</v>
      </c>
      <c r="ET13" s="211">
        <f>(1000*SUM('TC4'!$C234:$C$236)/SUM('TC4'!$B234:$B$236))/ER13</f>
        <v>2.3921036769138033</v>
      </c>
      <c r="EU13" s="212">
        <f>'TC4'!E234</f>
        <v>20000000</v>
      </c>
      <c r="EV13" s="210">
        <f>1-SUM('TC4'!$F234:$F$236)/'TC4'!$F$237</f>
        <v>0.9955664346506744</v>
      </c>
      <c r="EW13" s="211">
        <f>(1000*SUM('TC4'!$G234:$G$236)/SUM('TC4'!$F234:$F$236))/EU13</f>
        <v>2.329689772176442</v>
      </c>
      <c r="EX13" s="212">
        <f>'TC4'!I234</f>
        <v>20000000</v>
      </c>
      <c r="EY13" s="210">
        <f>1-SUM('TC4'!$J234:$J$236)/'TC4'!$J$237</f>
        <v>0.994715070930695</v>
      </c>
      <c r="EZ13" s="211">
        <f>(1000*SUM('TC4'!$K234:$K$236)/SUM('TC4'!$J234:$J$236))/EX13</f>
        <v>2.4950358851674643</v>
      </c>
      <c r="FA13" s="212">
        <f>'TC4'!M234</f>
        <v>200000</v>
      </c>
      <c r="FB13" s="210">
        <f>1-SUM('TC4'!$N234:$N$236)/'TC4'!$N$237</f>
        <v>0.99449232806363252</v>
      </c>
      <c r="FC13" s="211">
        <f>(1000*SUM('TC4'!$O234:$O$236)/SUM('TC4'!$N234:$N$236))/FA13</f>
        <v>2.3664502967359051</v>
      </c>
      <c r="FD13" s="212">
        <f>'TC4'!A251</f>
        <v>200000</v>
      </c>
      <c r="FE13" s="210">
        <f>1-SUM('TC4'!$B251:$B$253)/'TC4'!$B$254</f>
        <v>0.9916177295392028</v>
      </c>
      <c r="FF13" s="211">
        <f>(1000*SUM('TC4'!$C251:$C$253)/SUM('TC4'!$B251:$B$253))/FD13</f>
        <v>2.4728292397660816</v>
      </c>
      <c r="FG13" s="212">
        <f>'TC4'!E251</f>
        <v>200000</v>
      </c>
      <c r="FH13" s="210">
        <f>1-SUM('TC4'!$F251:$F$253)/'TC4'!$F$254</f>
        <v>0.985442500870223</v>
      </c>
      <c r="FI13" s="213">
        <f>(1000*SUM('TC4'!$G251:$G$253)/SUM('TC4'!$F251:$F$253))/FG13</f>
        <v>2.5161839338286835</v>
      </c>
      <c r="FJ13" s="201"/>
    </row>
    <row r="14" spans="1:184">
      <c r="A14" s="209">
        <f>'TC5'!A17</f>
        <v>430028.91368051368</v>
      </c>
      <c r="B14" s="210">
        <f>1-SUM('TC5'!$B17:$B$17)/'TC5'!$B$18</f>
        <v>0.99990000000000001</v>
      </c>
      <c r="C14" s="211">
        <f>(1000*SUM('TC5'!$C17:$C$17)/SUM('TC5'!$B17:$B$17))/A14</f>
        <v>1.9537093885015382</v>
      </c>
      <c r="D14" s="212">
        <f>'TC5'!E17</f>
        <v>635258.7699441372</v>
      </c>
      <c r="E14" s="210">
        <f>1-SUM('TC5'!$F17:$F$17)/'TC5'!$F$18</f>
        <v>0.99990000000000001</v>
      </c>
      <c r="F14" s="211">
        <f>(1000*SUM('TC5'!$G17:$G$17)/SUM('TC5'!$F17:$F$17))/D14</f>
        <v>2</v>
      </c>
      <c r="G14" s="212">
        <f>'TC5'!I17</f>
        <v>801807.14645552891</v>
      </c>
      <c r="H14" s="210">
        <f>1-SUM('TC5'!$J17:$J$17)/'TC5'!$J$18</f>
        <v>0.99990000000000001</v>
      </c>
      <c r="I14" s="211">
        <f>(1000*SUM('TC5'!$K17:$K$17)/SUM('TC5'!$J17:$J$17))/G14</f>
        <v>1.3965820928380646</v>
      </c>
      <c r="J14" s="212">
        <f>'TC5'!M17</f>
        <v>593804.88303541031</v>
      </c>
      <c r="K14" s="210">
        <f>1-SUM('TC5'!$N17:$N$17)/'TC5'!$N$18</f>
        <v>0.99990000000000001</v>
      </c>
      <c r="L14" s="211">
        <f>(1000*SUM('TC5'!$O17:$O$17)/SUM('TC5'!$N17:$N$17))/J14</f>
        <v>1.4591997336450899</v>
      </c>
      <c r="M14" s="212">
        <f>'TC5'!A29</f>
        <v>2415514.0404409571</v>
      </c>
      <c r="N14" s="210">
        <f>1-SUM('TC5'!$B29:$B$29)/'TC5'!$B$30</f>
        <v>0.99990000000000001</v>
      </c>
      <c r="O14" s="211">
        <f>(1000*SUM('TC5'!$C29:$C$29)/SUM('TC5'!$B29:$B$29))/M14</f>
        <v>2</v>
      </c>
      <c r="P14" s="212">
        <f>'TC5'!E29</f>
        <v>1174055.8354018356</v>
      </c>
      <c r="Q14" s="210">
        <f>1-SUM('TC5'!$F29:$F$29)/'TC5'!$F$30</f>
        <v>0.99990000000000001</v>
      </c>
      <c r="R14" s="211">
        <f>(1000*SUM('TC5'!$G29:$G$29)/SUM('TC5'!$F29:$F$29))/P14</f>
        <v>1.157896122587293</v>
      </c>
      <c r="S14" s="212">
        <f>'TC5'!I29</f>
        <v>1842099.2113464612</v>
      </c>
      <c r="T14" s="210">
        <f>1-SUM('TC5'!$J29:$J$29)/'TC5'!$J$30</f>
        <v>0.99990000000000001</v>
      </c>
      <c r="U14" s="211">
        <f>(1000*SUM('TC5'!$K29:$K$29)/SUM('TC5'!$J29:$J$29))/S14</f>
        <v>1.3522726415779722</v>
      </c>
      <c r="V14" s="212">
        <f>'TC5'!M29</f>
        <v>2805885.8488429459</v>
      </c>
      <c r="W14" s="210">
        <f>1-SUM('TC5'!$N29:$N$29)/'TC5'!$N$30</f>
        <v>0.99990000000000001</v>
      </c>
      <c r="X14" s="211">
        <f>(1000*SUM('TC5'!$O29:$O$29)/SUM('TC5'!$N29:$N$29))/V14</f>
        <v>2.5751673672249882</v>
      </c>
      <c r="Y14" s="212">
        <f>'TC5'!A41</f>
        <v>2422201.4703105944</v>
      </c>
      <c r="Z14" s="210">
        <f>1-SUM('TC5'!$B41:$B$41)/'TC5'!$B$42</f>
        <v>0.99990000000000001</v>
      </c>
      <c r="AA14" s="211">
        <f>(1000*SUM('TC5'!$C41:$C$41)/SUM('TC5'!$B41:$B$41))/Y14</f>
        <v>2.3940086718313456</v>
      </c>
      <c r="AB14" s="212">
        <f>'TC4'!A17</f>
        <v>500000</v>
      </c>
      <c r="AC14" s="210">
        <f>1-SUM('TC4'!$B17:$B$19)/'TC4'!$B$20</f>
        <v>0.9980422527945837</v>
      </c>
      <c r="AD14" s="211">
        <f>(1000*SUM('TC4'!$C17:$C$19)/SUM('TC4'!$B17:$B$19))/AB14</f>
        <v>2.5984849926739924</v>
      </c>
      <c r="AE14" s="212">
        <f>'TC4'!E17</f>
        <v>500000</v>
      </c>
      <c r="AF14" s="210">
        <f>1-SUM('TC4'!$F17:$F$22)/'TC4'!$F$23</f>
        <v>0.99782763357312754</v>
      </c>
      <c r="AG14" s="211">
        <f>(1000*SUM('TC4'!$G17:$G$22)/SUM('TC4'!$F17:$F$22))/AE14</f>
        <v>2.7312275062344145</v>
      </c>
      <c r="AH14" s="212">
        <f>'TC4'!I17</f>
        <v>500000</v>
      </c>
      <c r="AI14" s="210">
        <f>1-SUM('TC4'!$J17:$J$22)/'TC4'!$J$23</f>
        <v>0.99784155394204721</v>
      </c>
      <c r="AJ14" s="211">
        <f>(1000*SUM('TC4'!$K17:$K$22)/SUM('TC4'!$J17:$J$22))/AH14</f>
        <v>3.3004629609958505</v>
      </c>
      <c r="AK14" s="212">
        <f>'TC4'!M17</f>
        <v>500000</v>
      </c>
      <c r="AL14" s="210">
        <f>1-SUM('TC4'!$N17:$N$22)/'TC4'!$N$23</f>
        <v>0.99767832621666874</v>
      </c>
      <c r="AM14" s="211">
        <f>(1000*SUM('TC4'!$O17:$O$22)/SUM('TC4'!$N17:$N$22))/AK14</f>
        <v>3.4737660163812363</v>
      </c>
      <c r="AN14" s="212">
        <f>'TC4'!A39</f>
        <v>500000</v>
      </c>
      <c r="AO14" s="210">
        <f>1-SUM('TC4'!$B39:$B$44)/'TC4'!$B$45</f>
        <v>0.99779146377436601</v>
      </c>
      <c r="AP14" s="211">
        <f>(1000*SUM('TC4'!$C39:$C$44)/SUM('TC4'!$B39:$B$44))/AN14</f>
        <v>2.6867193961424336</v>
      </c>
      <c r="AQ14" s="212">
        <f>'TC4'!E39</f>
        <v>500000</v>
      </c>
      <c r="AR14" s="210">
        <f>1-SUM('TC4'!$F39:$F$44)/'TC4'!$F$45</f>
        <v>0.99766003294349503</v>
      </c>
      <c r="AS14" s="211">
        <f>(1000*SUM('TC4'!$G39:$G$44)/SUM('TC4'!$F39:$F$44))/AQ14</f>
        <v>3.0588976940836949</v>
      </c>
      <c r="AT14" s="212">
        <f>'TC4'!I39</f>
        <v>500000</v>
      </c>
      <c r="AU14" s="210">
        <f>1-SUM('TC4'!$J39:$J$44)/'TC4'!$J$45</f>
        <v>0.99753694578458563</v>
      </c>
      <c r="AV14" s="211">
        <f>(1000*SUM('TC4'!$K39:$K$44)/SUM('TC4'!$J39:$J$44))/AT14</f>
        <v>2.7150066553002223</v>
      </c>
      <c r="AW14" s="212">
        <f>'TC4'!M39</f>
        <v>500000</v>
      </c>
      <c r="AX14" s="210">
        <f>1-SUM('TC4'!$N39:$N$44)/'TC4'!$N$45</f>
        <v>0.99759483447807329</v>
      </c>
      <c r="AY14" s="211">
        <f>(1000*SUM('TC4'!$O39:$O$44)/SUM('TC4'!$N39:$N$44))/AW14</f>
        <v>3.1661073633762524</v>
      </c>
      <c r="AZ14" s="212">
        <f>'TC4'!A61</f>
        <v>500000</v>
      </c>
      <c r="BA14" s="210">
        <f>1-SUM('TC4'!$B61:$B$66)/'TC4'!$B$67</f>
        <v>0.99760771241376689</v>
      </c>
      <c r="BB14" s="211">
        <f>(1000*SUM('TC4'!$C61:$C$66)/SUM('TC4'!$B61:$B$66))/AZ14</f>
        <v>3.2826510674846623</v>
      </c>
      <c r="BC14" s="212">
        <f>'TC4'!E61</f>
        <v>500000</v>
      </c>
      <c r="BD14" s="210">
        <f>1-SUM('TC4'!$F61:$F$66)/'TC4'!$F$67</f>
        <v>0.99755469613328729</v>
      </c>
      <c r="BE14" s="211">
        <f>(1000*SUM('TC4'!$G61:$G$66)/SUM('TC4'!$F61:$F$66))/BC14</f>
        <v>2.9585709769173487</v>
      </c>
      <c r="BF14" s="212">
        <f>'TC4'!I62</f>
        <v>1000000</v>
      </c>
      <c r="BG14" s="210">
        <f>1-SUM('TC4'!$J62:$J$66)/'TC4'!$J$67</f>
        <v>0.99850025111414231</v>
      </c>
      <c r="BH14" s="211">
        <f>(1000*SUM('TC4'!$K62:$K$66)/SUM('TC4'!$J62:$J$66))/BF14</f>
        <v>2.5752330274285717</v>
      </c>
      <c r="BI14" s="212">
        <f>'TC4'!M62</f>
        <v>1000000</v>
      </c>
      <c r="BJ14" s="210">
        <f>1-SUM('TC4'!$N62:$N$66)/'TC4'!$N$67</f>
        <v>0.99804692878591184</v>
      </c>
      <c r="BK14" s="211">
        <f>(1000*SUM('TC4'!$O62:$O$66)/SUM('TC4'!$N62:$N$66))/BI14</f>
        <v>2.6224257295154181</v>
      </c>
      <c r="BL14" s="212">
        <f>'TC4'!A84</f>
        <v>1000000</v>
      </c>
      <c r="BM14" s="210">
        <f>1-SUM('TC4'!$B84:$B$88)/'TC4'!$B$89</f>
        <v>0.99773271731859392</v>
      </c>
      <c r="BN14" s="211">
        <f>(1000*SUM('TC4'!$C84:$C$88)/SUM('TC4'!$B84:$B$88))/BL14</f>
        <v>2.9052121493710694</v>
      </c>
      <c r="BO14" s="212">
        <f>'TC4'!E84</f>
        <v>1000000</v>
      </c>
      <c r="BP14" s="210">
        <f>1-SUM('TC4'!$F84:$F$88)/'TC4'!$F$89</f>
        <v>0.99726318137671588</v>
      </c>
      <c r="BQ14" s="211">
        <f>(1000*SUM('TC4'!$G84:$G$88)/SUM('TC4'!$F84:$F$88))/BO14</f>
        <v>3.270072776128266</v>
      </c>
      <c r="BR14" s="212">
        <f>'TC4'!I84</f>
        <v>1000000</v>
      </c>
      <c r="BS14" s="210">
        <f>1-SUM('TC4'!$J84:$J$88)/'TC4'!$J$89</f>
        <v>0.99676895858605385</v>
      </c>
      <c r="BT14" s="211">
        <f>(1000*SUM('TC4'!$K84:$K$88)/SUM('TC4'!$J84:$J$88))/BR14</f>
        <v>3.3264361193181813</v>
      </c>
      <c r="BU14" s="212">
        <f>'TC4'!M84</f>
        <v>1000000</v>
      </c>
      <c r="BV14" s="210">
        <f>1-SUM('TC4'!$N84:$N$88)/'TC4'!$N$89</f>
        <v>0.99701633318393923</v>
      </c>
      <c r="BW14" s="211">
        <f>(1000*SUM('TC4'!$O84:$O$88)/SUM('TC4'!$N84:$N$88))/BU14</f>
        <v>2.961340201505501</v>
      </c>
      <c r="BX14" s="212">
        <f>'TC4'!A106</f>
        <v>1000000</v>
      </c>
      <c r="BY14" s="210">
        <f>1-SUM('TC4'!$B106:$B$110)/'TC4'!$B$111</f>
        <v>0.99719718803960289</v>
      </c>
      <c r="BZ14" s="211">
        <f>(1000*SUM('TC4'!$C106:$C$110)/SUM('TC4'!$B106:$B$110))/BX14</f>
        <v>2.8478203288135591</v>
      </c>
      <c r="CA14" s="212">
        <f>'TC4'!E106</f>
        <v>1000000</v>
      </c>
      <c r="CB14" s="210">
        <f>1-SUM('TC4'!$F106:$F$110)/'TC4'!$F$111</f>
        <v>0.99734743344686816</v>
      </c>
      <c r="CC14" s="211">
        <f>(1000*SUM('TC4'!$G106:$G$110)/SUM('TC4'!$F106:$F$110))/CA14</f>
        <v>2.7780961050892263</v>
      </c>
      <c r="CD14" s="212">
        <f>'TC4'!I106</f>
        <v>1000000</v>
      </c>
      <c r="CE14" s="210">
        <f>1-SUM('TC4'!$J106:$J$110)/'TC4'!$J$111</f>
        <v>0.9975350537163401</v>
      </c>
      <c r="CF14" s="211">
        <f>(1000*SUM('TC4'!$K106:$K$110)/SUM('TC4'!$J106:$J$110))/CD14</f>
        <v>3.1597265786163522</v>
      </c>
      <c r="CG14" s="212">
        <f>'TC4'!M106</f>
        <v>1000000</v>
      </c>
      <c r="CH14" s="210">
        <f>1-SUM('TC4'!$N106:$N$110)/'TC4'!$N$111</f>
        <v>0.99755754321924317</v>
      </c>
      <c r="CI14" s="211">
        <f>(1000*SUM('TC4'!$O106:$O$110)/SUM('TC4'!$N106:$N$110))/CG14</f>
        <v>3.2595704505415162</v>
      </c>
      <c r="CJ14" s="212">
        <f>'TC4'!A128</f>
        <v>1000000</v>
      </c>
      <c r="CK14" s="210">
        <f>1-SUM('TC4'!$B128:$B$132)/'TC4'!$B$133</f>
        <v>0.99721344807915069</v>
      </c>
      <c r="CL14" s="211">
        <f>(1000*SUM('TC4'!$C128:$C$132)/SUM('TC4'!$B128:$B$132))/CJ14</f>
        <v>2.6468687490322576</v>
      </c>
      <c r="CM14" s="212">
        <f>'TC4'!E127</f>
        <v>1000000</v>
      </c>
      <c r="CN14" s="210">
        <f>1-SUM('TC4'!$F127:$F$132)/'TC4'!$F$133</f>
        <v>0.99723673806523594</v>
      </c>
      <c r="CO14" s="211">
        <f>(1000*SUM('TC4'!$G127:$G$132)/SUM('TC4'!$F127:$F$132))/CM14</f>
        <v>3.0421308999370673</v>
      </c>
      <c r="CP14" s="212">
        <f>'TC4'!I127</f>
        <v>1000000</v>
      </c>
      <c r="CQ14" s="210">
        <f>1-SUM('TC4'!$J127:$J$132)/'TC4'!$J$133</f>
        <v>0.99712002385155429</v>
      </c>
      <c r="CR14" s="211">
        <f>(1000*SUM('TC4'!$K127:$K$132)/SUM('TC4'!$J127:$J$132))/CP14</f>
        <v>3.0285595623824451</v>
      </c>
      <c r="CS14" s="212">
        <f>'TC4'!M127</f>
        <v>1000000</v>
      </c>
      <c r="CT14" s="210">
        <f>1-SUM('TC4'!$N127:$N$132)/'TC4'!$N$133</f>
        <v>0.99814946919902181</v>
      </c>
      <c r="CU14" s="211">
        <f>(1000*SUM('TC4'!$O127:$O$132)/SUM('TC4'!$N127:$N$132))/CS14</f>
        <v>2.3360478369462765</v>
      </c>
      <c r="CV14" s="212">
        <f>'TC4'!A149</f>
        <v>1000000</v>
      </c>
      <c r="CW14" s="210">
        <f>1-SUM('TC4'!$B149:$B$154)/'TC4'!$B$155</f>
        <v>0.99686779982938178</v>
      </c>
      <c r="CX14" s="211">
        <f>(1000*SUM('TC4'!$C149:$C$154)/SUM('TC4'!$B149:$B$154))/CV14</f>
        <v>2.4496377964458804</v>
      </c>
      <c r="CY14" s="212">
        <f>'TC4'!E149</f>
        <v>1000000</v>
      </c>
      <c r="CZ14" s="210">
        <f>1-SUM('TC4'!$F149:$F$154)/'TC4'!$F$155</f>
        <v>0.99436988876637067</v>
      </c>
      <c r="DA14" s="211">
        <f>(1000*SUM('TC4'!$G149:$G$154)/SUM('TC4'!$F149:$F$154))/CY14</f>
        <v>2.5391810352048556</v>
      </c>
      <c r="DB14" s="212">
        <f>'TC4'!I150</f>
        <v>2000000</v>
      </c>
      <c r="DC14" s="210">
        <f>1-SUM('TC4'!$J150:$J$155)/'TC4'!$J$156</f>
        <v>0.99685884122212598</v>
      </c>
      <c r="DD14" s="211">
        <f>(1000*SUM('TC4'!$K150:$K$155)/SUM('TC4'!$J150:$J$155))/DB14</f>
        <v>2.2953191377497371</v>
      </c>
      <c r="DE14" s="212">
        <f>'TC4'!M150</f>
        <v>2000000</v>
      </c>
      <c r="DF14" s="210">
        <f>1-SUM('TC4'!$N150:$N$155)/'TC4'!$N$156</f>
        <v>0.99672920940069798</v>
      </c>
      <c r="DG14" s="211">
        <f>(1000*SUM('TC4'!$O150:$O$155)/SUM('TC4'!$N150:$N$155))/DE14</f>
        <v>2.5089031316348192</v>
      </c>
      <c r="DH14" s="212">
        <f>'TC4'!A173</f>
        <v>2000000</v>
      </c>
      <c r="DI14" s="210">
        <f>1-SUM('TC4'!$B173:$B$178)/'TC4'!$B$179</f>
        <v>0.99575119046588934</v>
      </c>
      <c r="DJ14" s="211">
        <f>(1000*SUM('TC4'!$C173:$C$178)/SUM('TC4'!$B173:$B$178))/DH14</f>
        <v>2.4766993970714899</v>
      </c>
      <c r="DK14" s="212">
        <f>'TC4'!E172</f>
        <v>20000000</v>
      </c>
      <c r="DL14" s="210">
        <f>1-SUM('TC4'!$F172:$F$174)/'TC4'!$F$175</f>
        <v>0.99988499212553006</v>
      </c>
      <c r="DM14" s="211">
        <f>(1000*SUM('TC4'!$G172:$G$174)/SUM('TC4'!$F172:$F$174))/DK14</f>
        <v>1.6756811320754716</v>
      </c>
      <c r="DN14" s="212">
        <f>'TC4'!I172</f>
        <v>20000000</v>
      </c>
      <c r="DO14" s="210">
        <f>1-SUM('TC4'!$J172:$J$174)/'TC4'!$J$175</f>
        <v>0.99981168721094049</v>
      </c>
      <c r="DP14" s="211">
        <f>(1000*SUM('TC4'!$K172:$K$174)/SUM('TC4'!$J172:$J$174))/DN14</f>
        <v>1.8746436046511628</v>
      </c>
      <c r="DQ14" s="212">
        <f>'TC4'!M172</f>
        <v>20000000</v>
      </c>
      <c r="DR14" s="210">
        <f>1-SUM('TC4'!$N172:$N$174)/'TC4'!$N$175</f>
        <v>0.99973877515143184</v>
      </c>
      <c r="DS14" s="211">
        <f>(1000*SUM('TC4'!$O172:$O$174)/SUM('TC4'!$N172:$N$174))/DQ14</f>
        <v>1.9300901709401708</v>
      </c>
      <c r="DT14" s="212">
        <f>'TC4'!A195</f>
        <v>20000000</v>
      </c>
      <c r="DU14" s="210">
        <f>1-SUM('TC4'!$B195:$B$197)/'TC4'!$B$198</f>
        <v>0.99963636797043576</v>
      </c>
      <c r="DV14" s="211">
        <f>(1000*SUM('TC4'!$C195:$C$197)/SUM('TC4'!$B195:$B$197))/DT14</f>
        <v>2.0065295081967212</v>
      </c>
      <c r="DW14" s="212">
        <f>'TC4'!E195</f>
        <v>20000000</v>
      </c>
      <c r="DX14" s="210">
        <f>1-SUM('TC4'!$F195:$F$197)/'TC4'!$F$198</f>
        <v>0.99933656552016292</v>
      </c>
      <c r="DY14" s="211">
        <f>(1000*SUM('TC4'!$G195:$G$197)/SUM('TC4'!$F195:$F$197))/DW14</f>
        <v>2.1275050793650796</v>
      </c>
      <c r="DZ14" s="212">
        <f>'TC4'!I195</f>
        <v>20000000</v>
      </c>
      <c r="EA14" s="210">
        <f>1-SUM('TC4'!$J195:$J$197)/'TC4'!$J$198</f>
        <v>0.9991276619602929</v>
      </c>
      <c r="EB14" s="211">
        <f>(1000*SUM('TC4'!$K195:$K$197)/SUM('TC4'!$J195:$J$197))/DZ14</f>
        <v>2.1459024774774775</v>
      </c>
      <c r="EC14" s="212">
        <f>'TC4'!M195</f>
        <v>10000000</v>
      </c>
      <c r="ED14" s="210">
        <f>1-SUM('TC4'!$N195:$N$198)/'TC4'!$N$199</f>
        <v>0.99506919150080098</v>
      </c>
      <c r="EE14" s="211">
        <f>(1000*SUM('TC4'!$O195:$O$198)/SUM('TC4'!$N195:$N$198))/EC14</f>
        <v>2.2977133133561645</v>
      </c>
      <c r="EF14" s="212">
        <f>'TC4'!A215</f>
        <v>20000000</v>
      </c>
      <c r="EG14" s="210">
        <f>1-SUM('TC4'!$B215:$B$217)/'TC4'!$B$218</f>
        <v>0.99847345581160485</v>
      </c>
      <c r="EH14" s="211">
        <f>(1000*SUM('TC4'!$C215:$C$217)/SUM('TC4'!$B215:$B$217))/EF14</f>
        <v>2.1173246153846152</v>
      </c>
      <c r="EI14" s="212">
        <f>'TC4'!E215</f>
        <v>10000000</v>
      </c>
      <c r="EJ14" s="210">
        <f>1-SUM('TC4'!$F215:$F$218)/'TC4'!$F$219</f>
        <v>0.99254533691334879</v>
      </c>
      <c r="EK14" s="211">
        <f>(1000*SUM('TC4'!$G215:$G$218)/SUM('TC4'!$F215:$F$218))/EI14</f>
        <v>2.2971832579185518</v>
      </c>
      <c r="EL14" s="212">
        <f>'TC4'!I215</f>
        <v>10000000</v>
      </c>
      <c r="EM14" s="210">
        <f>1-SUM('TC4'!$J215:$J$218)/'TC4'!$J$219</f>
        <v>0.99247219201021952</v>
      </c>
      <c r="EN14" s="211">
        <f>(1000*SUM('TC4'!$K215:$K$218)/SUM('TC4'!$J215:$J$218))/EL14</f>
        <v>2.3203403788086741</v>
      </c>
      <c r="EO14" s="212">
        <f>'TC4'!M215</f>
        <v>50000000</v>
      </c>
      <c r="EP14" s="210">
        <f>1-SUM('TC4'!$N215:$N$216)/'TC4'!$N$217</f>
        <v>0.99941527632032789</v>
      </c>
      <c r="EQ14" s="211">
        <f>(1000*SUM('TC4'!$O215:$O$216)/SUM('TC4'!$N215:$N$216))/EO14</f>
        <v>1.9925675675675676</v>
      </c>
      <c r="ER14" s="212">
        <f>'TC4'!A235</f>
        <v>50000000</v>
      </c>
      <c r="ES14" s="210">
        <f>1-SUM('TC4'!$B235:$B$236)/'TC4'!$B$237</f>
        <v>0.99925842027619005</v>
      </c>
      <c r="ET14" s="211">
        <f>(1000*SUM('TC4'!$C235:$C$236)/SUM('TC4'!$B235:$B$236))/ER14</f>
        <v>2.1581967213114752</v>
      </c>
      <c r="EU14" s="212">
        <f>'TC4'!E235</f>
        <v>50000000</v>
      </c>
      <c r="EV14" s="210">
        <f>1-SUM('TC4'!$F235:$F$236)/'TC4'!$F$237</f>
        <v>0.99895554398459907</v>
      </c>
      <c r="EW14" s="211">
        <f>(1000*SUM('TC4'!$G235:$G$236)/SUM('TC4'!$F235:$F$236))/EU14</f>
        <v>1.9520576131687242</v>
      </c>
      <c r="EX14" s="212">
        <f>'TC4'!I235</f>
        <v>50000000</v>
      </c>
      <c r="EY14" s="210">
        <f>1-SUM('TC4'!$J235:$J$236)/'TC4'!$J$237</f>
        <v>0.99882627372743105</v>
      </c>
      <c r="EZ14" s="211">
        <f>(1000*SUM('TC4'!$K235:$K$236)/SUM('TC4'!$J235:$J$236))/EX14</f>
        <v>2.385314183123878</v>
      </c>
      <c r="FA14" s="212">
        <f>'TC4'!M235</f>
        <v>500000</v>
      </c>
      <c r="FB14" s="210">
        <f>1-SUM('TC4'!$N235:$N$236)/'TC4'!$N$237</f>
        <v>0.99868436916653536</v>
      </c>
      <c r="FC14" s="211">
        <f>(1000*SUM('TC4'!$O235:$O$236)/SUM('TC4'!$N235:$N$236))/FA14</f>
        <v>2.0494472049689443</v>
      </c>
      <c r="FD14" s="212">
        <f>'TC4'!A252</f>
        <v>500000</v>
      </c>
      <c r="FE14" s="210">
        <f>1-SUM('TC4'!$B252:$B$253)/'TC4'!$B$254</f>
        <v>0.9981431555259942</v>
      </c>
      <c r="FF14" s="211">
        <f>(1000*SUM('TC4'!$C252:$C$253)/SUM('TC4'!$B252:$B$253))/FD14</f>
        <v>2.3897212249208026</v>
      </c>
      <c r="FG14" s="212">
        <f>'TC4'!E252</f>
        <v>500000</v>
      </c>
      <c r="FH14" s="210">
        <f>1-SUM('TC4'!$F252:$F$253)/'TC4'!$F$254</f>
        <v>0.99637542149803959</v>
      </c>
      <c r="FI14" s="213">
        <f>(1000*SUM('TC4'!$G252:$G$253)/SUM('TC4'!$F252:$F$253))/FG14</f>
        <v>2.2191711711711712</v>
      </c>
      <c r="FJ14" s="201"/>
    </row>
    <row r="15" spans="1:184">
      <c r="A15" s="209"/>
      <c r="B15" s="210"/>
      <c r="C15" s="211"/>
      <c r="D15" s="205"/>
      <c r="E15" s="210"/>
      <c r="F15" s="205"/>
      <c r="G15" s="205"/>
      <c r="H15" s="210"/>
      <c r="I15" s="205"/>
      <c r="J15" s="205"/>
      <c r="K15" s="205"/>
      <c r="L15" s="205"/>
      <c r="M15" s="205"/>
      <c r="N15" s="205"/>
      <c r="O15" s="205"/>
      <c r="P15" s="205"/>
      <c r="Q15" s="205"/>
      <c r="R15" s="205"/>
      <c r="S15" s="205"/>
      <c r="T15" s="205"/>
      <c r="U15" s="205"/>
      <c r="V15" s="205"/>
      <c r="W15" s="205"/>
      <c r="X15" s="205"/>
      <c r="Y15" s="205"/>
      <c r="Z15" s="205"/>
      <c r="AA15" s="205"/>
      <c r="AB15" s="212">
        <f>'TC4'!A18</f>
        <v>1000000</v>
      </c>
      <c r="AC15" s="210">
        <f>1-SUM('TC4'!$B18:$B$19)/'TC4'!$B$20</f>
        <v>0.99926853401116311</v>
      </c>
      <c r="AD15" s="211">
        <f>(1000*SUM('TC4'!$C18:$C$19)/SUM('TC4'!$B18:$B$19))/AB15</f>
        <v>2.3653924019607842</v>
      </c>
      <c r="AE15" s="212">
        <f>'TC4'!E18</f>
        <v>1000000</v>
      </c>
      <c r="AF15" s="210">
        <f>1-SUM('TC4'!$F18:$F$22)/'TC4'!$F$23</f>
        <v>0.99910252193337024</v>
      </c>
      <c r="AG15" s="211">
        <f>(1000*SUM('TC4'!$G18:$G$22)/SUM('TC4'!$F18:$F$22))/AE15</f>
        <v>2.3030940020120725</v>
      </c>
      <c r="AH15" s="212">
        <f>'TC4'!I18</f>
        <v>1000000</v>
      </c>
      <c r="AI15" s="210">
        <f>1-SUM('TC4'!$J18:$J$22)/'TC4'!$J$23</f>
        <v>0.9991384128183608</v>
      </c>
      <c r="AJ15" s="211">
        <f>(1000*SUM('TC4'!$K18:$K$22)/SUM('TC4'!$J18:$J$22))/AH15</f>
        <v>3.1102578212058209</v>
      </c>
      <c r="AK15" s="212">
        <f>'TC4'!M18</f>
        <v>1000000</v>
      </c>
      <c r="AL15" s="210">
        <f>1-SUM('TC4'!$N18:$N$22)/'TC4'!$N$23</f>
        <v>0.99908896345211051</v>
      </c>
      <c r="AM15" s="211">
        <f>(1000*SUM('TC4'!$O18:$O$22)/SUM('TC4'!$N18:$N$22))/AK15</f>
        <v>3.3532702182163185</v>
      </c>
      <c r="AN15" s="212">
        <f>'TC4'!A40</f>
        <v>1000000</v>
      </c>
      <c r="AO15" s="210">
        <f>1-SUM('TC4'!$B40:$B$44)/'TC4'!$B$45</f>
        <v>0.99912510508569097</v>
      </c>
      <c r="AP15" s="211">
        <f>(1000*SUM('TC4'!$C40:$C$44)/SUM('TC4'!$B40:$B$44))/AN15</f>
        <v>2.3063832621722846</v>
      </c>
      <c r="AQ15" s="212">
        <f>'TC4'!E40</f>
        <v>1000000</v>
      </c>
      <c r="AR15" s="210">
        <f>1-SUM('TC4'!$F40:$F$44)/'TC4'!$F$45</f>
        <v>0.99902754615833567</v>
      </c>
      <c r="AS15" s="211">
        <f>(1000*SUM('TC4'!$G40:$G$44)/SUM('TC4'!$F40:$F$44))/AQ15</f>
        <v>2.7177353038194445</v>
      </c>
      <c r="AT15" s="212">
        <f>'TC4'!I40</f>
        <v>1000000</v>
      </c>
      <c r="AU15" s="210">
        <f>1-SUM('TC4'!$J40:$J$44)/'TC4'!$J$45</f>
        <v>0.99897022788918188</v>
      </c>
      <c r="AV15" s="211">
        <f>(1000*SUM('TC4'!$K40:$K$44)/SUM('TC4'!$J40:$J$44))/AT15</f>
        <v>2.2843245159574472</v>
      </c>
      <c r="AW15" s="212">
        <f>'TC4'!M40</f>
        <v>1000000</v>
      </c>
      <c r="AX15" s="210">
        <f>1-SUM('TC4'!$N40:$N$44)/'TC4'!$N$45</f>
        <v>0.99902623484591524</v>
      </c>
      <c r="AY15" s="211">
        <f>(1000*SUM('TC4'!$O40:$O$44)/SUM('TC4'!$N40:$N$44))/AW15</f>
        <v>2.8654334293286219</v>
      </c>
      <c r="AZ15" s="212">
        <f>'TC4'!A62</f>
        <v>1000000</v>
      </c>
      <c r="BA15" s="210">
        <f>1-SUM('TC4'!$B62:$B$66)/'TC4'!$B$67</f>
        <v>0.99901666706578152</v>
      </c>
      <c r="BB15" s="211">
        <f>(1000*SUM('TC4'!$C62:$C$66)/SUM('TC4'!$B62:$B$66))/AZ15</f>
        <v>2.9872447537313436</v>
      </c>
      <c r="BC15" s="212">
        <f>'TC4'!E62</f>
        <v>1000000</v>
      </c>
      <c r="BD15" s="210">
        <f>1-SUM('TC4'!$F62:$F$66)/'TC4'!$F$67</f>
        <v>0.99900221405885437</v>
      </c>
      <c r="BE15" s="211">
        <f>(1000*SUM('TC4'!$G62:$G$66)/SUM('TC4'!$F62:$F$66))/BC15</f>
        <v>2.6219370127737225</v>
      </c>
      <c r="BF15" s="212">
        <f>'TC4'!I63</f>
        <v>2000000</v>
      </c>
      <c r="BG15" s="210">
        <f>1-SUM('TC4'!$J63:$J$66)/'TC4'!$J$67</f>
        <v>0.99948065838581157</v>
      </c>
      <c r="BH15" s="211">
        <f>(1000*SUM('TC4'!$K63:$K$66)/SUM('TC4'!$J63:$J$66))/BF15</f>
        <v>2.35509548679868</v>
      </c>
      <c r="BI15" s="212">
        <f>'TC4'!M63</f>
        <v>2000000</v>
      </c>
      <c r="BJ15" s="210">
        <f>1-SUM('TC4'!$N63:$N$66)/'TC4'!$N$67</f>
        <v>0.99927727761240792</v>
      </c>
      <c r="BK15" s="211">
        <f>(1000*SUM('TC4'!$O63:$O$66)/SUM('TC4'!$N63:$N$66))/BI15</f>
        <v>2.4387538190476192</v>
      </c>
      <c r="BL15" s="212">
        <f>'TC4'!A85</f>
        <v>2000000</v>
      </c>
      <c r="BM15" s="210">
        <f>1-SUM('TC4'!$B85:$B$88)/'TC4'!$B$89</f>
        <v>0.99912303217039955</v>
      </c>
      <c r="BN15" s="211">
        <f>(1000*SUM('TC4'!$C85:$C$88)/SUM('TC4'!$B85:$B$88))/BL15</f>
        <v>2.6810573780487803</v>
      </c>
      <c r="BO15" s="212">
        <f>'TC4'!E85</f>
        <v>2000000</v>
      </c>
      <c r="BP15" s="210">
        <f>1-SUM('TC4'!$F85:$F$88)/'TC4'!$F$89</f>
        <v>0.99883636452834235</v>
      </c>
      <c r="BQ15" s="211">
        <f>(1000*SUM('TC4'!$G85:$G$88)/SUM('TC4'!$F85:$F$88))/BO15</f>
        <v>2.8897018715083798</v>
      </c>
      <c r="BR15" s="212">
        <f>'TC4'!I85</f>
        <v>2000000</v>
      </c>
      <c r="BS15" s="210">
        <f>1-SUM('TC4'!$J85:$J$88)/'TC4'!$J$89</f>
        <v>0.99860844920922087</v>
      </c>
      <c r="BT15" s="211">
        <f>(1000*SUM('TC4'!$K85:$K$88)/SUM('TC4'!$J85:$J$88))/BR15</f>
        <v>2.9319868799472286</v>
      </c>
      <c r="BU15" s="212">
        <f>'TC4'!M85</f>
        <v>2000000</v>
      </c>
      <c r="BV15" s="210">
        <f>1-SUM('TC4'!$N85:$N$88)/'TC4'!$N$89</f>
        <v>0.99882864730672305</v>
      </c>
      <c r="BW15" s="211">
        <f>(1000*SUM('TC4'!$O85:$O$88)/SUM('TC4'!$N85:$N$88))/BU15</f>
        <v>2.6896788960176994</v>
      </c>
      <c r="BX15" s="212">
        <f>'TC4'!A107</f>
        <v>2000000</v>
      </c>
      <c r="BY15" s="210">
        <f>1-SUM('TC4'!$B107:$B$110)/'TC4'!$B$111</f>
        <v>0.99891687944581264</v>
      </c>
      <c r="BZ15" s="211">
        <f>(1000*SUM('TC4'!$C107:$C$110)/SUM('TC4'!$B107:$B$110))/BX15</f>
        <v>2.5965340515350874</v>
      </c>
      <c r="CA15" s="212">
        <f>'TC4'!E107</f>
        <v>2000000</v>
      </c>
      <c r="CB15" s="210">
        <f>1-SUM('TC4'!$F107:$F$110)/'TC4'!$F$111</f>
        <v>0.99900769816981327</v>
      </c>
      <c r="CC15" s="211">
        <f>(1000*SUM('TC4'!$G107:$G$110)/SUM('TC4'!$F107:$F$110))/CA15</f>
        <v>2.57428873409894</v>
      </c>
      <c r="CD15" s="212">
        <f>'TC4'!I107</f>
        <v>2000000</v>
      </c>
      <c r="CE15" s="210">
        <f>1-SUM('TC4'!$J107:$J$110)/'TC4'!$J$111</f>
        <v>0.99906983159107177</v>
      </c>
      <c r="CF15" s="211">
        <f>(1000*SUM('TC4'!$K107:$K$110)/SUM('TC4'!$J107:$J$110))/CD15</f>
        <v>3.0449324342592585</v>
      </c>
      <c r="CG15" s="212">
        <f>'TC4'!M107</f>
        <v>2000000</v>
      </c>
      <c r="CH15" s="210">
        <f>1-SUM('TC4'!$N107:$N$110)/'TC4'!$N$111</f>
        <v>0.99916057081036802</v>
      </c>
      <c r="CI15" s="211">
        <f>(1000*SUM('TC4'!$O107:$O$110)/SUM('TC4'!$N107:$N$110))/CG15</f>
        <v>3.406041303571429</v>
      </c>
      <c r="CJ15" s="212">
        <f>'TC4'!A129</f>
        <v>2000000</v>
      </c>
      <c r="CK15" s="210">
        <f>1-SUM('TC4'!$B129:$B$132)/'TC4'!$B$133</f>
        <v>0.99904538124518005</v>
      </c>
      <c r="CL15" s="211">
        <f>(1000*SUM('TC4'!$C129:$C$132)/SUM('TC4'!$B129:$B$132))/CJ15</f>
        <v>2.5958233173258001</v>
      </c>
      <c r="CM15" s="212">
        <f>'TC4'!E128</f>
        <v>2000000</v>
      </c>
      <c r="CN15" s="210">
        <f>1-SUM('TC4'!$F128:$F$132)/'TC4'!$F$133</f>
        <v>0.99901746822332171</v>
      </c>
      <c r="CO15" s="211">
        <f>(1000*SUM('TC4'!$G128:$G$132)/SUM('TC4'!$F128:$F$132))/CM15</f>
        <v>3.0235022663716808</v>
      </c>
      <c r="CP15" s="212">
        <f>'TC4'!I128</f>
        <v>2000000</v>
      </c>
      <c r="CQ15" s="210">
        <f>1-SUM('TC4'!$J128:$J$132)/'TC4'!$J$133</f>
        <v>0.99899245975496387</v>
      </c>
      <c r="CR15" s="211">
        <f>(1000*SUM('TC4'!$K128:$K$132)/SUM('TC4'!$J128:$J$132))/CP15</f>
        <v>3.0550689740143366</v>
      </c>
      <c r="CS15" s="212">
        <f>'TC4'!M128</f>
        <v>2000000</v>
      </c>
      <c r="CT15" s="210">
        <f>1-SUM('TC4'!$N128:$N$132)/'TC4'!$N$133</f>
        <v>0.99940699295727375</v>
      </c>
      <c r="CU15" s="211">
        <f>(1000*SUM('TC4'!$O128:$O$132)/SUM('TC4'!$N128:$N$132))/CS15</f>
        <v>2.2454255382352941</v>
      </c>
      <c r="CV15" s="212">
        <f>'TC4'!A150</f>
        <v>2000000</v>
      </c>
      <c r="CW15" s="210">
        <f>1-SUM('TC4'!$B150:$B$154)/'TC4'!$B$155</f>
        <v>0.9988968988090553</v>
      </c>
      <c r="CX15" s="211">
        <f>(1000*SUM('TC4'!$C150:$C$154)/SUM('TC4'!$B150:$B$154))/CV15</f>
        <v>2.1977849373088683</v>
      </c>
      <c r="CY15" s="212">
        <f>'TC4'!E150</f>
        <v>2000000</v>
      </c>
      <c r="CZ15" s="210">
        <f>1-SUM('TC4'!$F150:$F$154)/'TC4'!$F$155</f>
        <v>0.9979529974938125</v>
      </c>
      <c r="DA15" s="211">
        <f>(1000*SUM('TC4'!$G150:$G$154)/SUM('TC4'!$F150:$F$154))/CY15</f>
        <v>2.2891878931552587</v>
      </c>
      <c r="DB15" s="212">
        <f>'TC4'!I151</f>
        <v>5000000</v>
      </c>
      <c r="DC15" s="210">
        <f>1-SUM('TC4'!$J151:$J$155)/'TC4'!$J$156</f>
        <v>0.99925517212995729</v>
      </c>
      <c r="DD15" s="211">
        <f>(1000*SUM('TC4'!$K151:$K$155)/SUM('TC4'!$J151:$J$155))/DB15</f>
        <v>1.969630155210643</v>
      </c>
      <c r="DE15" s="212">
        <f>'TC4'!M151</f>
        <v>5000000</v>
      </c>
      <c r="DF15" s="210">
        <f>1-SUM('TC4'!$N151:$N$155)/'TC4'!$N$156</f>
        <v>0.99915452493531842</v>
      </c>
      <c r="DG15" s="211">
        <f>(1000*SUM('TC4'!$O151:$O$155)/SUM('TC4'!$N151:$N$155))/DE15</f>
        <v>2.1613983572895279</v>
      </c>
      <c r="DH15" s="212">
        <f>'TC4'!A174</f>
        <v>5000000</v>
      </c>
      <c r="DI15" s="210">
        <f>1-SUM('TC4'!$B174:$B$178)/'TC4'!$B$179</f>
        <v>0.99895335096748006</v>
      </c>
      <c r="DJ15" s="211">
        <f>(1000*SUM('TC4'!$C174:$C$178)/SUM('TC4'!$B174:$B$178))/DH15</f>
        <v>2.1879048951048952</v>
      </c>
      <c r="DK15" s="212">
        <f>'TC4'!E173</f>
        <v>50000000</v>
      </c>
      <c r="DL15" s="210">
        <f>1-SUM('TC4'!$F173:$F$174)/'TC4'!$F$175</f>
        <v>0.99998481028073039</v>
      </c>
      <c r="DM15" s="211">
        <f>(1000*SUM('TC4'!$G173:$G$174)/SUM('TC4'!$F173:$F$174))/DK15</f>
        <v>1.592742857142857</v>
      </c>
      <c r="DN15" s="212">
        <f>'TC4'!I173</f>
        <v>50000000</v>
      </c>
      <c r="DO15" s="210">
        <f>1-SUM('TC4'!$J173:$J$174)/'TC4'!$J$175</f>
        <v>0.99996934442968799</v>
      </c>
      <c r="DP15" s="211">
        <f>(1000*SUM('TC4'!$K173:$K$174)/SUM('TC4'!$J173:$J$174))/DN15</f>
        <v>1.5207271428571429</v>
      </c>
      <c r="DQ15" s="212">
        <f>'TC4'!M173</f>
        <v>50000000</v>
      </c>
      <c r="DR15" s="210">
        <f>1-SUM('TC4'!$N173:$N$174)/'TC4'!$N$175</f>
        <v>0.99995088079770511</v>
      </c>
      <c r="DS15" s="211">
        <f>(1000*SUM('TC4'!$O173:$O$174)/SUM('TC4'!$N173:$N$174))/DQ15</f>
        <v>1.5238681818181818</v>
      </c>
      <c r="DT15" s="212">
        <f>'TC4'!A196</f>
        <v>50000000</v>
      </c>
      <c r="DU15" s="210">
        <f>1-SUM('TC4'!$B196:$B$197)/'TC4'!$B$198</f>
        <v>0.9999403881918747</v>
      </c>
      <c r="DV15" s="211">
        <f>(1000*SUM('TC4'!$C196:$C$197)/SUM('TC4'!$B196:$B$197))/DT15</f>
        <v>1.8668119999999999</v>
      </c>
      <c r="DW15" s="212">
        <f>'TC4'!E196</f>
        <v>50000000</v>
      </c>
      <c r="DX15" s="210">
        <f>1-SUM('TC4'!$F196:$F$197)/'TC4'!$F$198</f>
        <v>0.99988416223367926</v>
      </c>
      <c r="DY15" s="211">
        <f>(1000*SUM('TC4'!$G196:$G$197)/SUM('TC4'!$F196:$F$197))/DW15</f>
        <v>2.0592152727272728</v>
      </c>
      <c r="DZ15" s="212">
        <f>'TC4'!I196</f>
        <v>50000000</v>
      </c>
      <c r="EA15" s="210">
        <f>1-SUM('TC4'!$J196:$J$197)/'TC4'!$J$198</f>
        <v>0.99983103362293957</v>
      </c>
      <c r="EB15" s="211">
        <f>(1000*SUM('TC4'!$K196:$K$197)/SUM('TC4'!$J196:$J$197))/DZ15</f>
        <v>2.0064720930232558</v>
      </c>
      <c r="EC15" s="212">
        <f>'TC4'!M196</f>
        <v>20000000</v>
      </c>
      <c r="ED15" s="210">
        <f>1-SUM('TC4'!$N196:$N$198)/'TC4'!$N$199</f>
        <v>0.99846123313530988</v>
      </c>
      <c r="EE15" s="211">
        <f>(1000*SUM('TC4'!$O196:$O$198)/SUM('TC4'!$N196:$N$198))/EC15</f>
        <v>2.1705665294924552</v>
      </c>
      <c r="EF15" s="212">
        <f>'TC4'!A216</f>
        <v>50000000</v>
      </c>
      <c r="EG15" s="210">
        <f>1-SUM('TC4'!$B216:$B$217)/'TC4'!$B$218</f>
        <v>0.99973970464479933</v>
      </c>
      <c r="EH15" s="211">
        <f>(1000*SUM('TC4'!$C216:$C$217)/SUM('TC4'!$B216:$B$217))/EF15</f>
        <v>2.1128947368421054</v>
      </c>
      <c r="EI15" s="212">
        <f>'TC4'!E216</f>
        <v>20000000</v>
      </c>
      <c r="EJ15" s="210">
        <f>1-SUM('TC4'!$F216:$F$218)/'TC4'!$F$219</f>
        <v>0.99767041778542154</v>
      </c>
      <c r="EK15" s="211">
        <f>(1000*SUM('TC4'!$G216:$G$218)/SUM('TC4'!$F216:$F$218))/EI15</f>
        <v>2.1820904977375566</v>
      </c>
      <c r="EL15" s="212">
        <f>'TC4'!I216</f>
        <v>20000000</v>
      </c>
      <c r="EM15" s="210">
        <f>1-SUM('TC4'!$J216:$J$218)/'TC4'!$J$219</f>
        <v>0.99753687973543281</v>
      </c>
      <c r="EN15" s="211">
        <f>(1000*SUM('TC4'!$K216:$K$218)/SUM('TC4'!$J216:$J$218))/EL15</f>
        <v>2.1447147651006708</v>
      </c>
      <c r="EO15" s="212">
        <f>'TC4'!M216</f>
        <v>100000000</v>
      </c>
      <c r="EP15" s="210">
        <f>1-SUM('TC4'!$N216:$N$216)/'TC4'!$N$217</f>
        <v>0.99983801573738817</v>
      </c>
      <c r="EQ15" s="211">
        <f>(1000*SUM('TC4'!$O216:$O$216)/SUM('TC4'!$N216:$N$216))/EO15</f>
        <v>1.828170731707317</v>
      </c>
      <c r="ER15" s="212">
        <f>'TC4'!A236</f>
        <v>100000000</v>
      </c>
      <c r="ES15" s="210">
        <f>1-SUM('TC4'!$B236:$B$236)/'TC4'!$B$237</f>
        <v>0.99982169667842824</v>
      </c>
      <c r="ET15" s="211">
        <f>(1000*SUM('TC4'!$C236:$C$236)/SUM('TC4'!$B236:$B$236))/ER15</f>
        <v>2.2234090909090911</v>
      </c>
      <c r="EU15" s="212">
        <f>'TC4'!E236</f>
        <v>100000000</v>
      </c>
      <c r="EV15" s="210">
        <f>1-SUM('TC4'!$F236:$F$236)/'TC4'!$F$237</f>
        <v>0.99974210962582688</v>
      </c>
      <c r="EW15" s="211">
        <f>(1000*SUM('TC4'!$G236:$G$236)/SUM('TC4'!$F236:$F$236))/EU15</f>
        <v>1.8468333333333333</v>
      </c>
      <c r="EX15" s="212">
        <f>'TC4'!I236</f>
        <v>100000000</v>
      </c>
      <c r="EY15" s="210">
        <f>1-SUM('TC4'!$J236:$J$236)/'TC4'!$J$237</f>
        <v>0.99961226995663788</v>
      </c>
      <c r="EZ15" s="211">
        <f>(1000*SUM('TC4'!$K236:$K$236)/SUM('TC4'!$J236:$J$236))/EX15</f>
        <v>2.1764673913043477</v>
      </c>
      <c r="FA15" s="212">
        <f>'TC4'!M236</f>
        <v>1000000</v>
      </c>
      <c r="FB15" s="210">
        <f>1-SUM('TC4'!$N236:$N$236)/'TC4'!$N$237</f>
        <v>0.99959141899581849</v>
      </c>
      <c r="FC15" s="211">
        <f>(1000*SUM('TC4'!$O236:$O$236)/SUM('TC4'!$N236:$N$236))/FA15</f>
        <v>1.7788999999999999</v>
      </c>
      <c r="FD15" s="212">
        <f>'TC4'!A253</f>
        <v>1000000</v>
      </c>
      <c r="FE15" s="210">
        <f>1-SUM('TC4'!$B253:$B$253)/'TC4'!$B$254</f>
        <v>0.99934706524831685</v>
      </c>
      <c r="FF15" s="211">
        <f>(1000*SUM('TC4'!$C253:$C$253)/SUM('TC4'!$B253:$B$253))/FD15</f>
        <v>2.1197627627627624</v>
      </c>
      <c r="FG15" s="212">
        <f>'TC4'!E253</f>
        <v>1000000</v>
      </c>
      <c r="FH15" s="210">
        <f>1-SUM('TC4'!$F253:$F$253)/'TC4'!$F$254</f>
        <v>0.99891425914243082</v>
      </c>
      <c r="FI15" s="213">
        <f>(1000*SUM('TC4'!$G253:$G$253)/SUM('TC4'!$F253:$F$253))/FG15</f>
        <v>2.1035375939849623</v>
      </c>
      <c r="FJ15" s="201"/>
    </row>
    <row r="16" spans="1:184">
      <c r="A16" s="209"/>
      <c r="C16" s="211"/>
      <c r="D16" s="205"/>
      <c r="E16" s="205"/>
      <c r="F16" s="205"/>
      <c r="G16" s="205"/>
      <c r="H16" s="205"/>
      <c r="I16" s="211"/>
      <c r="J16" s="205"/>
      <c r="K16" s="205"/>
      <c r="L16" s="205"/>
      <c r="M16" s="205"/>
      <c r="N16" s="205"/>
      <c r="O16" s="205"/>
      <c r="P16" s="205"/>
      <c r="Q16" s="205"/>
      <c r="R16" s="205"/>
      <c r="S16" s="205"/>
      <c r="T16" s="205"/>
      <c r="U16" s="205"/>
      <c r="V16" s="205"/>
      <c r="W16" s="205"/>
      <c r="X16" s="205"/>
      <c r="Y16" s="205"/>
      <c r="Z16" s="205"/>
      <c r="AA16" s="205"/>
      <c r="AB16" s="212">
        <f>'TC4'!A19</f>
        <v>5000000</v>
      </c>
      <c r="AC16" s="210">
        <f>1-SUM('TC4'!$B19:$B$19)/'TC4'!$B$20</f>
        <v>0.99995159416250345</v>
      </c>
      <c r="AD16" s="211">
        <f>(1000*SUM('TC4'!$C19:$C$19)/SUM('TC4'!$B19:$B$19))/AB16</f>
        <v>1.8584633481481481</v>
      </c>
      <c r="AE16" s="212">
        <f>'TC4'!E19</f>
        <v>2000000</v>
      </c>
      <c r="AF16" s="210">
        <f>1-SUM('TC4'!$F19:$F$22)/'TC4'!$F$23</f>
        <v>0.99973996611349158</v>
      </c>
      <c r="AG16" s="211">
        <f>(1000*SUM('TC4'!$G19:$G$22)/SUM('TC4'!$F19:$F$22))/AE16</f>
        <v>2.2581207812499997</v>
      </c>
      <c r="AH16" s="212">
        <f>'TC4'!I19</f>
        <v>2000000</v>
      </c>
      <c r="AI16" s="210">
        <f>1-SUM('TC4'!$J19:$J$22)/'TC4'!$J$23</f>
        <v>0.99969548893788218</v>
      </c>
      <c r="AJ16" s="211">
        <f>(1000*SUM('TC4'!$K19:$K$22)/SUM('TC4'!$J19:$J$22))/AH16</f>
        <v>3.0767210529411759</v>
      </c>
      <c r="AK16" s="212">
        <f>'TC4'!M19</f>
        <v>2000000</v>
      </c>
      <c r="AL16" s="210">
        <f>1-SUM('TC4'!$N19:$N$22)/'TC4'!$N$23</f>
        <v>0.99965598430165081</v>
      </c>
      <c r="AM16" s="211">
        <f>(1000*SUM('TC4'!$O19:$O$22)/SUM('TC4'!$N19:$N$22))/AK16</f>
        <v>3.2748912412060309</v>
      </c>
      <c r="AN16" s="212">
        <f>'TC4'!A41</f>
        <v>2000000</v>
      </c>
      <c r="AO16" s="210">
        <f>1-SUM('TC4'!$B41:$B$44)/'TC4'!$B$45</f>
        <v>0.9997149218818544</v>
      </c>
      <c r="AP16" s="211">
        <f>(1000*SUM('TC4'!$C41:$C$44)/SUM('TC4'!$B41:$B$44))/AN16</f>
        <v>2.0977676609195401</v>
      </c>
      <c r="AQ16" s="212">
        <f>'TC4'!E41</f>
        <v>2000000</v>
      </c>
      <c r="AR16" s="210">
        <f>1-SUM('TC4'!$F41:$F$44)/'TC4'!$F$45</f>
        <v>0.99965727755233014</v>
      </c>
      <c r="AS16" s="211">
        <f>(1000*SUM('TC4'!$G41:$G$44)/SUM('TC4'!$F41:$F$44))/AQ16</f>
        <v>2.5942014014778327</v>
      </c>
      <c r="AT16" s="212">
        <f>'TC4'!I41</f>
        <v>2000000</v>
      </c>
      <c r="AU16" s="210">
        <f>1-SUM('TC4'!$J41:$J$44)/'TC4'!$J$45</f>
        <v>0.99966952348925875</v>
      </c>
      <c r="AV16" s="211">
        <f>(1000*SUM('TC4'!$K41:$K$44)/SUM('TC4'!$J41:$J$44))/AT16</f>
        <v>2.2539603535911601</v>
      </c>
      <c r="AW16" s="212">
        <f>'TC4'!M41</f>
        <v>2000000</v>
      </c>
      <c r="AX16" s="210">
        <f>1-SUM('TC4'!$N41:$N$44)/'TC4'!$N$45</f>
        <v>0.99967827900386241</v>
      </c>
      <c r="AY16" s="211">
        <f>(1000*SUM('TC4'!$O41:$O$44)/SUM('TC4'!$N41:$N$44))/AW16</f>
        <v>2.9131584545454547</v>
      </c>
      <c r="AZ16" s="212">
        <f>'TC4'!A63</f>
        <v>2000000</v>
      </c>
      <c r="BA16" s="210">
        <f>1-SUM('TC4'!$B63:$B$66)/'TC4'!$B$67</f>
        <v>0.99966243794795484</v>
      </c>
      <c r="BB16" s="211">
        <f>(1000*SUM('TC4'!$C63:$C$66)/SUM('TC4'!$B63:$B$66))/AZ16</f>
        <v>2.9917109076086956</v>
      </c>
      <c r="BC16" s="212">
        <f>'TC4'!E63</f>
        <v>2000000</v>
      </c>
      <c r="BD16" s="210">
        <f>1-SUM('TC4'!$F63:$F$66)/'TC4'!$F$67</f>
        <v>0.99968682631044337</v>
      </c>
      <c r="BE16" s="211">
        <f>(1000*SUM('TC4'!$G63:$G$66)/SUM('TC4'!$F63:$F$66))/BC16</f>
        <v>2.6320892209302325</v>
      </c>
      <c r="BF16" s="212">
        <f>'TC4'!I64</f>
        <v>5000000</v>
      </c>
      <c r="BG16" s="210">
        <f>1-SUM('TC4'!$J64:$J$66)/'TC4'!$J$67</f>
        <v>0.9998903040814916</v>
      </c>
      <c r="BH16" s="211">
        <f>(1000*SUM('TC4'!$K64:$K$66)/SUM('TC4'!$J64:$J$66))/BF16</f>
        <v>2.1583333437499999</v>
      </c>
      <c r="BI16" s="212">
        <f>'TC4'!M64</f>
        <v>5000000</v>
      </c>
      <c r="BJ16" s="210">
        <f>1-SUM('TC4'!$N64:$N$66)/'TC4'!$N$67</f>
        <v>0.9998021117272069</v>
      </c>
      <c r="BK16" s="211">
        <f>(1000*SUM('TC4'!$O64:$O$66)/SUM('TC4'!$N64:$N$66))/BI16</f>
        <v>2.0543825495652173</v>
      </c>
      <c r="BL16" s="212">
        <f>'TC4'!A86</f>
        <v>5000000</v>
      </c>
      <c r="BM16" s="210">
        <f>1-SUM('TC4'!$B86:$B$88)/'TC4'!$B$89</f>
        <v>0.99975045630865023</v>
      </c>
      <c r="BN16" s="211">
        <f>(1000*SUM('TC4'!$C86:$C$88)/SUM('TC4'!$B86:$B$88))/BL16</f>
        <v>2.3152968585714286</v>
      </c>
      <c r="BO16" s="212">
        <f>'TC4'!E86</f>
        <v>5000000</v>
      </c>
      <c r="BP16" s="210">
        <f>1-SUM('TC4'!$F86:$F$88)/'TC4'!$F$89</f>
        <v>0.9996814629155798</v>
      </c>
      <c r="BQ16" s="211">
        <f>(1000*SUM('TC4'!$G86:$G$88)/SUM('TC4'!$F86:$F$88))/BO16</f>
        <v>2.6544584714285713</v>
      </c>
      <c r="BR16" s="212">
        <f>'TC4'!I86</f>
        <v>5000000</v>
      </c>
      <c r="BS16" s="210">
        <f>1-SUM('TC4'!$J86:$J$88)/'TC4'!$J$89</f>
        <v>0.99956674671949364</v>
      </c>
      <c r="BT16" s="211">
        <f>(1000*SUM('TC4'!$K86:$K$88)/SUM('TC4'!$J86:$J$88))/BR16</f>
        <v>2.4702302194915253</v>
      </c>
      <c r="BU16" s="212">
        <f>'TC4'!M86</f>
        <v>5000000</v>
      </c>
      <c r="BV16" s="210">
        <f>1-SUM('TC4'!$N86:$N$88)/'TC4'!$N$89</f>
        <v>0.99969420438538348</v>
      </c>
      <c r="BW16" s="211">
        <f>(1000*SUM('TC4'!$O86:$O$88)/SUM('TC4'!$N86:$N$88))/BU16</f>
        <v>2.3516850429378531</v>
      </c>
      <c r="BX16" s="212">
        <f>'TC4'!A108</f>
        <v>5000000</v>
      </c>
      <c r="BY16" s="210">
        <f>1-SUM('TC4'!$B108:$B$110)/'TC4'!$B$111</f>
        <v>0.99977434988454428</v>
      </c>
      <c r="BZ16" s="211">
        <f>(1000*SUM('TC4'!$C108:$C$110)/SUM('TC4'!$B108:$B$110))/BX16</f>
        <v>2.7200314084210531</v>
      </c>
      <c r="CA16" s="212">
        <f>'TC4'!E108</f>
        <v>5000000</v>
      </c>
      <c r="CB16" s="210">
        <f>1-SUM('TC4'!$F108:$F$110)/'TC4'!$F$111</f>
        <v>0.99971598428181929</v>
      </c>
      <c r="CC16" s="211">
        <f>(1000*SUM('TC4'!$G108:$G$110)/SUM('TC4'!$F108:$F$110))/CA16</f>
        <v>2.1217851950617286</v>
      </c>
      <c r="CD16" s="212">
        <f>'TC4'!I108</f>
        <v>5000000</v>
      </c>
      <c r="CE16" s="210">
        <f>1-SUM('TC4'!$J108:$J$110)/'TC4'!$J$111</f>
        <v>0.99978985084094585</v>
      </c>
      <c r="CF16" s="211">
        <f>(1000*SUM('TC4'!$K108:$K$110)/SUM('TC4'!$J108:$J$110))/CD16</f>
        <v>3.4166724426229509</v>
      </c>
      <c r="CG16" s="212">
        <f>'TC4'!M108</f>
        <v>5000000</v>
      </c>
      <c r="CH16" s="210">
        <f>1-SUM('TC4'!$N108:$N$110)/'TC4'!$N$111</f>
        <v>0.99976721711548022</v>
      </c>
      <c r="CI16" s="211">
        <f>(1000*SUM('TC4'!$O108:$O$110)/SUM('TC4'!$N108:$N$110))/CG16</f>
        <v>3.3703630818181822</v>
      </c>
      <c r="CJ16" s="212">
        <f>'TC4'!A130</f>
        <v>5000000</v>
      </c>
      <c r="CK16" s="210">
        <f>1-SUM('TC4'!$B130:$B$132)/'TC4'!$B$133</f>
        <v>0.99976449141830237</v>
      </c>
      <c r="CL16" s="211">
        <f>(1000*SUM('TC4'!$C130:$C$132)/SUM('TC4'!$B130:$B$132))/CJ16</f>
        <v>2.5289899221374048</v>
      </c>
      <c r="CM16" s="212">
        <f>'TC4'!E129</f>
        <v>5000000</v>
      </c>
      <c r="CN16" s="210">
        <f>1-SUM('TC4'!$F129:$F$132)/'TC4'!$F$133</f>
        <v>0.99978262571312426</v>
      </c>
      <c r="CO16" s="211">
        <f>(1000*SUM('TC4'!$G129:$G$132)/SUM('TC4'!$F129:$F$132))/CM16</f>
        <v>3.3003737088</v>
      </c>
      <c r="CP16" s="212">
        <f>'TC4'!I129</f>
        <v>5000000</v>
      </c>
      <c r="CQ16" s="210">
        <f>1-SUM('TC4'!$J129:$J$132)/'TC4'!$J$133</f>
        <v>0.99975985151865621</v>
      </c>
      <c r="CR16" s="211">
        <f>(1000*SUM('TC4'!$K129:$K$132)/SUM('TC4'!$J129:$J$132))/CP16</f>
        <v>3.2559916511278195</v>
      </c>
      <c r="CS16" s="212">
        <f>'TC4'!M129</f>
        <v>5000000</v>
      </c>
      <c r="CT16" s="210">
        <f>1-SUM('TC4'!$N129:$N$132)/'TC4'!$N$133</f>
        <v>0.99987965445309379</v>
      </c>
      <c r="CU16" s="211">
        <f>(1000*SUM('TC4'!$O129:$O$132)/SUM('TC4'!$N129:$N$132))/CS16</f>
        <v>2.3708315043478261</v>
      </c>
      <c r="CV16" s="212">
        <f>'TC4'!A151</f>
        <v>5000000</v>
      </c>
      <c r="CW16" s="210">
        <f>1-SUM('TC4'!$B151:$B$154)/'TC4'!$B$155</f>
        <v>0.99975711533410394</v>
      </c>
      <c r="CX16" s="211">
        <f>(1000*SUM('TC4'!$C151:$C$154)/SUM('TC4'!$B151:$B$154))/CV16</f>
        <v>1.8971712305555553</v>
      </c>
      <c r="CY16" s="212">
        <f>'TC4'!E151</f>
        <v>5000000</v>
      </c>
      <c r="CZ16" s="210">
        <f>1-SUM('TC4'!$F151:$F$154)/'TC4'!$F$155</f>
        <v>0.99955574236092759</v>
      </c>
      <c r="DA16" s="211">
        <f>(1000*SUM('TC4'!$G151:$G$154)/SUM('TC4'!$F151:$F$154))/CY16</f>
        <v>2.0538457730769233</v>
      </c>
      <c r="DB16" s="212">
        <f>'TC4'!I152</f>
        <v>10000000</v>
      </c>
      <c r="DC16" s="210">
        <f>1-SUM('TC4'!$J152:$J$155)/'TC4'!$J$156</f>
        <v>0.99979356212027637</v>
      </c>
      <c r="DD16" s="211">
        <f>(1000*SUM('TC4'!$K152:$K$155)/SUM('TC4'!$J152:$J$155))/DB16</f>
        <v>1.7733832</v>
      </c>
      <c r="DE16" s="212">
        <f>'TC4'!M152</f>
        <v>10000000</v>
      </c>
      <c r="DF16" s="210">
        <f>1-SUM('TC4'!$N152:$N$155)/'TC4'!$N$156</f>
        <v>0.99973090629358186</v>
      </c>
      <c r="DG16" s="211">
        <f>(1000*SUM('TC4'!$O152:$O$155)/SUM('TC4'!$N152:$N$155))/DE16</f>
        <v>1.9524645161290322</v>
      </c>
      <c r="DH16" s="212">
        <f>'TC4'!A175</f>
        <v>10000000</v>
      </c>
      <c r="DI16" s="210">
        <f>1-SUM('TC4'!$B175:$B$178)/'TC4'!$B$179</f>
        <v>0.99972369929386273</v>
      </c>
      <c r="DJ16" s="211">
        <f>(1000*SUM('TC4'!$C175:$C$178)/SUM('TC4'!$B175:$B$178))/DH16</f>
        <v>2.1875940397350995</v>
      </c>
      <c r="DK16" s="212">
        <f>'TC4'!E174</f>
        <v>100000000</v>
      </c>
      <c r="DL16" s="210">
        <f>1-SUM('TC4'!$F174:$F$174)/'TC4'!$F$175</f>
        <v>0.99999566008020868</v>
      </c>
      <c r="DM16" s="211">
        <f>(1000*SUM('TC4'!$G174:$G$174)/SUM('TC4'!$F174:$F$174))/DK16</f>
        <v>1.20201</v>
      </c>
      <c r="DN16" s="205"/>
      <c r="DO16" s="205"/>
      <c r="DP16" s="205"/>
      <c r="DQ16" s="205"/>
      <c r="DR16" s="205"/>
      <c r="DS16" s="205"/>
      <c r="DT16" s="212">
        <f>'TC4'!A197</f>
        <v>100000000</v>
      </c>
      <c r="DU16" s="210">
        <f>1-SUM('TC4'!$B197:$B$197)/'TC4'!$B$198</f>
        <v>0.99998609057810406</v>
      </c>
      <c r="DV16" s="211">
        <f>(1000*SUM('TC4'!$C197:$C$197)/SUM('TC4'!$B197:$B$197))/DT16</f>
        <v>1.7327600000000001</v>
      </c>
      <c r="DW16" s="212">
        <f>'TC4'!E197</f>
        <v>100000000</v>
      </c>
      <c r="DX16" s="210">
        <f>1-SUM('TC4'!$F197:$F$197)/'TC4'!$F$198</f>
        <v>0.99997051402311832</v>
      </c>
      <c r="DY16" s="211">
        <f>(1000*SUM('TC4'!$G197:$G$197)/SUM('TC4'!$F197:$F$197))/DW16</f>
        <v>2.0613235714285714</v>
      </c>
      <c r="DZ16" s="212">
        <f>'TC4'!I197</f>
        <v>100000000</v>
      </c>
      <c r="EA16" s="210">
        <f>1-SUM('TC4'!$J197:$J$197)/'TC4'!$J$198</f>
        <v>0.99997052912028017</v>
      </c>
      <c r="EB16" s="211">
        <f>(1000*SUM('TC4'!$K197:$K$197)/SUM('TC4'!$J197:$J$197))/DZ16</f>
        <v>2.5830793333333335</v>
      </c>
      <c r="EC16" s="212">
        <f>'TC4'!M197</f>
        <v>50000000</v>
      </c>
      <c r="ED16" s="210">
        <f>1-SUM('TC4'!$N197:$N$198)/'TC4'!$N$199</f>
        <v>0.99967493813832331</v>
      </c>
      <c r="EE16" s="211">
        <f>(1000*SUM('TC4'!$O197:$O$198)/SUM('TC4'!$N197:$N$198))/EC16</f>
        <v>1.8823310389610388</v>
      </c>
      <c r="EF16" s="212">
        <f>'TC4'!A217</f>
        <v>100000000</v>
      </c>
      <c r="EG16" s="210">
        <f>1-SUM('TC4'!$B217:$B$217)/'TC4'!$B$218</f>
        <v>0.9999197585747126</v>
      </c>
      <c r="EH16" s="211">
        <f>(1000*SUM('TC4'!$C217:$C$217)/SUM('TC4'!$B217:$B$217))/EF16</f>
        <v>1.9216048780487807</v>
      </c>
      <c r="EI16" s="212">
        <f>'TC4'!E217</f>
        <v>50000000</v>
      </c>
      <c r="EJ16" s="210">
        <f>1-SUM('TC4'!$F217:$F$218)/'TC4'!$F$219</f>
        <v>0.99952565068028942</v>
      </c>
      <c r="EK16" s="211">
        <f>(1000*SUM('TC4'!$G217:$G$218)/SUM('TC4'!$F217:$F$218))/EI16</f>
        <v>2.0518666666666667</v>
      </c>
      <c r="EL16" s="212">
        <f>'TC4'!I217</f>
        <v>50000000</v>
      </c>
      <c r="EM16" s="210">
        <f>1-SUM('TC4'!$J217:$J$218)/'TC4'!$J$219</f>
        <v>0.99947514048053687</v>
      </c>
      <c r="EN16" s="211">
        <f>(1000*SUM('TC4'!$K217:$K$218)/SUM('TC4'!$J217:$J$218))/EL16</f>
        <v>1.8677165354330709</v>
      </c>
      <c r="EO16" s="205"/>
      <c r="EP16" s="205"/>
      <c r="EQ16" s="205"/>
      <c r="ER16" s="205"/>
      <c r="ES16" s="205"/>
      <c r="ET16" s="205"/>
      <c r="EU16" s="205"/>
      <c r="EV16" s="205"/>
      <c r="EW16" s="205"/>
      <c r="EX16" s="205"/>
      <c r="EY16" s="205"/>
      <c r="EZ16" s="205"/>
      <c r="FA16" s="205"/>
      <c r="FB16" s="205"/>
      <c r="FC16" s="205"/>
      <c r="FD16" s="205"/>
      <c r="FE16" s="205"/>
      <c r="FF16" s="205"/>
      <c r="FG16" s="205"/>
      <c r="FH16" s="205"/>
      <c r="FI16" s="207"/>
      <c r="FJ16" s="201"/>
    </row>
    <row r="17" spans="1:166">
      <c r="A17" s="214"/>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205"/>
      <c r="AB17" s="215"/>
      <c r="AC17" s="215"/>
      <c r="AD17" s="215"/>
      <c r="AE17" s="212">
        <f>'TC4'!E20</f>
        <v>5000000</v>
      </c>
      <c r="AF17" s="210">
        <f>1-SUM('TC4'!$F20:$F$22)/'TC4'!$F$23</f>
        <v>0.99995485522803673</v>
      </c>
      <c r="AG17" s="211">
        <f>(1000*SUM('TC4'!$G20:$G$22)/SUM('TC4'!$F20:$F$22))/AE17</f>
        <v>2.307619592</v>
      </c>
      <c r="AH17" s="212">
        <f>'TC4'!I20</f>
        <v>5000000</v>
      </c>
      <c r="AI17" s="210">
        <f>1-SUM('TC4'!$J20:$J$22)/'TC4'!$J$23</f>
        <v>0.99991581164753218</v>
      </c>
      <c r="AJ17" s="211">
        <f>(1000*SUM('TC4'!$K20:$K$22)/SUM('TC4'!$J20:$J$22))/AH17</f>
        <v>2.958432914893617</v>
      </c>
      <c r="AK17" s="212">
        <f>'TC4'!M20</f>
        <v>5000000</v>
      </c>
      <c r="AL17" s="210">
        <f>1-SUM('TC4'!$N20:$N$22)/'TC4'!$N$23</f>
        <v>0.99991529261698942</v>
      </c>
      <c r="AM17" s="211">
        <f>(1000*SUM('TC4'!$O20:$O$22)/SUM('TC4'!$N20:$N$22))/AK17</f>
        <v>3.5159213591836735</v>
      </c>
      <c r="AN17" s="212">
        <f>'TC4'!A42</f>
        <v>5000000</v>
      </c>
      <c r="AO17" s="210">
        <f>1-SUM('TC4'!$B42:$B$44)/'TC4'!$B$45</f>
        <v>0.99993446480042625</v>
      </c>
      <c r="AP17" s="211">
        <f>(1000*SUM('TC4'!$C42:$C$44)/SUM('TC4'!$B42:$B$44))/AN17</f>
        <v>1.7044122999999995</v>
      </c>
      <c r="AQ17" s="212">
        <f>'TC4'!E42</f>
        <v>5000000</v>
      </c>
      <c r="AR17" s="210">
        <f>1-SUM('TC4'!$F42:$F$44)/'TC4'!$F$45</f>
        <v>0.99990207930066577</v>
      </c>
      <c r="AS17" s="211">
        <f>(1000*SUM('TC4'!$G42:$G$44)/SUM('TC4'!$F42:$F$44))/AQ17</f>
        <v>2.1642582827586208</v>
      </c>
      <c r="AT17" s="212">
        <f>'TC4'!I42</f>
        <v>5000000</v>
      </c>
      <c r="AU17" s="210">
        <f>1-SUM('TC4'!$J42:$J$44)/'TC4'!$J$45</f>
        <v>0.9999287923540392</v>
      </c>
      <c r="AV17" s="211">
        <f>(1000*SUM('TC4'!$K42:$K$44)/SUM('TC4'!$J42:$J$44))/AT17</f>
        <v>2.0083859538461541</v>
      </c>
      <c r="AW17" s="212">
        <f>'TC4'!M42</f>
        <v>5000000</v>
      </c>
      <c r="AX17" s="210">
        <f>1-SUM('TC4'!$N42:$N$44)/'TC4'!$N$45</f>
        <v>0.99992774180835409</v>
      </c>
      <c r="AY17" s="211">
        <f>(1000*SUM('TC4'!$O42:$O$44)/SUM('TC4'!$N42:$N$44))/AW17</f>
        <v>3.0934469952380961</v>
      </c>
      <c r="AZ17" s="212">
        <f>'TC4'!A64</f>
        <v>5000000</v>
      </c>
      <c r="BA17" s="210">
        <f>1-SUM('TC4'!$B64:$B$66)/'TC4'!$B$67</f>
        <v>0.99991377491061895</v>
      </c>
      <c r="BB17" s="211">
        <f>(1000*SUM('TC4'!$C64:$C$66)/SUM('TC4'!$B64:$B$66))/AZ17</f>
        <v>2.9429604680851069</v>
      </c>
      <c r="BC17" s="212">
        <f>'TC4'!E64</f>
        <v>5000000</v>
      </c>
      <c r="BD17" s="210">
        <f>1-SUM('TC4'!$F64:$F$66)/'TC4'!$F$67</f>
        <v>0.99991442346855142</v>
      </c>
      <c r="BE17" s="211">
        <f>(1000*SUM('TC4'!$G64:$G$66)/SUM('TC4'!$F64:$F$66))/BC17</f>
        <v>2.2627293914893616</v>
      </c>
      <c r="BF17" s="212">
        <f>'TC4'!I65</f>
        <v>10000000</v>
      </c>
      <c r="BG17" s="210">
        <f>1-SUM('TC4'!$J65:$J$66)/'TC4'!$J$67</f>
        <v>0.99997257602037293</v>
      </c>
      <c r="BH17" s="211">
        <f>(1000*SUM('TC4'!$K65:$K$66)/SUM('TC4'!$J65:$J$66))/BF17</f>
        <v>2.3751941687500002</v>
      </c>
      <c r="BI17" s="212">
        <f>'TC4'!M65</f>
        <v>10000000</v>
      </c>
      <c r="BJ17" s="210">
        <f>1-SUM('TC4'!$N65:$N$66)/'TC4'!$N$67</f>
        <v>0.99994837697231487</v>
      </c>
      <c r="BK17" s="211">
        <f>(1000*SUM('TC4'!$O65:$O$66)/SUM('TC4'!$N65:$N$66))/BI17</f>
        <v>2.2945193633333334</v>
      </c>
      <c r="BL17" s="212">
        <f>'TC4'!A87</f>
        <v>10000000</v>
      </c>
      <c r="BM17" s="210">
        <f>1-SUM('TC4'!$B87:$B$88)/'TC4'!$B$89</f>
        <v>0.99991800707284229</v>
      </c>
      <c r="BN17" s="211">
        <f>(1000*SUM('TC4'!$C87:$C$88)/SUM('TC4'!$B87:$B$88))/BL17</f>
        <v>2.2127760804347822</v>
      </c>
      <c r="BO17" s="212">
        <f>'TC4'!E87</f>
        <v>10000000</v>
      </c>
      <c r="BP17" s="210">
        <f>1-SUM('TC4'!$F87:$F$88)/'TC4'!$F$89</f>
        <v>0.99987161005270819</v>
      </c>
      <c r="BQ17" s="211">
        <f>(1000*SUM('TC4'!$G87:$G$88)/SUM('TC4'!$F87:$F$88))/BO17</f>
        <v>2.2709896088607593</v>
      </c>
      <c r="BR17" s="212">
        <f>'TC4'!I87</f>
        <v>10000000</v>
      </c>
      <c r="BS17" s="210">
        <f>1-SUM('TC4'!$J87:$J$88)/'TC4'!$J$89</f>
        <v>0.99987332849002142</v>
      </c>
      <c r="BT17" s="211">
        <f>(1000*SUM('TC4'!$K87:$K$88)/SUM('TC4'!$J87:$J$88))/BR17</f>
        <v>2.5684694637681162</v>
      </c>
      <c r="BU17" s="212">
        <f>'TC4'!M87</f>
        <v>10000000</v>
      </c>
      <c r="BV17" s="210">
        <f>1-SUM('TC4'!$N87:$N$88)/'TC4'!$N$89</f>
        <v>0.99990670642265933</v>
      </c>
      <c r="BW17" s="211">
        <f>(1000*SUM('TC4'!$O87:$O$88)/SUM('TC4'!$N87:$N$88))/BU17</f>
        <v>2.2777166555555555</v>
      </c>
      <c r="BX17" s="212">
        <f>'TC4'!A109</f>
        <v>10000000</v>
      </c>
      <c r="BY17" s="210">
        <f>1-SUM('TC4'!$B109:$B$110)/'TC4'!$B$111</f>
        <v>0.9999121152181909</v>
      </c>
      <c r="BZ17" s="211">
        <f>(1000*SUM('TC4'!$C109:$C$110)/SUM('TC4'!$B109:$B$110))/BX17</f>
        <v>2.3916120756756754</v>
      </c>
      <c r="CA17" s="212">
        <f>'TC4'!E109</f>
        <v>10000000</v>
      </c>
      <c r="CB17" s="210">
        <f>1-SUM('TC4'!$F109:$F$110)/'TC4'!$F$111</f>
        <v>0.99988078352570198</v>
      </c>
      <c r="CC17" s="211">
        <f>(1000*SUM('TC4'!$G109:$G$110)/SUM('TC4'!$F109:$F$110))/CA17</f>
        <v>1.6065536647058825</v>
      </c>
      <c r="CD17" s="212">
        <f>'TC4'!I109</f>
        <v>10000000</v>
      </c>
      <c r="CE17" s="210">
        <f>1-SUM('TC4'!$J109:$J$110)/'TC4'!$J$111</f>
        <v>0.99993282117046633</v>
      </c>
      <c r="CF17" s="211">
        <f>(1000*SUM('TC4'!$K109:$K$110)/SUM('TC4'!$J109:$J$110))/CD17</f>
        <v>3.8413844717948726</v>
      </c>
      <c r="CG17" s="212">
        <f>'TC4'!M109</f>
        <v>10000000</v>
      </c>
      <c r="CH17" s="210">
        <f>1-SUM('TC4'!$N109:$N$110)/'TC4'!$N$111</f>
        <v>0.99994180427887003</v>
      </c>
      <c r="CI17" s="211">
        <f>(1000*SUM('TC4'!$O109:$O$110)/SUM('TC4'!$N109:$N$110))/CG17</f>
        <v>4.8399115303030316</v>
      </c>
      <c r="CJ17" s="212">
        <f>'TC4'!A131</f>
        <v>10000000</v>
      </c>
      <c r="CK17" s="210">
        <f>1-SUM('TC4'!$B131:$B$132)/'TC4'!$B$133</f>
        <v>0.99992269565638936</v>
      </c>
      <c r="CL17" s="211">
        <f>(1000*SUM('TC4'!$C131:$C$132)/SUM('TC4'!$B131:$B$132))/CJ17</f>
        <v>2.4545786651162786</v>
      </c>
      <c r="CM17" s="212">
        <f>'TC4'!E130</f>
        <v>10000000</v>
      </c>
      <c r="CN17" s="210">
        <f>1-SUM('TC4'!$F130:$F$132)/'TC4'!$F$133</f>
        <v>0.99993391821678979</v>
      </c>
      <c r="CO17" s="211">
        <f>(1000*SUM('TC4'!$G130:$G$132)/SUM('TC4'!$F130:$F$132))/CM17</f>
        <v>3.9115360394736842</v>
      </c>
      <c r="CP17" s="212">
        <f>'TC4'!I130</f>
        <v>10000000</v>
      </c>
      <c r="CQ17" s="210">
        <f>1-SUM('TC4'!$J130:$J$132)/'TC4'!$J$133</f>
        <v>0.99992596926514965</v>
      </c>
      <c r="CR17" s="211">
        <f>(1000*SUM('TC4'!$K130:$K$132)/SUM('TC4'!$J130:$J$132))/CP17</f>
        <v>3.735047465853659</v>
      </c>
      <c r="CS17" s="212">
        <f>'TC4'!M130</f>
        <v>10000000</v>
      </c>
      <c r="CT17" s="210">
        <f>1-SUM('TC4'!$N130:$N$132)/'TC4'!$N$133</f>
        <v>0.99996686137114177</v>
      </c>
      <c r="CU17" s="211">
        <f>(1000*SUM('TC4'!$O130:$O$132)/SUM('TC4'!$N130:$N$132))/CS17</f>
        <v>2.7839154631578946</v>
      </c>
      <c r="CV17" s="212">
        <f>'TC4'!A152</f>
        <v>10000000</v>
      </c>
      <c r="CW17" s="210">
        <f>1-SUM('TC4'!$B152:$B$154)/'TC4'!$B$155</f>
        <v>0.99993253203725108</v>
      </c>
      <c r="CX17" s="211">
        <f>(1000*SUM('TC4'!$C152:$C$154)/SUM('TC4'!$B152:$B$154))/CV17</f>
        <v>1.6894304850000001</v>
      </c>
      <c r="CY17" s="212">
        <f>'TC4'!E152</f>
        <v>10000000</v>
      </c>
      <c r="CZ17" s="210">
        <f>1-SUM('TC4'!$F152:$F$154)/'TC4'!$F$155</f>
        <v>0.99989064427345908</v>
      </c>
      <c r="DA17" s="211">
        <f>(1000*SUM('TC4'!$G152:$G$154)/SUM('TC4'!$F152:$F$154))/CY17</f>
        <v>2.0966905031249996</v>
      </c>
      <c r="DB17" s="212">
        <f>'TC4'!I153</f>
        <v>20000000</v>
      </c>
      <c r="DC17" s="210">
        <f>1-SUM('TC4'!$J153:$J$155)/'TC4'!$J$156</f>
        <v>0.99994715190279071</v>
      </c>
      <c r="DD17" s="211">
        <f>(1000*SUM('TC4'!$K153:$K$155)/SUM('TC4'!$J153:$J$155))/DB17</f>
        <v>1.5664046874999999</v>
      </c>
      <c r="DE17" s="212">
        <f>'TC4'!M153</f>
        <v>20000000</v>
      </c>
      <c r="DF17" s="210">
        <f>1-SUM('TC4'!$N153:$N$155)/'TC4'!$N$156</f>
        <v>0.99992534819757428</v>
      </c>
      <c r="DG17" s="211">
        <f>(1000*SUM('TC4'!$O153:$O$155)/SUM('TC4'!$N153:$N$155))/DE17</f>
        <v>1.8281511627906979</v>
      </c>
      <c r="DH17" s="212">
        <f>'TC4'!A176</f>
        <v>20000000</v>
      </c>
      <c r="DI17" s="210">
        <f>1-SUM('TC4'!$B176:$B$178)/'TC4'!$B$179</f>
        <v>0.99990667989395365</v>
      </c>
      <c r="DJ17" s="211">
        <f>(1000*SUM('TC4'!$C176:$C$178)/SUM('TC4'!$B176:$B$178))/DH17</f>
        <v>1.9529245098039216</v>
      </c>
      <c r="DK17" s="205"/>
      <c r="DL17" s="205"/>
      <c r="DM17" s="205"/>
      <c r="DN17" s="205"/>
      <c r="DO17" s="205"/>
      <c r="DP17" s="205"/>
      <c r="DQ17" s="205"/>
      <c r="DR17" s="205"/>
      <c r="DS17" s="205"/>
      <c r="DT17" s="205"/>
      <c r="DU17" s="205"/>
      <c r="DV17" s="205"/>
      <c r="DW17" s="205"/>
      <c r="DX17" s="205"/>
      <c r="DY17" s="205"/>
      <c r="DZ17" s="205"/>
      <c r="EA17" s="205"/>
      <c r="EB17" s="205"/>
      <c r="EC17" s="212">
        <f>'TC4'!M198</f>
        <v>100000000</v>
      </c>
      <c r="ED17" s="210">
        <f>1-SUM('TC4'!$N198:$N$198)/'TC4'!$N$199</f>
        <v>0.99992823309547396</v>
      </c>
      <c r="EE17" s="211">
        <f>(1000*SUM('TC4'!$O198:$O$198)/SUM('TC4'!$N198:$N$198))/EC17</f>
        <v>1.7435370588235295</v>
      </c>
      <c r="EF17" s="205"/>
      <c r="EG17" s="205"/>
      <c r="EH17" s="205"/>
      <c r="EI17" s="212">
        <f>'TC4'!E218</f>
        <v>100000000</v>
      </c>
      <c r="EJ17" s="210">
        <f>1-SUM('TC4'!$F218:$F$218)/'TC4'!$F$219</f>
        <v>0.99986296575208367</v>
      </c>
      <c r="EK17" s="211">
        <f>(1000*SUM('TC4'!$G218:$G$218)/SUM('TC4'!$F218:$F$218))/EI17</f>
        <v>1.8717076923076921</v>
      </c>
      <c r="EL17" s="212">
        <f>'TC4'!I218</f>
        <v>100000000</v>
      </c>
      <c r="EM17" s="210">
        <f>1-SUM('TC4'!$J218:$J$218)/'TC4'!$J$219</f>
        <v>0.99986361917998201</v>
      </c>
      <c r="EN17" s="211">
        <f>(1000*SUM('TC4'!$K218:$K$218)/SUM('TC4'!$J218:$J$218))/EL17</f>
        <v>1.751060606060606</v>
      </c>
      <c r="EO17" s="205"/>
      <c r="EP17" s="205"/>
      <c r="EQ17" s="205"/>
      <c r="ER17" s="205"/>
      <c r="ES17" s="205"/>
      <c r="ET17" s="205"/>
      <c r="EU17" s="205"/>
      <c r="EV17" s="205"/>
      <c r="EW17" s="205"/>
      <c r="EX17" s="205"/>
      <c r="EY17" s="205"/>
      <c r="EZ17" s="205"/>
      <c r="FA17" s="205"/>
      <c r="FB17" s="205"/>
      <c r="FC17" s="205"/>
      <c r="FD17" s="205"/>
      <c r="FE17" s="205"/>
      <c r="FF17" s="205"/>
      <c r="FG17" s="205"/>
      <c r="FH17" s="205"/>
      <c r="FI17" s="207"/>
      <c r="FJ17" s="201"/>
    </row>
    <row r="18" spans="1:166">
      <c r="A18" s="214"/>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12">
        <f>'TC4'!E21</f>
        <v>10000000</v>
      </c>
      <c r="AF18" s="210">
        <f>1-SUM('TC4'!$F21:$F$22)/'TC4'!$F$23</f>
        <v>0.99998555367297171</v>
      </c>
      <c r="AG18" s="211">
        <f>(1000*SUM('TC4'!$G21:$G$22)/SUM('TC4'!$F21:$F$22))/AE18</f>
        <v>1.9426128</v>
      </c>
      <c r="AH18" s="212">
        <f>'TC4'!I21</f>
        <v>10000000</v>
      </c>
      <c r="AI18" s="210">
        <f>1-SUM('TC4'!$J21:$J$22)/'TC4'!$J$23</f>
        <v>0.99997492261841381</v>
      </c>
      <c r="AJ18" s="211">
        <f>(1000*SUM('TC4'!$K21:$K$22)/SUM('TC4'!$J21:$J$22))/AH18</f>
        <v>3.3214136714285711</v>
      </c>
      <c r="AK18" s="212">
        <f>'TC4'!M21</f>
        <v>10000000</v>
      </c>
      <c r="AL18" s="210">
        <f>1-SUM('TC4'!$N21:$N$22)/'TC4'!$N$23</f>
        <v>0.9999740691684661</v>
      </c>
      <c r="AM18" s="211">
        <f>(1000*SUM('TC4'!$O21:$O$22)/SUM('TC4'!$N21:$N$22))/AK18</f>
        <v>4.1763001066666678</v>
      </c>
      <c r="AN18" s="212">
        <f>'TC4'!A43</f>
        <v>10000000</v>
      </c>
      <c r="AO18" s="210">
        <f>1-SUM('TC4'!$B43:$B$44)/'TC4'!$B$45</f>
        <v>0.99998853134007459</v>
      </c>
      <c r="AP18" s="211">
        <f>(1000*SUM('TC4'!$C43:$C$44)/SUM('TC4'!$B43:$B$44))/AN18</f>
        <v>1.5200835857142856</v>
      </c>
      <c r="AQ18" s="212">
        <f>'TC4'!E43</f>
        <v>10000000</v>
      </c>
      <c r="AR18" s="210">
        <f>1-SUM('TC4'!$F43:$F$44)/'TC4'!$F$45</f>
        <v>0.9999797405449653</v>
      </c>
      <c r="AS18" s="211">
        <f>(1000*SUM('TC4'!$G43:$G$44)/SUM('TC4'!$F43:$F$44))/AQ18</f>
        <v>2.7028073500000001</v>
      </c>
      <c r="AT18" s="212">
        <f>'TC4'!I43</f>
        <v>10000000</v>
      </c>
      <c r="AU18" s="210">
        <f>1-SUM('TC4'!$J43:$J$44)/'TC4'!$J$45</f>
        <v>0.99998174162924081</v>
      </c>
      <c r="AV18" s="211">
        <f>(1000*SUM('TC4'!$K43:$K$44)/SUM('TC4'!$J43:$J$44))/AT18</f>
        <v>1.9070434300000001</v>
      </c>
      <c r="AW18" s="212">
        <f>'TC4'!M43</f>
        <v>10000000</v>
      </c>
      <c r="AX18" s="210">
        <f>1-SUM('TC4'!$N43:$N$44)/'TC4'!$N$45</f>
        <v>0.99997935480238687</v>
      </c>
      <c r="AY18" s="211">
        <f>(1000*SUM('TC4'!$O43:$O$44)/SUM('TC4'!$N43:$N$44))/AW18</f>
        <v>3.7418289333333337</v>
      </c>
      <c r="AZ18" s="212">
        <f>'TC4'!A65</f>
        <v>10000000</v>
      </c>
      <c r="BA18" s="210">
        <f>1-SUM('TC4'!$B65:$B$66)/'TC4'!$B$67</f>
        <v>0.99996881220171319</v>
      </c>
      <c r="BB18" s="211">
        <f>(1000*SUM('TC4'!$C65:$C$66)/SUM('TC4'!$B65:$B$66))/AZ18</f>
        <v>2.9119321882352942</v>
      </c>
      <c r="BC18" s="212">
        <f>'TC4'!E65</f>
        <v>10000000</v>
      </c>
      <c r="BD18" s="210">
        <f>1-SUM('TC4'!$F65:$F$66)/'TC4'!$F$67</f>
        <v>0.99996722600923249</v>
      </c>
      <c r="BE18" s="211">
        <f>(1000*SUM('TC4'!$G65:$G$66)/SUM('TC4'!$F65:$F$66))/BC18</f>
        <v>1.8740409388888888</v>
      </c>
      <c r="BF18" s="212">
        <f>'TC4'!I66</f>
        <v>50000000</v>
      </c>
      <c r="BG18" s="210">
        <f>1-SUM('TC4'!$J66:$J$66)/'TC4'!$J$67</f>
        <v>0.99999657200254666</v>
      </c>
      <c r="BH18" s="211">
        <f>(1000*SUM('TC4'!$K66:$K$66)/SUM('TC4'!$J66:$J$66))/BF18</f>
        <v>1.4570068199999999</v>
      </c>
      <c r="BI18" s="212">
        <f>'TC4'!M66</f>
        <v>50000000</v>
      </c>
      <c r="BJ18" s="210">
        <f>1-SUM('TC4'!$N66:$N$66)/'TC4'!$N$67</f>
        <v>0.99999483769723152</v>
      </c>
      <c r="BK18" s="211">
        <f>(1000*SUM('TC4'!$O66:$O$66)/SUM('TC4'!$N66:$N$66))/BI18</f>
        <v>1.4504099933333334</v>
      </c>
      <c r="BL18" s="212">
        <f>'TC4'!A88</f>
        <v>50000000</v>
      </c>
      <c r="BM18" s="210">
        <f>1-SUM('TC4'!$B88:$B$88)/'TC4'!$B$89</f>
        <v>0.99999465263518539</v>
      </c>
      <c r="BN18" s="211">
        <f>(1000*SUM('TC4'!$C88:$C$88)/SUM('TC4'!$B88:$B$88))/BL18</f>
        <v>1.41290096</v>
      </c>
      <c r="BO18" s="212">
        <f>'TC4'!E88</f>
        <v>50000000</v>
      </c>
      <c r="BP18" s="210">
        <f>1-SUM('TC4'!$F88:$F$88)/'TC4'!$F$89</f>
        <v>0.99999187405396883</v>
      </c>
      <c r="BQ18" s="211">
        <f>(1000*SUM('TC4'!$G88:$G$88)/SUM('TC4'!$F88:$F$88))/BO18</f>
        <v>2.361486652</v>
      </c>
      <c r="BR18" s="212">
        <f>'TC4'!I88</f>
        <v>50000000</v>
      </c>
      <c r="BS18" s="210">
        <f>1-SUM('TC4'!$J88:$J$88)/'TC4'!$J$89</f>
        <v>0.99998714926710364</v>
      </c>
      <c r="BT18" s="211">
        <f>(1000*SUM('TC4'!$K88:$K$88)/SUM('TC4'!$J88:$J$88))/BR18</f>
        <v>1.8353911657142856</v>
      </c>
      <c r="BU18" s="212">
        <f>'TC4'!M88</f>
        <v>50000000</v>
      </c>
      <c r="BV18" s="210">
        <f>1-SUM('TC4'!$N88:$N$88)/'TC4'!$N$89</f>
        <v>0.99999308936464149</v>
      </c>
      <c r="BW18" s="211">
        <f>(1000*SUM('TC4'!$O88:$O$88)/SUM('TC4'!$N88:$N$88))/BU18</f>
        <v>1.6253852900000001</v>
      </c>
      <c r="BX18" s="212">
        <f>'TC4'!A110</f>
        <v>50000000</v>
      </c>
      <c r="BY18" s="210">
        <f>1-SUM('TC4'!$B110:$B$110)/'TC4'!$B$111</f>
        <v>0.99999049894250713</v>
      </c>
      <c r="BZ18" s="211">
        <f>(1000*SUM('TC4'!$C110:$C$110)/SUM('TC4'!$B110:$B$110))/BX18</f>
        <v>1.7977796500000003</v>
      </c>
      <c r="CA18" s="212">
        <f>'TC4'!E110</f>
        <v>50000000</v>
      </c>
      <c r="CB18" s="210">
        <f>1-SUM('TC4'!$F110:$F$110)/'TC4'!$F$111</f>
        <v>0.99999649363310883</v>
      </c>
      <c r="CC18" s="211">
        <f>(1000*SUM('TC4'!$G110:$G$110)/SUM('TC4'!$F110:$F$110))/CA18</f>
        <v>2.5409125000000001</v>
      </c>
      <c r="CD18" s="212">
        <f>'TC4'!I110</f>
        <v>50000000</v>
      </c>
      <c r="CE18" s="210">
        <f>1-SUM('TC4'!$J110:$J$110)/'TC4'!$J$111</f>
        <v>0.99999655493181883</v>
      </c>
      <c r="CF18" s="211">
        <f>(1000*SUM('TC4'!$K110:$K$110)/SUM('TC4'!$J110:$J$110))/CD18</f>
        <v>9.1157434899999998</v>
      </c>
      <c r="CG18" s="212">
        <f>'TC4'!M110</f>
        <v>50000000</v>
      </c>
      <c r="CH18" s="210">
        <f>1-SUM('TC4'!$N110:$N$110)/'TC4'!$N$111</f>
        <v>0.99999470947989733</v>
      </c>
      <c r="CI18" s="211">
        <f>(1000*SUM('TC4'!$O110:$O$110)/SUM('TC4'!$N110:$N$110))/CG18</f>
        <v>7.4827191400000004</v>
      </c>
      <c r="CJ18" s="212">
        <f>'TC4'!A132</f>
        <v>50000000</v>
      </c>
      <c r="CK18" s="210">
        <f>1-SUM('TC4'!$B132:$B$132)/'TC4'!$B$133</f>
        <v>0.99999460667370155</v>
      </c>
      <c r="CL18" s="211">
        <f>(1000*SUM('TC4'!$C132:$C$132)/SUM('TC4'!$B132:$B$132))/CJ18</f>
        <v>2.2990300666666665</v>
      </c>
      <c r="CM18" s="212">
        <f>'TC4'!E131</f>
        <v>50000000</v>
      </c>
      <c r="CN18" s="210">
        <f>1-SUM('TC4'!$F131:$F$132)/'TC4'!$F$133</f>
        <v>0.99999478301711497</v>
      </c>
      <c r="CO18" s="211">
        <f>(1000*SUM('TC4'!$G131:$G$132)/SUM('TC4'!$F131:$F$132))/CM18</f>
        <v>6.2478733200000001</v>
      </c>
      <c r="CP18" s="212">
        <f>'TC4'!I131</f>
        <v>50000000</v>
      </c>
      <c r="CQ18" s="210">
        <f>1-SUM('TC4'!$J131:$J$132)/'TC4'!$J$133</f>
        <v>0.99999638874464147</v>
      </c>
      <c r="CR18" s="211">
        <f>(1000*SUM('TC4'!$K131:$K$132)/SUM('TC4'!$J131:$J$132))/CP18</f>
        <v>9.1193056600000002</v>
      </c>
      <c r="CS18" s="212">
        <f>'TC4'!M131</f>
        <v>50000000</v>
      </c>
      <c r="CT18" s="210">
        <f>1-SUM('TC4'!$N131:$N$132)/'TC4'!$N$133</f>
        <v>0.99999651172327808</v>
      </c>
      <c r="CU18" s="211">
        <f>(1000*SUM('TC4'!$O131:$O$132)/SUM('TC4'!$N131:$N$132))/CS18</f>
        <v>1.8611610999999999</v>
      </c>
      <c r="CV18" s="205"/>
      <c r="CW18" s="205"/>
      <c r="CX18" s="205"/>
      <c r="CY18" s="212">
        <f>'TC4'!E153</f>
        <v>50000000</v>
      </c>
      <c r="CZ18" s="210">
        <f>1-SUM('TC4'!$F153:$F$154)/'TC4'!$F$155</f>
        <v>0.99999316526709114</v>
      </c>
      <c r="DA18" s="211">
        <f>(1000*SUM('TC4'!$G153:$G$154)/SUM('TC4'!$F153:$F$154))/CY18</f>
        <v>2.502213695</v>
      </c>
      <c r="DB18" s="212">
        <f>'TC4'!I154</f>
        <v>50000000</v>
      </c>
      <c r="DC18" s="210">
        <f>1-SUM('TC4'!$J154:$J$155)/'TC4'!$J$156</f>
        <v>0.99999669699392446</v>
      </c>
      <c r="DD18" s="211">
        <f>(1000*SUM('TC4'!$K154:$K$155)/SUM('TC4'!$J154:$J$155))/DB18</f>
        <v>1.2132400000000001</v>
      </c>
      <c r="DE18" s="212">
        <f>'TC4'!M154</f>
        <v>50000000</v>
      </c>
      <c r="DF18" s="210">
        <f>1-SUM('TC4'!$N154:$N$155)/'TC4'!$N$156</f>
        <v>0.99999131955785747</v>
      </c>
      <c r="DG18" s="211">
        <f>(1000*SUM('TC4'!$O154:$O$155)/SUM('TC4'!$N154:$N$155))/DE18</f>
        <v>1.6724840000000001</v>
      </c>
      <c r="DH18" s="212">
        <f>'TC4'!A177</f>
        <v>50000000</v>
      </c>
      <c r="DI18" s="210">
        <f>1-SUM('TC4'!$B177:$B$178)/'TC4'!$B$179</f>
        <v>0.99998170193999092</v>
      </c>
      <c r="DJ18" s="211">
        <f>(1000*SUM('TC4'!$C177:$C$178)/SUM('TC4'!$B177:$B$178))/DH18</f>
        <v>1.4290400000000001</v>
      </c>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7"/>
      <c r="FJ18" s="201"/>
    </row>
    <row r="19" spans="1:166">
      <c r="A19" s="214"/>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c r="AB19" s="205"/>
      <c r="AC19" s="205"/>
      <c r="AD19" s="205"/>
      <c r="AE19" s="212">
        <f>'TC4'!E22</f>
        <v>50000000</v>
      </c>
      <c r="AF19" s="210">
        <f>1-SUM('TC4'!$F22:$F$22)/'TC4'!$F$23</f>
        <v>0.9999981942091215</v>
      </c>
      <c r="AG19" s="211">
        <f>(1000*SUM('TC4'!$G22:$G$22)/SUM('TC4'!$F22:$F$22))/AE19</f>
        <v>1.0126892000000001</v>
      </c>
      <c r="AH19" s="212">
        <f>'TC4'!I22</f>
        <v>50000000</v>
      </c>
      <c r="AI19" s="210">
        <f>1-SUM('TC4'!$J22:$J$22)/'TC4'!$J$23</f>
        <v>0.99999462627537439</v>
      </c>
      <c r="AJ19" s="211">
        <f>(1000*SUM('TC4'!$K22:$K$22)/SUM('TC4'!$J22:$J$22))/AH19</f>
        <v>1.6697198</v>
      </c>
      <c r="AK19" s="212">
        <f>'TC4'!M22</f>
        <v>50000000</v>
      </c>
      <c r="AL19" s="210">
        <f>1-SUM('TC4'!$N22:$N$22)/'TC4'!$N$23</f>
        <v>0.99999481383369326</v>
      </c>
      <c r="AM19" s="211">
        <f>(1000*SUM('TC4'!$O22:$O$22)/SUM('TC4'!$N22:$N$22))/AK19</f>
        <v>2.4909365466666666</v>
      </c>
      <c r="AN19" s="212"/>
      <c r="AO19" s="210"/>
      <c r="AP19" s="211"/>
      <c r="AQ19" s="212">
        <f>'TC4'!E44</f>
        <v>50000000</v>
      </c>
      <c r="AR19" s="210">
        <f>1-SUM('TC4'!$F44:$F$44)/'TC4'!$F$45</f>
        <v>0.99999662342416085</v>
      </c>
      <c r="AS19" s="211">
        <f>(1000*SUM('TC4'!$G44:$G$44)/SUM('TC4'!$F44:$F$44))/AQ19</f>
        <v>1.44398896</v>
      </c>
      <c r="AT19" s="205"/>
      <c r="AU19" s="205"/>
      <c r="AV19" s="205"/>
      <c r="AW19" s="212">
        <f>'TC4'!M44</f>
        <v>50000000</v>
      </c>
      <c r="AX19" s="210">
        <f>1-SUM('TC4'!$N44:$N$44)/'TC4'!$N$45</f>
        <v>0.99999483870059669</v>
      </c>
      <c r="AY19" s="211">
        <f>(1000*SUM('TC4'!$O44:$O$44)/SUM('TC4'!$N44:$N$44))/AW19</f>
        <v>1.4398588933333334</v>
      </c>
      <c r="AZ19" s="212">
        <f>'TC4'!A66</f>
        <v>50000000</v>
      </c>
      <c r="BA19" s="210">
        <f>1-SUM('TC4'!$B66:$B$66)/'TC4'!$B$67</f>
        <v>0.99999816542363018</v>
      </c>
      <c r="BB19" s="211">
        <f>(1000*SUM('TC4'!$C66:$C$66)/SUM('TC4'!$B66:$B$66))/AZ19</f>
        <v>4.8540113399999996</v>
      </c>
      <c r="BC19" s="205"/>
      <c r="BD19" s="205"/>
      <c r="BE19" s="205"/>
      <c r="CM19" s="212">
        <f>'TC4'!E132</f>
        <v>150000000</v>
      </c>
      <c r="CN19" s="210">
        <f>1-SUM('TC4'!$F132:$F$132)/'TC4'!$F$133</f>
        <v>0.99999826100570499</v>
      </c>
      <c r="CO19" s="211">
        <f>(1000*SUM('TC4'!$G132:$G$132)/SUM('TC4'!$F132:$F$132))/CM19</f>
        <v>4.9522058666666666</v>
      </c>
      <c r="CP19" s="212">
        <f>'TC4'!I132</f>
        <v>150000000</v>
      </c>
      <c r="CQ19" s="210">
        <f>1-SUM('TC4'!$J132:$J$132)/'TC4'!$J$133</f>
        <v>0.99999819437232074</v>
      </c>
      <c r="CR19" s="211">
        <f>(1000*SUM('TC4'!$K132:$K$132)/SUM('TC4'!$J132:$J$132))/CP19</f>
        <v>5.6793731066666666</v>
      </c>
      <c r="CS19" s="205"/>
      <c r="CT19" s="205"/>
      <c r="CU19" s="205"/>
      <c r="CV19" s="205"/>
      <c r="CW19" s="205"/>
      <c r="CX19" s="205"/>
      <c r="CY19" s="212">
        <f>'TC4'!E154</f>
        <v>150000000</v>
      </c>
      <c r="CZ19" s="210">
        <f>1-SUM('TC4'!$F154:$F$154)/'TC4'!$F$155</f>
        <v>0.99999658263354563</v>
      </c>
      <c r="DA19" s="211">
        <f>(1000*SUM('TC4'!$G154:$G$154)/SUM('TC4'!$F154:$F$154))/CY19</f>
        <v>1.2502110533333333</v>
      </c>
      <c r="DB19" s="205"/>
      <c r="DC19" s="205"/>
      <c r="DD19" s="205"/>
      <c r="DE19" s="212">
        <f>'TC4'!M155</f>
        <v>100000000</v>
      </c>
      <c r="DF19" s="210">
        <f>1-SUM('TC4'!$N155:$N$155)/'TC4'!$N$156</f>
        <v>0.99999826391157154</v>
      </c>
      <c r="DG19" s="211">
        <f>(1000*SUM('TC4'!$O155:$O$155)/SUM('TC4'!$N155:$N$155))/DE19</f>
        <v>1.0918399999999999</v>
      </c>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7"/>
      <c r="FJ19" s="201"/>
    </row>
    <row r="20" spans="1:166" ht="16.5" thickBot="1">
      <c r="A20" s="216"/>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c r="BI20" s="217"/>
      <c r="BJ20" s="217"/>
      <c r="BK20" s="217"/>
      <c r="BL20" s="217"/>
      <c r="BM20" s="217"/>
      <c r="BN20" s="217"/>
      <c r="BO20" s="217"/>
      <c r="BP20" s="217"/>
      <c r="BQ20" s="217"/>
      <c r="BR20" s="217"/>
      <c r="BS20" s="217"/>
      <c r="BT20" s="217"/>
      <c r="BU20" s="217"/>
      <c r="BV20" s="217"/>
      <c r="BW20" s="217"/>
      <c r="BX20" s="217"/>
      <c r="BY20" s="217"/>
      <c r="BZ20" s="217"/>
      <c r="CA20" s="217"/>
      <c r="CB20" s="217"/>
      <c r="CC20" s="217"/>
      <c r="CD20" s="217"/>
      <c r="CE20" s="217"/>
      <c r="CF20" s="217"/>
      <c r="CG20" s="217"/>
      <c r="CH20" s="217"/>
      <c r="CI20" s="217"/>
      <c r="CJ20" s="217"/>
      <c r="CK20" s="217"/>
      <c r="CL20" s="217"/>
      <c r="CM20" s="217"/>
      <c r="CN20" s="217"/>
      <c r="CO20" s="217"/>
      <c r="CP20" s="217"/>
      <c r="CQ20" s="217"/>
      <c r="CR20" s="217"/>
      <c r="CS20" s="217"/>
      <c r="CT20" s="217"/>
      <c r="CU20" s="217"/>
      <c r="CV20" s="217"/>
      <c r="CW20" s="217"/>
      <c r="CX20" s="217"/>
      <c r="CY20" s="217"/>
      <c r="CZ20" s="217"/>
      <c r="DA20" s="217"/>
      <c r="DB20" s="242"/>
      <c r="DC20" s="242"/>
      <c r="DD20" s="242"/>
      <c r="DE20" s="242"/>
      <c r="DF20" s="242"/>
      <c r="DG20" s="242"/>
      <c r="DH20" s="242"/>
      <c r="DI20" s="242"/>
      <c r="DJ20" s="242"/>
      <c r="DK20" s="217"/>
      <c r="DL20" s="217"/>
      <c r="DM20" s="217"/>
      <c r="DN20" s="217"/>
      <c r="DO20" s="217"/>
      <c r="DP20" s="217"/>
      <c r="DQ20" s="217"/>
      <c r="DR20" s="217"/>
      <c r="DS20" s="217"/>
      <c r="DT20" s="217"/>
      <c r="DU20" s="217"/>
      <c r="DV20" s="217"/>
      <c r="DW20" s="217"/>
      <c r="DX20" s="217"/>
      <c r="DY20" s="217"/>
      <c r="DZ20" s="217"/>
      <c r="EA20" s="217"/>
      <c r="EB20" s="217"/>
      <c r="EC20" s="217"/>
      <c r="ED20" s="217"/>
      <c r="EE20" s="217"/>
      <c r="EF20" s="217"/>
      <c r="EG20" s="217"/>
      <c r="EH20" s="217"/>
      <c r="EI20" s="217"/>
      <c r="EJ20" s="217"/>
      <c r="EK20" s="217"/>
      <c r="EL20" s="217"/>
      <c r="EM20" s="217"/>
      <c r="EN20" s="217"/>
      <c r="EO20" s="217"/>
      <c r="EP20" s="217"/>
      <c r="EQ20" s="217"/>
      <c r="ER20" s="217"/>
      <c r="ES20" s="217"/>
      <c r="ET20" s="217"/>
      <c r="EU20" s="217"/>
      <c r="EV20" s="217"/>
      <c r="EW20" s="217"/>
      <c r="EX20" s="217"/>
      <c r="EY20" s="217"/>
      <c r="EZ20" s="217"/>
      <c r="FA20" s="217"/>
      <c r="FB20" s="217"/>
      <c r="FC20" s="217"/>
      <c r="FD20" s="217"/>
      <c r="FE20" s="217"/>
      <c r="FF20" s="217"/>
      <c r="FG20" s="217"/>
      <c r="FH20" s="217"/>
      <c r="FI20" s="218"/>
      <c r="FJ20" s="201"/>
    </row>
    <row r="21" spans="1:166" ht="16.5" thickTop="1">
      <c r="A21" s="205"/>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43"/>
      <c r="DC21" s="243"/>
      <c r="DD21" s="243"/>
      <c r="DE21" s="243"/>
      <c r="DF21" s="243"/>
      <c r="DG21" s="243"/>
      <c r="DH21" s="243"/>
      <c r="DI21" s="243"/>
      <c r="DJ21" s="243"/>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1"/>
    </row>
    <row r="22" spans="1:166" ht="16.5" thickBot="1">
      <c r="A22" s="201"/>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201"/>
      <c r="AZ22" s="201"/>
      <c r="BA22" s="201"/>
      <c r="BB22" s="201"/>
      <c r="BC22" s="201"/>
      <c r="BD22" s="201"/>
      <c r="BE22" s="201"/>
      <c r="BF22" s="201"/>
      <c r="BG22" s="201"/>
      <c r="BH22" s="201"/>
      <c r="BI22" s="201"/>
      <c r="BJ22" s="201"/>
      <c r="BK22" s="201"/>
      <c r="BL22" s="201"/>
      <c r="BM22" s="201"/>
      <c r="BN22" s="201"/>
      <c r="BO22" s="201"/>
      <c r="BP22" s="201"/>
      <c r="BQ22" s="201"/>
      <c r="BR22" s="201"/>
      <c r="BS22" s="201"/>
      <c r="BT22" s="201"/>
      <c r="BU22" s="201"/>
      <c r="BV22" s="201"/>
      <c r="BW22" s="201"/>
      <c r="BX22" s="201"/>
      <c r="BY22" s="201"/>
      <c r="BZ22" s="201"/>
      <c r="CA22" s="201"/>
      <c r="CB22" s="201"/>
      <c r="CC22" s="201"/>
      <c r="CD22" s="201"/>
      <c r="CE22" s="201"/>
      <c r="CF22" s="201"/>
      <c r="CG22" s="201"/>
      <c r="CH22" s="201"/>
      <c r="CI22" s="201"/>
      <c r="CJ22" s="201"/>
      <c r="CK22" s="201"/>
      <c r="CL22" s="201"/>
      <c r="CM22" s="201"/>
      <c r="CN22" s="201"/>
      <c r="CO22" s="201"/>
      <c r="CP22" s="201"/>
      <c r="CQ22" s="201"/>
      <c r="CR22" s="201"/>
      <c r="CS22" s="201"/>
      <c r="CT22" s="201"/>
      <c r="CU22" s="201"/>
      <c r="CV22" s="201"/>
      <c r="CW22" s="201"/>
      <c r="CX22" s="201"/>
      <c r="CY22" s="201"/>
      <c r="CZ22" s="201"/>
      <c r="DA22" s="201"/>
      <c r="DB22" s="201"/>
      <c r="DC22" s="201"/>
      <c r="DD22" s="201"/>
      <c r="DE22" s="201"/>
      <c r="DF22" s="201"/>
      <c r="DG22" s="201"/>
      <c r="DH22" s="201"/>
      <c r="DI22" s="201"/>
      <c r="DJ22" s="201"/>
      <c r="DK22" s="201"/>
      <c r="DL22" s="201"/>
      <c r="DM22" s="201"/>
      <c r="DN22" s="201"/>
      <c r="DO22" s="201"/>
      <c r="DP22" s="201"/>
      <c r="DQ22" s="201"/>
      <c r="DR22" s="201"/>
      <c r="DS22" s="201"/>
      <c r="DT22" s="201"/>
      <c r="DU22" s="201"/>
      <c r="DV22" s="201"/>
      <c r="DW22" s="201"/>
      <c r="DX22" s="201"/>
      <c r="DY22" s="201"/>
      <c r="DZ22" s="201"/>
      <c r="EA22" s="201"/>
      <c r="EB22" s="201"/>
      <c r="EC22" s="201"/>
      <c r="ED22" s="201"/>
      <c r="EE22" s="201"/>
      <c r="EF22" s="201"/>
      <c r="EG22" s="201"/>
      <c r="EH22" s="201"/>
      <c r="EI22" s="201"/>
      <c r="EJ22" s="201"/>
      <c r="EK22" s="201"/>
      <c r="EL22" s="201"/>
      <c r="EM22" s="201"/>
      <c r="EN22" s="201"/>
      <c r="EO22" s="201"/>
      <c r="EP22" s="201"/>
      <c r="EQ22" s="201"/>
      <c r="ER22" s="201"/>
      <c r="ES22" s="201"/>
      <c r="ET22" s="201"/>
      <c r="EU22" s="201"/>
      <c r="EV22" s="201"/>
      <c r="EW22" s="201"/>
      <c r="EX22" s="201"/>
      <c r="EY22" s="201"/>
      <c r="EZ22" s="201"/>
      <c r="FA22" s="201"/>
      <c r="FB22" s="201"/>
      <c r="FC22" s="201"/>
      <c r="FD22" s="201"/>
      <c r="FE22" s="201"/>
      <c r="FF22" s="201"/>
      <c r="FG22" s="201"/>
      <c r="FH22" s="201"/>
      <c r="FI22" s="201"/>
      <c r="FJ22" s="201"/>
    </row>
    <row r="23" spans="1:166" ht="17.25" thickTop="1" thickBot="1">
      <c r="A23" s="219"/>
      <c r="B23" s="512" t="s">
        <v>389</v>
      </c>
      <c r="C23" s="512" t="s">
        <v>390</v>
      </c>
      <c r="D23" s="514" t="s">
        <v>391</v>
      </c>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c r="AT23" s="201"/>
      <c r="AU23" s="201"/>
      <c r="AV23" s="201"/>
      <c r="AW23" s="201"/>
      <c r="AX23" s="201"/>
      <c r="AY23" s="201"/>
      <c r="AZ23" s="201"/>
      <c r="BA23" s="201"/>
      <c r="BB23" s="201"/>
      <c r="BC23" s="201"/>
      <c r="BD23" s="201"/>
      <c r="BE23" s="201"/>
      <c r="BF23" s="201"/>
      <c r="BG23" s="201"/>
      <c r="BH23" s="201"/>
      <c r="BI23" s="201"/>
      <c r="BJ23" s="201"/>
      <c r="BK23" s="201"/>
      <c r="BL23" s="201"/>
      <c r="BM23" s="201"/>
      <c r="BN23" s="201"/>
      <c r="BO23" s="201"/>
      <c r="BP23" s="201"/>
      <c r="BQ23" s="201"/>
      <c r="BR23" s="201"/>
      <c r="BS23" s="201"/>
      <c r="BT23" s="201"/>
      <c r="BU23" s="201"/>
      <c r="BV23" s="201"/>
      <c r="BW23" s="201"/>
      <c r="BX23" s="201"/>
      <c r="BY23" s="201"/>
      <c r="BZ23" s="201"/>
      <c r="CA23" s="201"/>
      <c r="CB23" s="201"/>
      <c r="CC23" s="201"/>
      <c r="CD23" s="201"/>
      <c r="CE23" s="201"/>
      <c r="CF23" s="201"/>
      <c r="CG23" s="201"/>
      <c r="CH23" s="201"/>
      <c r="CI23" s="201"/>
      <c r="CJ23" s="201"/>
      <c r="CK23" s="201"/>
      <c r="CL23" s="201"/>
      <c r="CM23" s="201"/>
      <c r="CN23" s="201"/>
      <c r="CO23" s="201"/>
      <c r="CP23" s="201"/>
      <c r="CQ23" s="201"/>
      <c r="CR23" s="201"/>
      <c r="CS23" s="201"/>
      <c r="CT23" s="201"/>
      <c r="CU23" s="201"/>
      <c r="CV23" s="201"/>
      <c r="CW23" s="201"/>
      <c r="CX23" s="201"/>
      <c r="CY23" s="201"/>
      <c r="CZ23" s="201"/>
      <c r="DA23" s="201"/>
      <c r="DB23" s="201"/>
      <c r="DC23" s="201"/>
      <c r="DD23" s="201"/>
      <c r="DE23" s="201"/>
      <c r="DF23" s="201"/>
      <c r="DG23" s="201"/>
      <c r="DH23" s="201"/>
      <c r="DI23" s="201"/>
      <c r="DJ23" s="201"/>
      <c r="DK23" s="201"/>
      <c r="DL23" s="201"/>
      <c r="DM23" s="201"/>
      <c r="DN23" s="201"/>
      <c r="DO23" s="201"/>
      <c r="DP23" s="201"/>
      <c r="DQ23" s="201"/>
      <c r="DR23" s="201"/>
      <c r="DS23" s="201"/>
      <c r="DT23" s="201"/>
      <c r="DU23" s="201"/>
      <c r="DV23" s="201"/>
      <c r="DW23" s="201"/>
      <c r="DX23" s="201"/>
      <c r="DY23" s="201"/>
      <c r="DZ23" s="201"/>
      <c r="EA23" s="201"/>
      <c r="EB23" s="201"/>
      <c r="EC23" s="201"/>
      <c r="ED23" s="201"/>
      <c r="EE23" s="201"/>
      <c r="EF23" s="201"/>
      <c r="EG23" s="201"/>
      <c r="EH23" s="201"/>
      <c r="EI23" s="201"/>
      <c r="EJ23" s="201"/>
      <c r="EK23" s="201"/>
      <c r="EL23" s="201"/>
      <c r="EM23" s="201"/>
      <c r="EN23" s="201"/>
      <c r="EO23" s="201"/>
      <c r="EP23" s="201"/>
      <c r="EQ23" s="201"/>
      <c r="ER23" s="201"/>
      <c r="ES23" s="201"/>
      <c r="ET23" s="201"/>
      <c r="EU23" s="201"/>
      <c r="EV23" s="201"/>
      <c r="EW23" s="201"/>
      <c r="EX23" s="201"/>
      <c r="EY23" s="201"/>
      <c r="EZ23" s="201"/>
      <c r="FA23" s="201"/>
      <c r="FB23" s="201"/>
      <c r="FC23" s="201"/>
      <c r="FD23" s="201"/>
      <c r="FE23" s="201"/>
      <c r="FF23" s="201"/>
      <c r="FG23" s="201"/>
      <c r="FH23" s="201"/>
      <c r="FI23" s="201"/>
      <c r="FJ23" s="201"/>
    </row>
    <row r="24" spans="1:166" ht="16.5" thickTop="1">
      <c r="A24" s="214"/>
      <c r="B24" s="513"/>
      <c r="C24" s="513"/>
      <c r="D24" s="515"/>
      <c r="E24" s="201"/>
      <c r="F24" s="516" t="s">
        <v>423</v>
      </c>
      <c r="G24" s="517"/>
      <c r="H24" s="517"/>
      <c r="I24" s="517"/>
      <c r="J24" s="517"/>
      <c r="K24" s="517"/>
      <c r="L24" s="517"/>
      <c r="M24" s="517"/>
      <c r="N24" s="517"/>
      <c r="O24" s="518"/>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M24" s="201"/>
      <c r="AN24" s="201"/>
      <c r="AO24" s="201"/>
      <c r="AP24" s="201"/>
      <c r="AQ24" s="201"/>
      <c r="AR24" s="201"/>
      <c r="AS24" s="201"/>
      <c r="AT24" s="201"/>
      <c r="AU24" s="201"/>
      <c r="AV24" s="201"/>
      <c r="AW24" s="201"/>
      <c r="AX24" s="201"/>
      <c r="AY24" s="201"/>
      <c r="AZ24" s="201"/>
      <c r="BA24" s="201"/>
      <c r="BB24" s="201"/>
      <c r="BC24" s="201"/>
      <c r="BD24" s="201"/>
      <c r="BE24" s="201"/>
      <c r="BF24" s="201"/>
      <c r="BG24" s="201"/>
      <c r="BH24" s="201"/>
      <c r="BI24" s="201"/>
      <c r="BJ24" s="201"/>
      <c r="BK24" s="201"/>
      <c r="BL24" s="201"/>
      <c r="BM24" s="201"/>
      <c r="BN24" s="201"/>
      <c r="BO24" s="201"/>
      <c r="BP24" s="201"/>
      <c r="BQ24" s="201"/>
      <c r="BR24" s="201"/>
      <c r="BS24" s="201"/>
      <c r="BT24" s="201"/>
      <c r="BU24" s="201"/>
      <c r="BV24" s="201"/>
      <c r="BW24" s="201"/>
      <c r="BX24" s="201"/>
      <c r="BY24" s="201"/>
      <c r="BZ24" s="201"/>
      <c r="CA24" s="201"/>
      <c r="CB24" s="201"/>
      <c r="CC24" s="201"/>
      <c r="CD24" s="201"/>
      <c r="CE24" s="201"/>
      <c r="CF24" s="201"/>
      <c r="CG24" s="201"/>
      <c r="CH24" s="201"/>
      <c r="CI24" s="201"/>
      <c r="CJ24" s="201"/>
      <c r="CK24" s="201"/>
      <c r="CL24" s="201"/>
      <c r="CM24" s="201"/>
      <c r="CN24" s="201"/>
      <c r="CO24" s="201"/>
      <c r="CP24" s="201"/>
      <c r="CQ24" s="201"/>
      <c r="CR24" s="201"/>
      <c r="CS24" s="201"/>
      <c r="CT24" s="201"/>
      <c r="CU24" s="201"/>
      <c r="CV24" s="201"/>
      <c r="CW24" s="201"/>
      <c r="CX24" s="201"/>
      <c r="CY24" s="201"/>
      <c r="CZ24" s="201"/>
      <c r="DA24" s="201"/>
      <c r="DB24" s="201"/>
      <c r="DC24" s="201"/>
      <c r="DD24" s="201"/>
      <c r="DE24" s="201"/>
      <c r="DF24" s="201"/>
      <c r="DG24" s="201"/>
      <c r="DH24" s="201"/>
      <c r="DI24" s="201"/>
      <c r="DJ24" s="201"/>
      <c r="DK24" s="201"/>
      <c r="DL24" s="201"/>
      <c r="DM24" s="201"/>
      <c r="DN24" s="201"/>
      <c r="DO24" s="201"/>
      <c r="DP24" s="201"/>
      <c r="DQ24" s="201"/>
      <c r="DR24" s="201"/>
      <c r="DS24" s="201"/>
      <c r="DT24" s="201"/>
      <c r="DU24" s="201"/>
      <c r="DV24" s="201"/>
      <c r="DW24" s="201"/>
      <c r="DX24" s="201"/>
      <c r="DY24" s="201"/>
      <c r="DZ24" s="201"/>
      <c r="EA24" s="201"/>
      <c r="EB24" s="201"/>
      <c r="EC24" s="201"/>
      <c r="ED24" s="201"/>
      <c r="EE24" s="201"/>
      <c r="EF24" s="201"/>
      <c r="EG24" s="201"/>
      <c r="EH24" s="201"/>
      <c r="EI24" s="201"/>
      <c r="EJ24" s="201"/>
      <c r="EK24" s="201"/>
      <c r="EL24" s="201"/>
      <c r="EM24" s="201"/>
      <c r="EN24" s="201"/>
      <c r="EO24" s="201"/>
      <c r="EP24" s="201"/>
      <c r="EQ24" s="201"/>
      <c r="ER24" s="201"/>
      <c r="ES24" s="201"/>
      <c r="ET24" s="201"/>
      <c r="EU24" s="201"/>
      <c r="EV24" s="201"/>
      <c r="EW24" s="201"/>
      <c r="EX24" s="201"/>
      <c r="EY24" s="201"/>
      <c r="EZ24" s="201"/>
      <c r="FA24" s="201"/>
      <c r="FB24" s="201"/>
      <c r="FC24" s="201"/>
      <c r="FD24" s="201"/>
      <c r="FE24" s="201"/>
      <c r="FF24" s="201"/>
      <c r="FG24" s="201"/>
      <c r="FH24" s="201"/>
      <c r="FI24" s="201"/>
      <c r="FJ24" s="201"/>
    </row>
    <row r="25" spans="1:166">
      <c r="A25" s="214"/>
      <c r="B25" s="513"/>
      <c r="C25" s="513"/>
      <c r="D25" s="515"/>
      <c r="E25" s="201"/>
      <c r="F25" s="519"/>
      <c r="G25" s="520"/>
      <c r="H25" s="520"/>
      <c r="I25" s="520"/>
      <c r="J25" s="520"/>
      <c r="K25" s="520"/>
      <c r="L25" s="520"/>
      <c r="M25" s="520"/>
      <c r="N25" s="520"/>
      <c r="O25" s="52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c r="BE25" s="201"/>
      <c r="BF25" s="201"/>
      <c r="BG25" s="201"/>
      <c r="BH25" s="201"/>
      <c r="BI25" s="201"/>
      <c r="BJ25" s="201"/>
      <c r="BK25" s="201"/>
      <c r="BL25" s="201"/>
      <c r="BM25" s="201"/>
      <c r="BN25" s="201"/>
      <c r="BO25" s="201"/>
      <c r="BP25" s="201"/>
      <c r="BQ25" s="201"/>
      <c r="BR25" s="201"/>
      <c r="BS25" s="201"/>
      <c r="BT25" s="201"/>
      <c r="BU25" s="201"/>
      <c r="BV25" s="201"/>
      <c r="BW25" s="201"/>
      <c r="BX25" s="201"/>
      <c r="BY25" s="201"/>
      <c r="BZ25" s="201"/>
      <c r="CA25" s="201"/>
      <c r="CB25" s="201"/>
      <c r="CC25" s="201"/>
      <c r="CD25" s="201"/>
      <c r="CE25" s="201"/>
      <c r="CF25" s="201"/>
      <c r="CG25" s="201"/>
      <c r="CH25" s="201"/>
      <c r="CI25" s="201"/>
      <c r="CJ25" s="201"/>
      <c r="CK25" s="201"/>
      <c r="CL25" s="201"/>
      <c r="CM25" s="201"/>
      <c r="CN25" s="201"/>
      <c r="CO25" s="201"/>
      <c r="CP25" s="201"/>
      <c r="CQ25" s="201"/>
      <c r="CR25" s="201"/>
      <c r="CS25" s="201"/>
      <c r="CT25" s="201"/>
      <c r="CU25" s="201"/>
      <c r="CV25" s="201"/>
      <c r="CW25" s="201"/>
      <c r="CX25" s="201"/>
      <c r="CY25" s="201"/>
      <c r="CZ25" s="201"/>
      <c r="DA25" s="201"/>
      <c r="DB25" s="201"/>
      <c r="DC25" s="201"/>
      <c r="DD25" s="201"/>
      <c r="DE25" s="201"/>
      <c r="DF25" s="201"/>
      <c r="DG25" s="201"/>
      <c r="DH25" s="201"/>
      <c r="DI25" s="201"/>
      <c r="DJ25" s="201"/>
      <c r="DK25" s="201"/>
      <c r="DL25" s="201"/>
      <c r="DM25" s="201"/>
      <c r="DN25" s="201"/>
      <c r="DO25" s="201"/>
      <c r="DP25" s="201"/>
      <c r="DQ25" s="201"/>
      <c r="DR25" s="201"/>
      <c r="DS25" s="201"/>
      <c r="DT25" s="201"/>
      <c r="DU25" s="201"/>
      <c r="DV25" s="201"/>
      <c r="DW25" s="201"/>
      <c r="DX25" s="201"/>
      <c r="DY25" s="201"/>
      <c r="DZ25" s="201"/>
      <c r="EA25" s="201"/>
      <c r="EB25" s="201"/>
      <c r="EC25" s="201"/>
      <c r="ED25" s="201"/>
      <c r="EE25" s="201"/>
      <c r="EF25" s="201"/>
      <c r="EG25" s="201"/>
      <c r="EH25" s="201"/>
      <c r="EI25" s="201"/>
      <c r="EJ25" s="201"/>
      <c r="EK25" s="201"/>
      <c r="EL25" s="201"/>
      <c r="EM25" s="201"/>
      <c r="EN25" s="201"/>
      <c r="EO25" s="201"/>
      <c r="EP25" s="201"/>
      <c r="EQ25" s="201"/>
      <c r="ER25" s="201"/>
      <c r="ES25" s="201"/>
      <c r="ET25" s="201"/>
      <c r="EU25" s="201"/>
      <c r="EV25" s="201"/>
      <c r="EW25" s="201"/>
      <c r="EX25" s="201"/>
      <c r="EY25" s="201"/>
      <c r="EZ25" s="201"/>
      <c r="FA25" s="201"/>
      <c r="FB25" s="201"/>
      <c r="FC25" s="201"/>
      <c r="FD25" s="201"/>
      <c r="FE25" s="201"/>
      <c r="FF25" s="201"/>
      <c r="FG25" s="201"/>
      <c r="FH25" s="201"/>
      <c r="FI25" s="201"/>
      <c r="FJ25" s="201"/>
    </row>
    <row r="26" spans="1:166" ht="16.5" thickBot="1">
      <c r="A26" s="220"/>
      <c r="B26" s="513"/>
      <c r="C26" s="513"/>
      <c r="D26" s="515"/>
      <c r="E26" s="201"/>
      <c r="F26" s="522"/>
      <c r="G26" s="523"/>
      <c r="H26" s="523"/>
      <c r="I26" s="523"/>
      <c r="J26" s="523"/>
      <c r="K26" s="523"/>
      <c r="L26" s="523"/>
      <c r="M26" s="523"/>
      <c r="N26" s="523"/>
      <c r="O26" s="524"/>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c r="BA26" s="201"/>
      <c r="BB26" s="201"/>
      <c r="BC26" s="201"/>
      <c r="BD26" s="201"/>
      <c r="BE26" s="201"/>
      <c r="BF26" s="201"/>
      <c r="BG26" s="201"/>
      <c r="BH26" s="201"/>
      <c r="BI26" s="201"/>
      <c r="BJ26" s="201"/>
      <c r="BK26" s="201"/>
      <c r="BL26" s="201"/>
      <c r="BM26" s="201"/>
      <c r="BN26" s="201"/>
      <c r="BO26" s="201"/>
      <c r="BP26" s="201"/>
      <c r="BQ26" s="201"/>
      <c r="BR26" s="201"/>
      <c r="BS26" s="201"/>
      <c r="BT26" s="201"/>
      <c r="BU26" s="201"/>
      <c r="BV26" s="201"/>
      <c r="BW26" s="201"/>
      <c r="BX26" s="201"/>
      <c r="BY26" s="201"/>
      <c r="BZ26" s="201"/>
      <c r="CA26" s="201"/>
      <c r="CB26" s="201"/>
      <c r="CC26" s="201"/>
      <c r="CD26" s="201"/>
      <c r="CE26" s="201"/>
      <c r="CF26" s="201"/>
      <c r="CG26" s="201"/>
      <c r="CH26" s="201"/>
      <c r="CI26" s="201"/>
      <c r="CJ26" s="201"/>
      <c r="CK26" s="201"/>
      <c r="CL26" s="201"/>
      <c r="CM26" s="201"/>
      <c r="CN26" s="201"/>
      <c r="CO26" s="201"/>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1"/>
      <c r="DO26" s="201"/>
      <c r="DP26" s="201"/>
      <c r="DQ26" s="201"/>
      <c r="DR26" s="201"/>
      <c r="DS26" s="201"/>
      <c r="DT26" s="201"/>
      <c r="DU26" s="201"/>
      <c r="DV26" s="201"/>
      <c r="DW26" s="201"/>
      <c r="DX26" s="201"/>
      <c r="DY26" s="201"/>
      <c r="DZ26" s="201"/>
      <c r="EA26" s="201"/>
      <c r="EB26" s="201"/>
      <c r="EC26" s="201"/>
      <c r="ED26" s="201"/>
      <c r="EE26" s="201"/>
      <c r="EF26" s="201"/>
      <c r="EG26" s="201"/>
      <c r="EH26" s="201"/>
      <c r="EI26" s="201"/>
      <c r="EJ26" s="201"/>
      <c r="EK26" s="201"/>
      <c r="EL26" s="201"/>
      <c r="EM26" s="201"/>
      <c r="EN26" s="201"/>
      <c r="EO26" s="201"/>
      <c r="EP26" s="201"/>
      <c r="EQ26" s="201"/>
      <c r="ER26" s="201"/>
      <c r="ES26" s="201"/>
      <c r="ET26" s="201"/>
      <c r="EU26" s="201"/>
      <c r="EV26" s="201"/>
      <c r="EW26" s="201"/>
      <c r="EX26" s="201"/>
      <c r="EY26" s="201"/>
      <c r="EZ26" s="201"/>
      <c r="FA26" s="201"/>
      <c r="FB26" s="201"/>
      <c r="FC26" s="201"/>
      <c r="FD26" s="201"/>
      <c r="FE26" s="201"/>
      <c r="FF26" s="201"/>
      <c r="FG26" s="201"/>
      <c r="FH26" s="201"/>
      <c r="FI26" s="201"/>
      <c r="FJ26" s="201"/>
    </row>
    <row r="27" spans="1:166" ht="16.5" thickTop="1">
      <c r="A27" s="221" t="s">
        <v>188</v>
      </c>
      <c r="B27" s="222" t="s">
        <v>386</v>
      </c>
      <c r="C27" s="222" t="s">
        <v>387</v>
      </c>
      <c r="D27" s="223" t="s">
        <v>388</v>
      </c>
      <c r="E27" s="20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c r="BA27" s="201"/>
      <c r="BB27" s="201"/>
      <c r="BC27" s="201"/>
      <c r="BD27" s="201"/>
      <c r="BE27" s="201"/>
      <c r="BF27" s="201"/>
      <c r="BG27" s="201"/>
      <c r="BH27" s="201"/>
      <c r="BI27" s="201"/>
      <c r="BJ27" s="201"/>
      <c r="BK27" s="201"/>
      <c r="BL27" s="201"/>
      <c r="BM27" s="201"/>
      <c r="BN27" s="201"/>
      <c r="BO27" s="201"/>
      <c r="BP27" s="201"/>
      <c r="BQ27" s="201"/>
      <c r="BR27" s="201"/>
      <c r="BS27" s="201"/>
      <c r="BT27" s="201"/>
      <c r="BU27" s="201"/>
      <c r="BV27" s="201"/>
      <c r="BW27" s="201"/>
      <c r="BX27" s="201"/>
      <c r="BY27" s="201"/>
      <c r="BZ27" s="201"/>
      <c r="CA27" s="201"/>
      <c r="CB27" s="201"/>
      <c r="CC27" s="201"/>
      <c r="CD27" s="201"/>
      <c r="CE27" s="201"/>
      <c r="CF27" s="201"/>
      <c r="CG27" s="201"/>
      <c r="CH27" s="201"/>
      <c r="CI27" s="201"/>
      <c r="CJ27" s="201"/>
      <c r="CK27" s="201"/>
      <c r="CL27" s="201"/>
      <c r="CM27" s="201"/>
      <c r="CN27" s="201"/>
      <c r="CO27" s="201"/>
      <c r="CP27" s="201"/>
      <c r="CQ27" s="201"/>
      <c r="CR27" s="201"/>
      <c r="CS27" s="201"/>
      <c r="CT27" s="201"/>
      <c r="CU27" s="201"/>
      <c r="CV27" s="201"/>
      <c r="CW27" s="201"/>
      <c r="CX27" s="201"/>
      <c r="CY27" s="201"/>
      <c r="CZ27" s="201"/>
      <c r="DA27" s="201"/>
      <c r="DB27" s="201"/>
      <c r="DC27" s="201"/>
      <c r="DD27" s="201"/>
      <c r="DE27" s="201"/>
      <c r="DF27" s="201"/>
      <c r="DG27" s="201"/>
      <c r="DH27" s="201"/>
      <c r="DI27" s="201"/>
      <c r="DJ27" s="201"/>
      <c r="DK27" s="201"/>
      <c r="DL27" s="201"/>
      <c r="DM27" s="201"/>
      <c r="DN27" s="201"/>
      <c r="DO27" s="201"/>
      <c r="DP27" s="201"/>
      <c r="DQ27" s="201"/>
      <c r="DR27" s="201"/>
      <c r="DS27" s="201"/>
      <c r="DT27" s="201"/>
      <c r="DU27" s="201"/>
      <c r="DV27" s="201"/>
      <c r="DW27" s="201"/>
      <c r="DX27" s="201"/>
      <c r="DY27" s="201"/>
      <c r="DZ27" s="201"/>
      <c r="EA27" s="201"/>
      <c r="EB27" s="201"/>
      <c r="EC27" s="201"/>
      <c r="ED27" s="201"/>
      <c r="EE27" s="201"/>
      <c r="EF27" s="201"/>
      <c r="EG27" s="201"/>
      <c r="EH27" s="201"/>
      <c r="EI27" s="201"/>
      <c r="EJ27" s="201"/>
      <c r="EK27" s="201"/>
      <c r="EL27" s="201"/>
      <c r="EM27" s="201"/>
      <c r="EN27" s="201"/>
      <c r="EO27" s="201"/>
      <c r="EP27" s="201"/>
      <c r="EQ27" s="201"/>
      <c r="ER27" s="201"/>
      <c r="ES27" s="201"/>
      <c r="ET27" s="201"/>
      <c r="EU27" s="201"/>
      <c r="EV27" s="201"/>
      <c r="EW27" s="201"/>
      <c r="EX27" s="201"/>
      <c r="EY27" s="201"/>
      <c r="EZ27" s="201"/>
      <c r="FA27" s="201"/>
      <c r="FB27" s="201"/>
      <c r="FC27" s="201"/>
      <c r="FD27" s="201"/>
      <c r="FE27" s="201"/>
      <c r="FF27" s="201"/>
      <c r="FG27" s="201"/>
      <c r="FH27" s="201"/>
      <c r="FI27" s="201"/>
      <c r="FJ27" s="201"/>
    </row>
    <row r="28" spans="1:166">
      <c r="A28" s="221">
        <f>'TC2'!A17</f>
        <v>1807</v>
      </c>
      <c r="B28" s="224">
        <f>'TC2'!C17</f>
        <v>2800.5258081751776</v>
      </c>
      <c r="C28" s="224">
        <f>'TC2'!F17</f>
        <v>3031.6186555221943</v>
      </c>
      <c r="D28" s="225">
        <f>'TC2'!L17</f>
        <v>1676.7661882823954</v>
      </c>
      <c r="E28" s="201"/>
      <c r="F28" s="201"/>
      <c r="G28" s="201"/>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c r="BA28" s="201"/>
      <c r="BB28" s="201"/>
      <c r="BC28" s="201"/>
      <c r="BD28" s="201"/>
      <c r="BE28" s="201"/>
      <c r="BF28" s="201"/>
      <c r="BG28" s="201"/>
      <c r="BH28" s="201"/>
      <c r="BI28" s="201"/>
      <c r="BJ28" s="201"/>
      <c r="BK28" s="201"/>
      <c r="BL28" s="201"/>
      <c r="BM28" s="201"/>
      <c r="BN28" s="201"/>
      <c r="BO28" s="201"/>
      <c r="BP28" s="201"/>
      <c r="BQ28" s="201"/>
      <c r="BR28" s="201"/>
      <c r="BS28" s="201"/>
      <c r="BT28" s="201"/>
      <c r="BU28" s="201"/>
      <c r="BV28" s="201"/>
      <c r="BW28" s="201"/>
      <c r="BX28" s="201"/>
      <c r="BY28" s="201"/>
      <c r="BZ28" s="201"/>
      <c r="CA28" s="201"/>
      <c r="CB28" s="201"/>
      <c r="CC28" s="201"/>
      <c r="CD28" s="201"/>
      <c r="CE28" s="201"/>
      <c r="CF28" s="201"/>
      <c r="CG28" s="201"/>
      <c r="CH28" s="201"/>
      <c r="CI28" s="201"/>
      <c r="CJ28" s="201"/>
      <c r="CK28" s="201"/>
      <c r="CL28" s="201"/>
      <c r="CM28" s="201"/>
      <c r="CN28" s="201"/>
      <c r="CO28" s="201"/>
      <c r="CP28" s="201"/>
      <c r="CQ28" s="201"/>
      <c r="CR28" s="201"/>
      <c r="CS28" s="201"/>
      <c r="CT28" s="201"/>
      <c r="CU28" s="201"/>
      <c r="CV28" s="201"/>
      <c r="CW28" s="201"/>
      <c r="CX28" s="201"/>
      <c r="CY28" s="201"/>
      <c r="CZ28" s="201"/>
      <c r="DA28" s="201"/>
      <c r="DB28" s="201"/>
      <c r="DC28" s="201"/>
      <c r="DD28" s="201"/>
      <c r="DE28" s="201"/>
      <c r="DF28" s="201"/>
      <c r="DG28" s="201"/>
      <c r="DH28" s="201"/>
      <c r="DI28" s="201"/>
      <c r="DJ28" s="201"/>
      <c r="DK28" s="201"/>
      <c r="DL28" s="201"/>
      <c r="DM28" s="201"/>
      <c r="DN28" s="201"/>
      <c r="DO28" s="201"/>
      <c r="DP28" s="201"/>
      <c r="DQ28" s="201"/>
      <c r="DR28" s="201"/>
      <c r="DS28" s="201"/>
      <c r="DT28" s="201"/>
      <c r="DU28" s="201"/>
      <c r="DV28" s="201"/>
      <c r="DW28" s="201"/>
      <c r="DX28" s="201"/>
      <c r="DY28" s="201"/>
      <c r="DZ28" s="201"/>
      <c r="EA28" s="201"/>
      <c r="EB28" s="201"/>
      <c r="EC28" s="201"/>
      <c r="ED28" s="201"/>
      <c r="EE28" s="201"/>
      <c r="EF28" s="201"/>
      <c r="EG28" s="201"/>
      <c r="EH28" s="201"/>
      <c r="EI28" s="201"/>
      <c r="EJ28" s="201"/>
      <c r="EK28" s="201"/>
      <c r="EL28" s="201"/>
      <c r="EM28" s="201"/>
      <c r="EN28" s="201"/>
      <c r="EO28" s="201"/>
      <c r="EP28" s="201"/>
      <c r="EQ28" s="201"/>
    </row>
    <row r="29" spans="1:166">
      <c r="A29" s="221">
        <f>'TC2'!A27</f>
        <v>1817</v>
      </c>
      <c r="B29" s="224">
        <f>'TC2'!C27</f>
        <v>3169.3196456779656</v>
      </c>
      <c r="C29" s="224">
        <f>'TC2'!F27</f>
        <v>3430.8444989517857</v>
      </c>
      <c r="D29" s="225">
        <f>'TC2'!L27/1.3</f>
        <v>1551.9664870200575</v>
      </c>
      <c r="E29" s="201"/>
      <c r="F29" s="201"/>
      <c r="G29" s="201"/>
      <c r="H29" s="201"/>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c r="BA29" s="201"/>
      <c r="BB29" s="201"/>
      <c r="BC29" s="201"/>
      <c r="BD29" s="201"/>
      <c r="BE29" s="201"/>
      <c r="BF29" s="201"/>
      <c r="BG29" s="201"/>
      <c r="BH29" s="201"/>
      <c r="BI29" s="201"/>
      <c r="BJ29" s="201"/>
      <c r="BK29" s="201"/>
      <c r="BL29" s="201"/>
      <c r="BM29" s="201"/>
      <c r="BN29" s="201"/>
      <c r="BO29" s="201"/>
      <c r="BP29" s="201"/>
      <c r="BQ29" s="201"/>
      <c r="BR29" s="201"/>
      <c r="BS29" s="201"/>
      <c r="BT29" s="201"/>
      <c r="BU29" s="201"/>
      <c r="BV29" s="201"/>
      <c r="BW29" s="201"/>
      <c r="BX29" s="201"/>
      <c r="BY29" s="201"/>
      <c r="BZ29" s="201"/>
      <c r="CA29" s="201"/>
      <c r="CB29" s="201"/>
      <c r="CC29" s="201"/>
      <c r="CD29" s="201"/>
      <c r="CE29" s="201"/>
      <c r="CF29" s="201"/>
      <c r="CG29" s="201"/>
      <c r="CH29" s="201"/>
      <c r="CI29" s="201"/>
      <c r="CJ29" s="201"/>
      <c r="CK29" s="201"/>
      <c r="CL29" s="201"/>
      <c r="CM29" s="201"/>
      <c r="CN29" s="201"/>
      <c r="CO29" s="201"/>
      <c r="CP29" s="201"/>
      <c r="CQ29" s="201"/>
      <c r="CR29" s="201"/>
      <c r="CS29" s="201"/>
      <c r="CT29" s="201"/>
      <c r="CU29" s="201"/>
      <c r="CV29" s="201"/>
      <c r="CW29" s="201"/>
      <c r="CX29" s="201"/>
      <c r="CY29" s="201"/>
      <c r="CZ29" s="201"/>
      <c r="DA29" s="201"/>
      <c r="DB29" s="201"/>
      <c r="DC29" s="201"/>
      <c r="DD29" s="201"/>
      <c r="DE29" s="201"/>
      <c r="DF29" s="201"/>
      <c r="DG29" s="201"/>
      <c r="DH29" s="201"/>
      <c r="DI29" s="201"/>
      <c r="DJ29" s="201"/>
      <c r="DK29" s="201"/>
      <c r="DL29" s="201"/>
      <c r="DM29" s="201"/>
      <c r="DN29" s="201"/>
      <c r="DO29" s="201"/>
      <c r="DP29" s="201"/>
      <c r="DQ29" s="201"/>
      <c r="DR29" s="201"/>
      <c r="DS29" s="201"/>
      <c r="DT29" s="201"/>
      <c r="DU29" s="201"/>
      <c r="DV29" s="201"/>
      <c r="DW29" s="201"/>
      <c r="DX29" s="201"/>
      <c r="DY29" s="201"/>
      <c r="DZ29" s="201"/>
      <c r="EA29" s="201"/>
      <c r="EB29" s="201"/>
      <c r="EC29" s="201"/>
      <c r="ED29" s="201"/>
      <c r="EE29" s="201"/>
      <c r="EF29" s="201"/>
      <c r="EG29" s="201"/>
      <c r="EH29" s="201"/>
      <c r="EI29" s="201"/>
      <c r="EJ29" s="201"/>
      <c r="EK29" s="201"/>
      <c r="EL29" s="201"/>
      <c r="EM29" s="201"/>
      <c r="EN29" s="201"/>
      <c r="EO29" s="201"/>
      <c r="EP29" s="201"/>
      <c r="EQ29" s="201"/>
    </row>
    <row r="30" spans="1:166">
      <c r="A30" s="221">
        <f>'TC2'!A37</f>
        <v>1827</v>
      </c>
      <c r="B30" s="224">
        <f>'TC2'!C37</f>
        <v>3194.7067774151787</v>
      </c>
      <c r="C30" s="224">
        <f>'TC2'!F37</f>
        <v>3512.4032341448283</v>
      </c>
      <c r="D30" s="225">
        <f>'TC2'!L37</f>
        <v>2752.801358782322</v>
      </c>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201"/>
      <c r="BB30" s="201"/>
      <c r="BC30" s="201"/>
      <c r="BD30" s="201"/>
      <c r="BE30" s="201"/>
      <c r="BF30" s="201"/>
      <c r="BG30" s="201"/>
      <c r="BH30" s="201"/>
      <c r="BI30" s="201"/>
      <c r="BJ30" s="201"/>
      <c r="BK30" s="201"/>
      <c r="BL30" s="201"/>
      <c r="BM30" s="201"/>
      <c r="BN30" s="201"/>
      <c r="BO30" s="201"/>
      <c r="BP30" s="201"/>
      <c r="BQ30" s="201"/>
      <c r="BR30" s="201"/>
      <c r="BS30" s="201"/>
      <c r="BT30" s="201"/>
      <c r="BU30" s="201"/>
      <c r="BV30" s="201"/>
      <c r="BW30" s="201"/>
      <c r="BX30" s="201"/>
      <c r="BY30" s="201"/>
      <c r="BZ30" s="201"/>
      <c r="CA30" s="201"/>
      <c r="CB30" s="201"/>
      <c r="CC30" s="201"/>
      <c r="CD30" s="201"/>
      <c r="CE30" s="201"/>
      <c r="CF30" s="201"/>
      <c r="CG30" s="201"/>
      <c r="CH30" s="201"/>
      <c r="CI30" s="201"/>
      <c r="CJ30" s="201"/>
      <c r="CK30" s="201"/>
      <c r="CL30" s="201"/>
      <c r="CM30" s="201"/>
      <c r="CN30" s="201"/>
      <c r="CO30" s="201"/>
      <c r="CP30" s="201"/>
      <c r="CQ30" s="201"/>
      <c r="CR30" s="201"/>
      <c r="CS30" s="201"/>
      <c r="CT30" s="201"/>
      <c r="CU30" s="201"/>
      <c r="CV30" s="201"/>
      <c r="CW30" s="201"/>
      <c r="CX30" s="201"/>
      <c r="CY30" s="201"/>
      <c r="CZ30" s="201"/>
      <c r="DA30" s="201"/>
      <c r="DB30" s="201"/>
      <c r="DC30" s="201"/>
      <c r="DD30" s="201"/>
      <c r="DE30" s="201"/>
      <c r="DF30" s="201"/>
      <c r="DG30" s="201"/>
      <c r="DH30" s="201"/>
      <c r="DI30" s="201"/>
      <c r="DJ30" s="201"/>
      <c r="DK30" s="201"/>
      <c r="DL30" s="201"/>
      <c r="DM30" s="201"/>
      <c r="DN30" s="201"/>
      <c r="DO30" s="201"/>
      <c r="DP30" s="201"/>
      <c r="DQ30" s="201"/>
      <c r="DR30" s="201"/>
      <c r="DS30" s="201"/>
      <c r="DT30" s="201"/>
      <c r="DU30" s="201"/>
      <c r="DV30" s="201"/>
      <c r="DW30" s="201"/>
      <c r="DX30" s="201"/>
      <c r="DY30" s="201"/>
      <c r="DZ30" s="201"/>
      <c r="EA30" s="201"/>
      <c r="EB30" s="201"/>
      <c r="EC30" s="201"/>
      <c r="ED30" s="201"/>
      <c r="EE30" s="201"/>
      <c r="EF30" s="201"/>
      <c r="EG30" s="201"/>
      <c r="EH30" s="201"/>
      <c r="EI30" s="201"/>
      <c r="EJ30" s="201"/>
      <c r="EK30" s="201"/>
      <c r="EL30" s="201"/>
      <c r="EM30" s="201"/>
      <c r="EN30" s="201"/>
      <c r="EO30" s="201"/>
      <c r="EP30" s="201"/>
      <c r="EQ30" s="201"/>
    </row>
    <row r="31" spans="1:166">
      <c r="A31" s="221">
        <f>'TC2'!A47</f>
        <v>1837</v>
      </c>
      <c r="B31" s="224">
        <f>'TC2'!C47</f>
        <v>3565.6841001655366</v>
      </c>
      <c r="C31" s="224">
        <f>'TC2'!F47</f>
        <v>4174.6308213803368</v>
      </c>
      <c r="D31" s="225">
        <f>'TC2'!L47</f>
        <v>3076.5510701787575</v>
      </c>
    </row>
    <row r="32" spans="1:166">
      <c r="A32" s="221">
        <f>'TC2'!A57</f>
        <v>1847</v>
      </c>
      <c r="B32" s="224">
        <f>'TC2'!C57</f>
        <v>4480.0264582382142</v>
      </c>
      <c r="C32" s="224">
        <f>'TC2'!F57</f>
        <v>5326.109095235468</v>
      </c>
      <c r="D32" s="225">
        <f>'TC2'!L57</f>
        <v>3717.8820316659198</v>
      </c>
    </row>
    <row r="33" spans="1:4">
      <c r="A33" s="221">
        <f>'TC2'!A67</f>
        <v>1857</v>
      </c>
      <c r="B33" s="224">
        <f>'TC2'!C67</f>
        <v>5453.4244159664904</v>
      </c>
      <c r="C33" s="224">
        <f>'TC2'!F67</f>
        <v>6488.5314103803676</v>
      </c>
      <c r="D33" s="225">
        <f>'TC2'!L67</f>
        <v>4189.1223174715469</v>
      </c>
    </row>
    <row r="34" spans="1:4">
      <c r="A34" s="221">
        <f>'TC2'!A77</f>
        <v>1867</v>
      </c>
      <c r="B34" s="224">
        <f>'TC2'!C77</f>
        <v>6226.3754775446005</v>
      </c>
      <c r="C34" s="224">
        <f>'TC2'!F77</f>
        <v>7379.0856898335551</v>
      </c>
      <c r="D34" s="225">
        <f>'TC2'!L77</f>
        <v>5787.8028120381505</v>
      </c>
    </row>
    <row r="35" spans="1:4">
      <c r="A35" s="221">
        <f>'TC2'!A87</f>
        <v>1877</v>
      </c>
      <c r="B35" s="224">
        <f>'TC2'!C87</f>
        <v>6606.7086014040233</v>
      </c>
      <c r="C35" s="224">
        <f>'TC2'!F87</f>
        <v>9162.0809714340048</v>
      </c>
      <c r="D35" s="225">
        <f>'TC2'!L87</f>
        <v>8024.4581481813757</v>
      </c>
    </row>
    <row r="36" spans="1:4">
      <c r="A36" s="221">
        <f>'TC2'!A97</f>
        <v>1887</v>
      </c>
      <c r="B36" s="224">
        <f>'TC2'!C97</f>
        <v>7331.8749243320462</v>
      </c>
      <c r="C36" s="224">
        <f>'TC2'!F97</f>
        <v>10230.559611501863</v>
      </c>
      <c r="D36" s="225">
        <f>'TC2'!L97</f>
        <v>9375.9037115554311</v>
      </c>
    </row>
    <row r="37" spans="1:4">
      <c r="A37" s="221">
        <f>'TC2'!A112</f>
        <v>1902</v>
      </c>
      <c r="B37" s="224">
        <f>'TC2'!C112</f>
        <v>8823.8118148056801</v>
      </c>
      <c r="C37" s="224">
        <f>'TC2'!F112</f>
        <v>11738.627843444339</v>
      </c>
      <c r="D37" s="225">
        <f>'TC2'!L112</f>
        <v>8587.4758695379987</v>
      </c>
    </row>
    <row r="38" spans="1:4">
      <c r="A38" s="221">
        <f>'TC2'!A113</f>
        <v>1903</v>
      </c>
      <c r="B38" s="224">
        <f>'TC2'!C113</f>
        <v>9174.4364828427679</v>
      </c>
      <c r="C38" s="224">
        <f>'TC2'!F113</f>
        <v>12322.778098188848</v>
      </c>
      <c r="D38" s="225">
        <f>'TC2'!L113</f>
        <v>9046.1670610397741</v>
      </c>
    </row>
    <row r="39" spans="1:4">
      <c r="A39" s="221">
        <f>'TC2'!A114</f>
        <v>1904</v>
      </c>
      <c r="B39" s="224">
        <f>'TC2'!C114</f>
        <v>9303.7519012494977</v>
      </c>
      <c r="C39" s="224">
        <f>'TC2'!F114</f>
        <v>12568.805868178542</v>
      </c>
      <c r="D39" s="225">
        <f>'TC2'!L114</f>
        <v>9621.6031096779079</v>
      </c>
    </row>
    <row r="40" spans="1:4">
      <c r="A40" s="221">
        <f>'TC2'!A115</f>
        <v>1905</v>
      </c>
      <c r="B40" s="224">
        <f>'TC2'!C115</f>
        <v>9163.0060167873453</v>
      </c>
      <c r="C40" s="224">
        <f>'TC2'!F115</f>
        <v>12356.699273876477</v>
      </c>
      <c r="D40" s="225">
        <f>'TC2'!L115</f>
        <v>10134.432477885506</v>
      </c>
    </row>
    <row r="41" spans="1:4">
      <c r="A41" s="221">
        <f>'TC2'!A117</f>
        <v>1907</v>
      </c>
      <c r="B41" s="224">
        <f>'TC2'!C117</f>
        <v>9570.7436256804467</v>
      </c>
      <c r="C41" s="224">
        <f>'TC2'!F117</f>
        <v>12914.880990160738</v>
      </c>
      <c r="D41" s="225">
        <f>'TC2'!L117</f>
        <v>9134.6753609190146</v>
      </c>
    </row>
    <row r="42" spans="1:4">
      <c r="A42" s="221">
        <f>'TC2'!A119</f>
        <v>1909</v>
      </c>
      <c r="B42" s="224">
        <f>'TC2'!C119</f>
        <v>10027.398374553244</v>
      </c>
      <c r="C42" s="224">
        <f>'TC2'!F119</f>
        <v>13695.575998743339</v>
      </c>
      <c r="D42" s="225">
        <f>'TC2'!L119</f>
        <v>9909.0323405614545</v>
      </c>
    </row>
    <row r="43" spans="1:4">
      <c r="A43" s="221">
        <f>'TC2'!A120</f>
        <v>1910</v>
      </c>
      <c r="B43" s="224">
        <f>'TC2'!C120</f>
        <v>10628.626908341768</v>
      </c>
      <c r="C43" s="224">
        <f>'TC2'!F120</f>
        <v>14448.017228533021</v>
      </c>
      <c r="D43" s="225">
        <f>'TC2'!L120</f>
        <v>9916.2627888541174</v>
      </c>
    </row>
    <row r="44" spans="1:4">
      <c r="A44" s="221">
        <f>'TC2'!A121</f>
        <v>1911</v>
      </c>
      <c r="B44" s="224">
        <f>'TC2'!C121</f>
        <v>10988.629473071594</v>
      </c>
      <c r="C44" s="224">
        <f>'TC2'!F121</f>
        <v>15142.735178294624</v>
      </c>
      <c r="D44" s="225">
        <f>'TC2'!L121</f>
        <v>10158.107275599939</v>
      </c>
    </row>
    <row r="45" spans="1:4">
      <c r="A45" s="221">
        <f>'TC2'!A122</f>
        <v>1912</v>
      </c>
      <c r="B45" s="224">
        <f>'TC2'!C122</f>
        <v>10923.709653116603</v>
      </c>
      <c r="C45" s="224">
        <f>'TC2'!F122</f>
        <v>14774.276316779422</v>
      </c>
      <c r="D45" s="225">
        <f>'TC2'!L122</f>
        <v>10443.978450725011</v>
      </c>
    </row>
    <row r="46" spans="1:4">
      <c r="A46" s="221">
        <f>'TC2'!A123</f>
        <v>1913</v>
      </c>
      <c r="B46" s="224">
        <f>'TC2'!C123</f>
        <v>11198.797782510026</v>
      </c>
      <c r="C46" s="224">
        <f>'TC2'!F123</f>
        <v>15093.427761311808</v>
      </c>
      <c r="D46" s="225">
        <f>'TC2'!L123</f>
        <v>10282.498733480659</v>
      </c>
    </row>
    <row r="47" spans="1:4">
      <c r="A47" s="221">
        <f>'TC2'!A124</f>
        <v>1914</v>
      </c>
      <c r="B47" s="224">
        <f>'TC2'!C124</f>
        <v>10493.771889719972</v>
      </c>
      <c r="C47" s="224">
        <f>'TC2'!F124</f>
        <v>10878.803351631321</v>
      </c>
      <c r="D47" s="264">
        <f>D46</f>
        <v>10282.498733480659</v>
      </c>
    </row>
    <row r="48" spans="1:4">
      <c r="A48" s="221">
        <f>'TC2'!A125</f>
        <v>1915</v>
      </c>
      <c r="B48" s="224">
        <f>'TC2'!C125</f>
        <v>11951.511872889154</v>
      </c>
      <c r="C48" s="224">
        <f>'TC2'!F125</f>
        <v>11643.407263538038</v>
      </c>
      <c r="D48" s="264">
        <f t="shared" ref="D48:D57" si="0">D47</f>
        <v>10282.498733480659</v>
      </c>
    </row>
    <row r="49" spans="1:4">
      <c r="A49" s="221">
        <f>'TC2'!A126</f>
        <v>1916</v>
      </c>
      <c r="B49" s="224">
        <f>'TC2'!C126</f>
        <v>12642.712966625242</v>
      </c>
      <c r="C49" s="224">
        <f>'TC2'!F126</f>
        <v>13088.683456801775</v>
      </c>
      <c r="D49" s="264">
        <f t="shared" si="0"/>
        <v>10282.498733480659</v>
      </c>
    </row>
    <row r="50" spans="1:4">
      <c r="A50" s="221">
        <f>'TC2'!A127</f>
        <v>1917</v>
      </c>
      <c r="B50" s="224">
        <f>'TC2'!C127</f>
        <v>14059.890718337549</v>
      </c>
      <c r="C50" s="224">
        <f>'TC2'!F127</f>
        <v>15767.60693489119</v>
      </c>
      <c r="D50" s="264">
        <f t="shared" si="0"/>
        <v>10282.498733480659</v>
      </c>
    </row>
    <row r="51" spans="1:4">
      <c r="A51" s="221">
        <f>'TC2'!A128</f>
        <v>1918</v>
      </c>
      <c r="B51" s="224">
        <f>'TC2'!C128</f>
        <v>16668.437591137583</v>
      </c>
      <c r="C51" s="224">
        <f>'TC2'!F128</f>
        <v>16185.095311700199</v>
      </c>
      <c r="D51" s="264">
        <f t="shared" si="0"/>
        <v>10282.498733480659</v>
      </c>
    </row>
    <row r="52" spans="1:4">
      <c r="A52" s="221">
        <f>'TC2'!A129</f>
        <v>1919</v>
      </c>
      <c r="B52" s="224">
        <f>'TC2'!C129</f>
        <v>19452.525068583345</v>
      </c>
      <c r="C52" s="224">
        <f>'TC2'!F129</f>
        <v>23095.550411095232</v>
      </c>
      <c r="D52" s="264">
        <f t="shared" si="0"/>
        <v>10282.498733480659</v>
      </c>
    </row>
    <row r="53" spans="1:4">
      <c r="A53" s="221">
        <f>'TC2'!A130</f>
        <v>1920</v>
      </c>
      <c r="B53" s="224">
        <f>'TC2'!C130</f>
        <v>25357.524524014374</v>
      </c>
      <c r="C53" s="224">
        <f>'TC2'!F130</f>
        <v>31172.536636560963</v>
      </c>
      <c r="D53" s="264">
        <f t="shared" si="0"/>
        <v>10282.498733480659</v>
      </c>
    </row>
    <row r="54" spans="1:4">
      <c r="A54" s="221">
        <f>'TC2'!A131</f>
        <v>1921</v>
      </c>
      <c r="B54" s="224">
        <f>'TC2'!C131</f>
        <v>23335.854123860128</v>
      </c>
      <c r="C54" s="224">
        <f>'TC2'!F131</f>
        <v>28692.084088464111</v>
      </c>
      <c r="D54" s="264">
        <f t="shared" si="0"/>
        <v>10282.498733480659</v>
      </c>
    </row>
    <row r="55" spans="1:4">
      <c r="A55" s="221">
        <f>'TC2'!A132</f>
        <v>1922</v>
      </c>
      <c r="B55" s="224">
        <f>'TC2'!C132</f>
        <v>22667.124748947499</v>
      </c>
      <c r="C55" s="224">
        <f>'TC2'!F132</f>
        <v>27822.416390114322</v>
      </c>
      <c r="D55" s="264">
        <f t="shared" si="0"/>
        <v>10282.498733480659</v>
      </c>
    </row>
    <row r="56" spans="1:4">
      <c r="A56" s="221">
        <f>'TC2'!A133</f>
        <v>1923</v>
      </c>
      <c r="B56" s="224">
        <f>'TC2'!C133</f>
        <v>22412.59757491382</v>
      </c>
      <c r="C56" s="224">
        <f>'TC2'!F133</f>
        <v>27212.538549669014</v>
      </c>
      <c r="D56" s="264">
        <f t="shared" si="0"/>
        <v>10282.498733480659</v>
      </c>
    </row>
    <row r="57" spans="1:4">
      <c r="A57" s="221">
        <f>'TC2'!A134</f>
        <v>1924</v>
      </c>
      <c r="B57" s="224">
        <f>'TC2'!C134</f>
        <v>24416.616466561714</v>
      </c>
      <c r="C57" s="224">
        <f>'TC2'!F134</f>
        <v>29558.709370337441</v>
      </c>
      <c r="D57" s="264">
        <f t="shared" si="0"/>
        <v>10282.498733480659</v>
      </c>
    </row>
    <row r="58" spans="1:4">
      <c r="A58" s="221">
        <f>'TC2'!A135</f>
        <v>1925</v>
      </c>
      <c r="B58" s="224">
        <f>'TC2'!C135</f>
        <v>24333.239834766726</v>
      </c>
      <c r="C58" s="224">
        <f>'TC2'!F135</f>
        <v>29379.639764907592</v>
      </c>
      <c r="D58" s="225">
        <f>'TC2'!L135</f>
        <v>17143.676060957438</v>
      </c>
    </row>
    <row r="59" spans="1:4">
      <c r="A59" s="221">
        <f>'TC2'!A136</f>
        <v>1926</v>
      </c>
      <c r="B59" s="224">
        <f>'TC2'!C136</f>
        <v>30865.095612240431</v>
      </c>
      <c r="C59" s="224">
        <f>'TC2'!F136</f>
        <v>36961.656714693265</v>
      </c>
      <c r="D59" s="225">
        <f>'TC2'!L136</f>
        <v>19362.154664062014</v>
      </c>
    </row>
    <row r="60" spans="1:4">
      <c r="A60" s="221">
        <f>'TC2'!A137</f>
        <v>1927</v>
      </c>
      <c r="B60" s="224">
        <f>'TC2'!C137</f>
        <v>35822.118750050497</v>
      </c>
      <c r="C60" s="224">
        <f>'TC2'!F137</f>
        <v>42921.035453291493</v>
      </c>
      <c r="D60" s="225">
        <f>'TC2'!L137</f>
        <v>22051.252767396232</v>
      </c>
    </row>
    <row r="61" spans="1:4">
      <c r="A61" s="221">
        <f>'TC2'!A139</f>
        <v>1929</v>
      </c>
      <c r="B61" s="224">
        <f>'TC2'!C139</f>
        <v>44775.390549527212</v>
      </c>
      <c r="C61" s="224">
        <f>'TC2'!F139</f>
        <v>52999.603132381613</v>
      </c>
      <c r="D61" s="225">
        <f>'TC2'!L139</f>
        <v>26434.054362596817</v>
      </c>
    </row>
    <row r="62" spans="1:4">
      <c r="A62" s="221">
        <f>'TC2'!A140</f>
        <v>1930</v>
      </c>
      <c r="B62" s="224">
        <f>'TC2'!C140</f>
        <v>46252.86945754195</v>
      </c>
      <c r="C62" s="224">
        <f>'TC2'!F140</f>
        <v>53531.226553579349</v>
      </c>
      <c r="D62" s="225">
        <f>'TC2'!L140</f>
        <v>29950.207851018302</v>
      </c>
    </row>
    <row r="63" spans="1:4">
      <c r="A63" s="221">
        <f>'TC2'!A141</f>
        <v>1931</v>
      </c>
      <c r="B63" s="224">
        <f>'TC2'!C141</f>
        <v>43147.358727194514</v>
      </c>
      <c r="C63" s="224">
        <f>'TC2'!F141</f>
        <v>50185.608974264469</v>
      </c>
      <c r="D63" s="225">
        <f>'TC2'!L141</f>
        <v>28203.346646371225</v>
      </c>
    </row>
    <row r="64" spans="1:4">
      <c r="A64" s="221">
        <f>'TC2'!A142</f>
        <v>1932</v>
      </c>
      <c r="B64" s="224">
        <f>'TC2'!C142</f>
        <v>41660.805658247918</v>
      </c>
      <c r="C64" s="224">
        <f>'TC2'!F142</f>
        <v>48091.226302950679</v>
      </c>
      <c r="D64" s="225">
        <f>'TC2'!L142</f>
        <v>27455.522462049812</v>
      </c>
    </row>
    <row r="65" spans="1:4">
      <c r="A65" s="221">
        <f>'TC2'!A143</f>
        <v>1933</v>
      </c>
      <c r="B65" s="224">
        <f>'TC2'!C143</f>
        <v>40351.943589189905</v>
      </c>
      <c r="C65" s="224">
        <f>'TC2'!F143</f>
        <v>46498.034891454605</v>
      </c>
      <c r="D65" s="225">
        <f>'TC2'!L143</f>
        <v>26023.832000179107</v>
      </c>
    </row>
    <row r="66" spans="1:4">
      <c r="A66" s="221">
        <f>'TC2'!A145</f>
        <v>1935</v>
      </c>
      <c r="B66" s="224">
        <f>'TC2'!C145</f>
        <v>36180.767432232424</v>
      </c>
      <c r="C66" s="224">
        <f>'TC2'!F145</f>
        <v>41196.550643374947</v>
      </c>
      <c r="D66" s="225">
        <f>'TC2'!L145</f>
        <v>26316.99694872808</v>
      </c>
    </row>
    <row r="67" spans="1:4">
      <c r="A67" s="221">
        <f>'TC2'!A146</f>
        <v>1936</v>
      </c>
      <c r="B67" s="224">
        <f>'TC2'!C146</f>
        <v>38417.084050932994</v>
      </c>
      <c r="C67" s="224">
        <f>'TC2'!F146</f>
        <v>43429.553670711699</v>
      </c>
      <c r="D67" s="225">
        <f>'TC2'!L146</f>
        <v>26723.834390437616</v>
      </c>
    </row>
    <row r="68" spans="1:4">
      <c r="A68" s="221">
        <f>'TC2'!A147</f>
        <v>1937</v>
      </c>
      <c r="B68" s="224">
        <f>'TC2'!C147</f>
        <v>49199.799674985225</v>
      </c>
      <c r="C68" s="224">
        <f>'TC2'!F147</f>
        <v>54801.04263594091</v>
      </c>
      <c r="D68" s="225">
        <f>'TC2'!L147</f>
        <v>27339.480724648147</v>
      </c>
    </row>
    <row r="69" spans="1:4">
      <c r="A69" s="221">
        <f>'TC2'!A148</f>
        <v>1938</v>
      </c>
      <c r="B69" s="224">
        <f>'TC2'!C148</f>
        <v>57273.224181770602</v>
      </c>
      <c r="C69" s="224">
        <f>'TC2'!F148</f>
        <v>63146.107002141471</v>
      </c>
      <c r="D69" s="225">
        <f>'TC2'!L148</f>
        <v>30603.593075562774</v>
      </c>
    </row>
    <row r="70" spans="1:4">
      <c r="A70" s="221">
        <f>'TC2'!A149</f>
        <v>1939</v>
      </c>
      <c r="B70" s="224">
        <f>'TC2'!C149</f>
        <v>64543.466512191975</v>
      </c>
      <c r="C70" s="224">
        <f>'TC2'!F149</f>
        <v>70749.153846101806</v>
      </c>
      <c r="D70" s="225">
        <f>'TC2'!L149</f>
        <v>30960.663396395335</v>
      </c>
    </row>
    <row r="71" spans="1:4">
      <c r="A71" s="221">
        <f>'TC2'!A150</f>
        <v>1940</v>
      </c>
      <c r="B71" s="224">
        <f>'TC2'!C150</f>
        <v>52016.571483077969</v>
      </c>
      <c r="C71" s="224">
        <f>'TC2'!F150</f>
        <v>51220.812591784772</v>
      </c>
      <c r="D71" s="225">
        <f>'TC2'!L150</f>
        <v>24279.383895503048</v>
      </c>
    </row>
    <row r="72" spans="1:4">
      <c r="A72" s="221">
        <f>'TC2'!A151</f>
        <v>1941</v>
      </c>
      <c r="B72" s="224">
        <f>'TC2'!C151</f>
        <v>65707.139771700517</v>
      </c>
      <c r="C72" s="224">
        <f>'TC2'!F151</f>
        <v>68258.278881398175</v>
      </c>
      <c r="D72" s="225">
        <f>'TC2'!L151</f>
        <v>35963.47261102499</v>
      </c>
    </row>
    <row r="73" spans="1:4">
      <c r="A73" s="221">
        <f>'TC2'!A152</f>
        <v>1942</v>
      </c>
      <c r="B73" s="224">
        <f>'TC2'!C152</f>
        <v>74381.190963610905</v>
      </c>
      <c r="C73" s="224">
        <f>'TC2'!F152</f>
        <v>76815.229429260304</v>
      </c>
      <c r="D73" s="225">
        <f>'TC2'!L152</f>
        <v>49975.662518192199</v>
      </c>
    </row>
    <row r="74" spans="1:4">
      <c r="A74" s="221">
        <f>'TC2'!A153</f>
        <v>1943</v>
      </c>
      <c r="B74" s="224">
        <f>'TC2'!C153</f>
        <v>88067.254116683762</v>
      </c>
      <c r="C74" s="224">
        <f>'TC2'!F153</f>
        <v>84615.425108547555</v>
      </c>
      <c r="D74" s="225">
        <f>'TC2'!L153</f>
        <v>61924.692068416851</v>
      </c>
    </row>
    <row r="75" spans="1:4">
      <c r="A75" s="221">
        <f>'TC2'!A154</f>
        <v>1944</v>
      </c>
      <c r="B75" s="224">
        <f>'TC2'!C154</f>
        <v>93033.455288722471</v>
      </c>
      <c r="C75" s="224">
        <f>'TC2'!F154</f>
        <v>90282.216343088279</v>
      </c>
      <c r="D75" s="225">
        <f>'TC2'!L154</f>
        <v>68095.416039492804</v>
      </c>
    </row>
    <row r="76" spans="1:4">
      <c r="A76" s="221">
        <f>'TC2'!A155</f>
        <v>1945</v>
      </c>
      <c r="B76" s="224">
        <f>'TC2'!C155</f>
        <v>121149.01929258813</v>
      </c>
      <c r="C76" s="224">
        <f>'TC2'!F155</f>
        <v>111256.20713463314</v>
      </c>
      <c r="D76" s="225">
        <f>'TC2'!L155</f>
        <v>86150.389212547845</v>
      </c>
    </row>
    <row r="77" spans="1:4">
      <c r="A77" s="221">
        <f>'TC2'!A156</f>
        <v>1946</v>
      </c>
      <c r="B77" s="224">
        <f>'TC2'!C156</f>
        <v>165163.64337364925</v>
      </c>
      <c r="C77" s="224">
        <f>'TC2'!F156</f>
        <v>153043.6856910857</v>
      </c>
      <c r="D77" s="225">
        <f>'TC2'!L156</f>
        <v>113883.30164381792</v>
      </c>
    </row>
    <row r="78" spans="1:4">
      <c r="A78" s="221">
        <f>'TC2'!A157</f>
        <v>1947</v>
      </c>
      <c r="B78" s="224">
        <f>'TC2'!C157</f>
        <v>251337.06639013419</v>
      </c>
      <c r="C78" s="224">
        <f>'TC2'!F157</f>
        <v>221556.80253621467</v>
      </c>
      <c r="D78" s="225">
        <f>'TC2'!L157</f>
        <v>157064.79208435596</v>
      </c>
    </row>
    <row r="79" spans="1:4">
      <c r="A79" s="221">
        <f>'TC2'!A158</f>
        <v>1948</v>
      </c>
      <c r="B79" s="224">
        <f>'TC2'!C158</f>
        <v>403788.90686971525</v>
      </c>
      <c r="C79" s="224">
        <f>'TC2'!F158</f>
        <v>362935.3377679332</v>
      </c>
      <c r="D79" s="225">
        <f>'TC2'!L158</f>
        <v>187063.4600906503</v>
      </c>
    </row>
    <row r="80" spans="1:4">
      <c r="A80" s="221">
        <f>'TC2'!A159</f>
        <v>1949</v>
      </c>
      <c r="B80" s="224">
        <f>'TC2'!C159</f>
        <v>709.37095016682747</v>
      </c>
      <c r="C80" s="224">
        <f>'TC2'!F159</f>
        <v>645.74510520594538</v>
      </c>
      <c r="D80" s="225">
        <f>'TC2'!L159*655.957</f>
        <v>223073.7803543777</v>
      </c>
    </row>
    <row r="81" spans="1:4">
      <c r="A81" s="221">
        <f>'TC2'!A160</f>
        <v>1950</v>
      </c>
      <c r="B81" s="224">
        <f>'TC2'!C160</f>
        <v>841.92806595445086</v>
      </c>
      <c r="C81" s="224">
        <f>'TC2'!F160</f>
        <v>777.80479826380167</v>
      </c>
      <c r="D81" s="225">
        <f>'TC2'!L160*655.957</f>
        <v>278552.36447040405</v>
      </c>
    </row>
    <row r="82" spans="1:4">
      <c r="A82" s="221">
        <f>'TC2'!A161</f>
        <v>1951</v>
      </c>
      <c r="B82" s="224">
        <f>'TC2'!C161</f>
        <v>1096.0084145666049</v>
      </c>
      <c r="C82" s="224">
        <f>'TC2'!F161</f>
        <v>1021.8081930069291</v>
      </c>
      <c r="D82" s="225">
        <f>'TC2'!L161*655.957</f>
        <v>337427.85037089488</v>
      </c>
    </row>
    <row r="83" spans="1:4">
      <c r="A83" s="221">
        <f>'TC2'!A162</f>
        <v>1952</v>
      </c>
      <c r="B83" s="224">
        <f>'TC2'!C162</f>
        <v>1337.2405490188166</v>
      </c>
      <c r="C83" s="224">
        <f>'TC2'!F162</f>
        <v>1263.5061155550113</v>
      </c>
      <c r="D83" s="225">
        <f>'TC2'!L162*655.957</f>
        <v>494648.12470174971</v>
      </c>
    </row>
    <row r="84" spans="1:4">
      <c r="A84" s="221">
        <f>'TC2'!A163</f>
        <v>1953</v>
      </c>
      <c r="B84" s="224">
        <f>'TC2'!C163</f>
        <v>1426.0040713834096</v>
      </c>
      <c r="C84" s="224">
        <f>'TC2'!F163</f>
        <v>1358.7663699358743</v>
      </c>
      <c r="D84" s="225">
        <f>'TC2'!L163*655.957</f>
        <v>490160.25676166289</v>
      </c>
    </row>
    <row r="85" spans="1:4">
      <c r="A85" s="221">
        <f>'TC2'!A164</f>
        <v>1954</v>
      </c>
      <c r="B85" s="224">
        <f>'TC2'!C164</f>
        <v>1519.800769385329</v>
      </c>
      <c r="C85" s="224">
        <f>'TC2'!F164</f>
        <v>1462.8064649356736</v>
      </c>
      <c r="D85" s="225">
        <f>'TC2'!L164*655.957</f>
        <v>658843.37333932333</v>
      </c>
    </row>
    <row r="86" spans="1:4">
      <c r="A86" s="221">
        <f>'TC2'!A165</f>
        <v>1955</v>
      </c>
      <c r="B86" s="224">
        <f>'TC2'!C165</f>
        <v>1689.3002880496695</v>
      </c>
      <c r="C86" s="224">
        <f>'TC2'!F165</f>
        <v>1639.2379714577255</v>
      </c>
      <c r="D86" s="225">
        <f>'TC2'!L165*655.957</f>
        <v>653753.01496787427</v>
      </c>
    </row>
    <row r="87" spans="1:4">
      <c r="A87" s="221">
        <f>'TC2'!A166</f>
        <v>1956</v>
      </c>
      <c r="B87" s="224">
        <f>'TC2'!C166</f>
        <v>1940.4734671259384</v>
      </c>
      <c r="C87" s="224">
        <f>'TC2'!F166</f>
        <v>1904.110668954552</v>
      </c>
      <c r="D87" s="225">
        <f>'TC2'!L166*655.957</f>
        <v>692802.30402010365</v>
      </c>
    </row>
    <row r="88" spans="1:4">
      <c r="A88" s="221">
        <f>'TC2'!A167</f>
        <v>1957</v>
      </c>
      <c r="B88" s="224">
        <f>'TC2'!C167</f>
        <v>2240.9470035172089</v>
      </c>
      <c r="C88" s="224">
        <f>'TC2'!F167</f>
        <v>2233.1458072166092</v>
      </c>
      <c r="D88" s="225">
        <f>'TC2'!L167*655.957</f>
        <v>780882.25225431053</v>
      </c>
    </row>
    <row r="89" spans="1:4">
      <c r="A89" s="221">
        <f>'TC2'!A168</f>
        <v>1958</v>
      </c>
      <c r="B89" s="224">
        <f>'TC2'!C168</f>
        <v>2723.2692981622704</v>
      </c>
      <c r="C89" s="224">
        <f>'TC2'!F168</f>
        <v>2749.9003288675472</v>
      </c>
      <c r="D89" s="225">
        <f>'TC2'!L168*655.957</f>
        <v>971495.46458531718</v>
      </c>
    </row>
    <row r="90" spans="1:4">
      <c r="A90" s="221">
        <f>'TC2'!A169</f>
        <v>1959</v>
      </c>
      <c r="B90" s="224">
        <f>'TC2'!C169</f>
        <v>3109.2909570829997</v>
      </c>
      <c r="C90" s="224">
        <f>'TC2'!F169</f>
        <v>3168.2255796890572</v>
      </c>
      <c r="D90" s="225">
        <f>'TC2'!L169*655.957</f>
        <v>1084303.5220699213</v>
      </c>
    </row>
    <row r="91" spans="1:4">
      <c r="A91" s="221">
        <f>'TC2'!A170</f>
        <v>1960</v>
      </c>
      <c r="B91" s="224">
        <f>'TC2'!C170</f>
        <v>3401.8267922441419</v>
      </c>
      <c r="C91" s="224">
        <f>'TC2'!F170</f>
        <v>3475.84498663965</v>
      </c>
      <c r="D91" s="225">
        <f>'TC2'!L170*6.55957</f>
        <v>11024.821991375098</v>
      </c>
    </row>
    <row r="92" spans="1:4">
      <c r="A92" s="221">
        <f>'TC2'!A172</f>
        <v>1962</v>
      </c>
      <c r="B92" s="224">
        <f>'TC2'!C172</f>
        <v>4259.0821069419817</v>
      </c>
      <c r="C92" s="224">
        <f>'TC2'!F172</f>
        <v>4546.7364479332455</v>
      </c>
      <c r="D92" s="225">
        <f>'TC2'!L172*6.55957</f>
        <v>14331.789012488958</v>
      </c>
    </row>
    <row r="93" spans="1:4">
      <c r="A93" s="221">
        <f>'TC2'!A174</f>
        <v>1964</v>
      </c>
      <c r="B93" s="224">
        <f>'TC2'!C174</f>
        <v>5295.4206705463712</v>
      </c>
      <c r="C93" s="224">
        <f>'TC2'!F174</f>
        <v>5912.5368534223699</v>
      </c>
      <c r="D93" s="225">
        <f>'TC2'!L174*6.55957</f>
        <v>19896.08610642581</v>
      </c>
    </row>
    <row r="94" spans="1:4">
      <c r="A94" s="221">
        <f>'TC2'!A175</f>
        <v>1965</v>
      </c>
      <c r="B94" s="224">
        <f>'TC2'!C175</f>
        <v>5826.9915386645926</v>
      </c>
      <c r="C94" s="224">
        <f>'TC2'!F175</f>
        <v>6488.5102609718351</v>
      </c>
      <c r="D94" s="225">
        <f>D93</f>
        <v>19896.08610642581</v>
      </c>
    </row>
    <row r="95" spans="1:4">
      <c r="A95" s="221">
        <f>'TC2'!A176</f>
        <v>1966</v>
      </c>
      <c r="B95" s="224">
        <f>'TC2'!C176</f>
        <v>6427.085829644916</v>
      </c>
      <c r="C95" s="224">
        <f>'TC2'!F176</f>
        <v>7138.1636770324667</v>
      </c>
      <c r="D95" s="264">
        <f t="shared" ref="D95:D98" si="1">D94</f>
        <v>19896.08610642581</v>
      </c>
    </row>
    <row r="96" spans="1:4">
      <c r="A96" s="221">
        <f>'TC2'!A177</f>
        <v>1967</v>
      </c>
      <c r="B96" s="224">
        <f>'TC2'!C177</f>
        <v>7049.3957391922831</v>
      </c>
      <c r="C96" s="224">
        <f>'TC2'!F177</f>
        <v>7854.8293487018973</v>
      </c>
      <c r="D96" s="264">
        <f t="shared" si="1"/>
        <v>19896.08610642581</v>
      </c>
    </row>
    <row r="97" spans="1:4">
      <c r="A97" s="221">
        <f>'TC2'!A178</f>
        <v>1968</v>
      </c>
      <c r="B97" s="224">
        <f>'TC2'!C178</f>
        <v>7832.4281273807646</v>
      </c>
      <c r="C97" s="224">
        <f>'TC2'!F178</f>
        <v>8764.3174442229683</v>
      </c>
      <c r="D97" s="264">
        <f t="shared" si="1"/>
        <v>19896.08610642581</v>
      </c>
    </row>
    <row r="98" spans="1:4" ht="16.5" thickBot="1">
      <c r="A98" s="226">
        <f>'TC2'!A179</f>
        <v>1969</v>
      </c>
      <c r="B98" s="227">
        <f>'TC2'!C179</f>
        <v>8921.5172280181287</v>
      </c>
      <c r="C98" s="227">
        <f>'TC2'!F179</f>
        <v>10029.359812043675</v>
      </c>
      <c r="D98" s="265">
        <f t="shared" si="1"/>
        <v>19896.08610642581</v>
      </c>
    </row>
    <row r="99" spans="1:4" ht="16.5" thickTop="1">
      <c r="A99" s="202"/>
      <c r="B99" s="263"/>
      <c r="C99" s="263"/>
      <c r="D99" s="263"/>
    </row>
  </sheetData>
  <mergeCells count="5">
    <mergeCell ref="B23:B26"/>
    <mergeCell ref="C23:C26"/>
    <mergeCell ref="D23:D26"/>
    <mergeCell ref="F24:O26"/>
    <mergeCell ref="A2:FI2"/>
  </mergeCells>
  <hyperlinks>
    <hyperlink ref="A1" location="Index!A1" display="Back to index"/>
  </hyperlinks>
  <pageMargins left="0.75" right="0.75" top="1" bottom="1" header="0.5" footer="0.5"/>
  <pageSetup paperSize="9" orientation="portrait" horizontalDpi="4294967292" verticalDpi="42949672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W203"/>
  <sheetViews>
    <sheetView workbookViewId="0">
      <pane xSplit="1" ySplit="7" topLeftCell="B56" activePane="bottomRight" state="frozen"/>
      <selection activeCell="I3" sqref="I3"/>
      <selection pane="topRight" activeCell="I3" sqref="I3"/>
      <selection pane="bottomLeft" activeCell="I3" sqref="I3"/>
      <selection pane="bottomRight" activeCell="F62" sqref="F62"/>
    </sheetView>
  </sheetViews>
  <sheetFormatPr defaultColWidth="11.42578125" defaultRowHeight="12.75"/>
  <cols>
    <col min="1" max="15" width="10.7109375" style="1" customWidth="1"/>
    <col min="16" max="20" width="13.7109375" style="1" customWidth="1"/>
    <col min="21" max="136" width="11.5703125" style="1"/>
    <col min="137" max="137" width="8.7109375" style="1" customWidth="1"/>
    <col min="138" max="144" width="7.7109375" style="1" customWidth="1"/>
    <col min="145" max="145" width="8.28515625" style="1" customWidth="1"/>
    <col min="146" max="148" width="7.7109375" style="1" customWidth="1"/>
    <col min="149" max="152" width="6.7109375" style="1" customWidth="1"/>
    <col min="153" max="153" width="7.7109375" style="1" customWidth="1"/>
    <col min="154" max="154" width="8.28515625" style="1" customWidth="1"/>
    <col min="155" max="157" width="9.7109375" style="1" customWidth="1"/>
    <col min="158" max="392" width="11.5703125" style="1"/>
    <col min="393" max="393" width="8.7109375" style="1" customWidth="1"/>
    <col min="394" max="400" width="7.7109375" style="1" customWidth="1"/>
    <col min="401" max="401" width="8.28515625" style="1" customWidth="1"/>
    <col min="402" max="404" width="7.7109375" style="1" customWidth="1"/>
    <col min="405" max="408" width="6.7109375" style="1" customWidth="1"/>
    <col min="409" max="409" width="7.7109375" style="1" customWidth="1"/>
    <col min="410" max="410" width="8.28515625" style="1" customWidth="1"/>
    <col min="411" max="413" width="9.7109375" style="1" customWidth="1"/>
    <col min="414" max="648" width="11.5703125" style="1"/>
    <col min="649" max="649" width="8.7109375" style="1" customWidth="1"/>
    <col min="650" max="656" width="7.7109375" style="1" customWidth="1"/>
    <col min="657" max="657" width="8.28515625" style="1" customWidth="1"/>
    <col min="658" max="660" width="7.7109375" style="1" customWidth="1"/>
    <col min="661" max="664" width="6.7109375" style="1" customWidth="1"/>
    <col min="665" max="665" width="7.7109375" style="1" customWidth="1"/>
    <col min="666" max="666" width="8.28515625" style="1" customWidth="1"/>
    <col min="667" max="669" width="9.7109375" style="1" customWidth="1"/>
    <col min="670" max="904" width="11.5703125" style="1"/>
    <col min="905" max="905" width="8.7109375" style="1" customWidth="1"/>
    <col min="906" max="912" width="7.7109375" style="1" customWidth="1"/>
    <col min="913" max="913" width="8.28515625" style="1" customWidth="1"/>
    <col min="914" max="916" width="7.7109375" style="1" customWidth="1"/>
    <col min="917" max="920" width="6.7109375" style="1" customWidth="1"/>
    <col min="921" max="921" width="7.7109375" style="1" customWidth="1"/>
    <col min="922" max="922" width="8.28515625" style="1" customWidth="1"/>
    <col min="923" max="925" width="9.7109375" style="1" customWidth="1"/>
    <col min="926" max="1160" width="11.5703125" style="1"/>
    <col min="1161" max="1161" width="8.7109375" style="1" customWidth="1"/>
    <col min="1162" max="1168" width="7.7109375" style="1" customWidth="1"/>
    <col min="1169" max="1169" width="8.28515625" style="1" customWidth="1"/>
    <col min="1170" max="1172" width="7.7109375" style="1" customWidth="1"/>
    <col min="1173" max="1176" width="6.7109375" style="1" customWidth="1"/>
    <col min="1177" max="1177" width="7.7109375" style="1" customWidth="1"/>
    <col min="1178" max="1178" width="8.28515625" style="1" customWidth="1"/>
    <col min="1179" max="1181" width="9.7109375" style="1" customWidth="1"/>
    <col min="1182" max="1416" width="11.5703125" style="1"/>
    <col min="1417" max="1417" width="8.7109375" style="1" customWidth="1"/>
    <col min="1418" max="1424" width="7.7109375" style="1" customWidth="1"/>
    <col min="1425" max="1425" width="8.28515625" style="1" customWidth="1"/>
    <col min="1426" max="1428" width="7.7109375" style="1" customWidth="1"/>
    <col min="1429" max="1432" width="6.7109375" style="1" customWidth="1"/>
    <col min="1433" max="1433" width="7.7109375" style="1" customWidth="1"/>
    <col min="1434" max="1434" width="8.28515625" style="1" customWidth="1"/>
    <col min="1435" max="1437" width="9.7109375" style="1" customWidth="1"/>
    <col min="1438" max="1672" width="11.5703125" style="1"/>
    <col min="1673" max="1673" width="8.7109375" style="1" customWidth="1"/>
    <col min="1674" max="1680" width="7.7109375" style="1" customWidth="1"/>
    <col min="1681" max="1681" width="8.28515625" style="1" customWidth="1"/>
    <col min="1682" max="1684" width="7.7109375" style="1" customWidth="1"/>
    <col min="1685" max="1688" width="6.7109375" style="1" customWidth="1"/>
    <col min="1689" max="1689" width="7.7109375" style="1" customWidth="1"/>
    <col min="1690" max="1690" width="8.28515625" style="1" customWidth="1"/>
    <col min="1691" max="1693" width="9.7109375" style="1" customWidth="1"/>
    <col min="1694" max="1928" width="11.5703125" style="1"/>
    <col min="1929" max="1929" width="8.7109375" style="1" customWidth="1"/>
    <col min="1930" max="1936" width="7.7109375" style="1" customWidth="1"/>
    <col min="1937" max="1937" width="8.28515625" style="1" customWidth="1"/>
    <col min="1938" max="1940" width="7.7109375" style="1" customWidth="1"/>
    <col min="1941" max="1944" width="6.7109375" style="1" customWidth="1"/>
    <col min="1945" max="1945" width="7.7109375" style="1" customWidth="1"/>
    <col min="1946" max="1946" width="8.28515625" style="1" customWidth="1"/>
    <col min="1947" max="1949" width="9.7109375" style="1" customWidth="1"/>
    <col min="1950" max="2184" width="11.5703125" style="1"/>
    <col min="2185" max="2185" width="8.7109375" style="1" customWidth="1"/>
    <col min="2186" max="2192" width="7.7109375" style="1" customWidth="1"/>
    <col min="2193" max="2193" width="8.28515625" style="1" customWidth="1"/>
    <col min="2194" max="2196" width="7.7109375" style="1" customWidth="1"/>
    <col min="2197" max="2200" width="6.7109375" style="1" customWidth="1"/>
    <col min="2201" max="2201" width="7.7109375" style="1" customWidth="1"/>
    <col min="2202" max="2202" width="8.28515625" style="1" customWidth="1"/>
    <col min="2203" max="2205" width="9.7109375" style="1" customWidth="1"/>
    <col min="2206" max="2440" width="11.5703125" style="1"/>
    <col min="2441" max="2441" width="8.7109375" style="1" customWidth="1"/>
    <col min="2442" max="2448" width="7.7109375" style="1" customWidth="1"/>
    <col min="2449" max="2449" width="8.28515625" style="1" customWidth="1"/>
    <col min="2450" max="2452" width="7.7109375" style="1" customWidth="1"/>
    <col min="2453" max="2456" width="6.7109375" style="1" customWidth="1"/>
    <col min="2457" max="2457" width="7.7109375" style="1" customWidth="1"/>
    <col min="2458" max="2458" width="8.28515625" style="1" customWidth="1"/>
    <col min="2459" max="2461" width="9.7109375" style="1" customWidth="1"/>
    <col min="2462" max="2696" width="11.5703125" style="1"/>
    <col min="2697" max="2697" width="8.7109375" style="1" customWidth="1"/>
    <col min="2698" max="2704" width="7.7109375" style="1" customWidth="1"/>
    <col min="2705" max="2705" width="8.28515625" style="1" customWidth="1"/>
    <col min="2706" max="2708" width="7.7109375" style="1" customWidth="1"/>
    <col min="2709" max="2712" width="6.7109375" style="1" customWidth="1"/>
    <col min="2713" max="2713" width="7.7109375" style="1" customWidth="1"/>
    <col min="2714" max="2714" width="8.28515625" style="1" customWidth="1"/>
    <col min="2715" max="2717" width="9.7109375" style="1" customWidth="1"/>
    <col min="2718" max="2952" width="11.5703125" style="1"/>
    <col min="2953" max="2953" width="8.7109375" style="1" customWidth="1"/>
    <col min="2954" max="2960" width="7.7109375" style="1" customWidth="1"/>
    <col min="2961" max="2961" width="8.28515625" style="1" customWidth="1"/>
    <col min="2962" max="2964" width="7.7109375" style="1" customWidth="1"/>
    <col min="2965" max="2968" width="6.7109375" style="1" customWidth="1"/>
    <col min="2969" max="2969" width="7.7109375" style="1" customWidth="1"/>
    <col min="2970" max="2970" width="8.28515625" style="1" customWidth="1"/>
    <col min="2971" max="2973" width="9.7109375" style="1" customWidth="1"/>
    <col min="2974" max="3208" width="11.5703125" style="1"/>
    <col min="3209" max="3209" width="8.7109375" style="1" customWidth="1"/>
    <col min="3210" max="3216" width="7.7109375" style="1" customWidth="1"/>
    <col min="3217" max="3217" width="8.28515625" style="1" customWidth="1"/>
    <col min="3218" max="3220" width="7.7109375" style="1" customWidth="1"/>
    <col min="3221" max="3224" width="6.7109375" style="1" customWidth="1"/>
    <col min="3225" max="3225" width="7.7109375" style="1" customWidth="1"/>
    <col min="3226" max="3226" width="8.28515625" style="1" customWidth="1"/>
    <col min="3227" max="3229" width="9.7109375" style="1" customWidth="1"/>
    <col min="3230" max="3464" width="11.5703125" style="1"/>
    <col min="3465" max="3465" width="8.7109375" style="1" customWidth="1"/>
    <col min="3466" max="3472" width="7.7109375" style="1" customWidth="1"/>
    <col min="3473" max="3473" width="8.28515625" style="1" customWidth="1"/>
    <col min="3474" max="3476" width="7.7109375" style="1" customWidth="1"/>
    <col min="3477" max="3480" width="6.7109375" style="1" customWidth="1"/>
    <col min="3481" max="3481" width="7.7109375" style="1" customWidth="1"/>
    <col min="3482" max="3482" width="8.28515625" style="1" customWidth="1"/>
    <col min="3483" max="3485" width="9.7109375" style="1" customWidth="1"/>
    <col min="3486" max="3720" width="11.5703125" style="1"/>
    <col min="3721" max="3721" width="8.7109375" style="1" customWidth="1"/>
    <col min="3722" max="3728" width="7.7109375" style="1" customWidth="1"/>
    <col min="3729" max="3729" width="8.28515625" style="1" customWidth="1"/>
    <col min="3730" max="3732" width="7.7109375" style="1" customWidth="1"/>
    <col min="3733" max="3736" width="6.7109375" style="1" customWidth="1"/>
    <col min="3737" max="3737" width="7.7109375" style="1" customWidth="1"/>
    <col min="3738" max="3738" width="8.28515625" style="1" customWidth="1"/>
    <col min="3739" max="3741" width="9.7109375" style="1" customWidth="1"/>
    <col min="3742" max="3976" width="11.5703125" style="1"/>
    <col min="3977" max="3977" width="8.7109375" style="1" customWidth="1"/>
    <col min="3978" max="3984" width="7.7109375" style="1" customWidth="1"/>
    <col min="3985" max="3985" width="8.28515625" style="1" customWidth="1"/>
    <col min="3986" max="3988" width="7.7109375" style="1" customWidth="1"/>
    <col min="3989" max="3992" width="6.7109375" style="1" customWidth="1"/>
    <col min="3993" max="3993" width="7.7109375" style="1" customWidth="1"/>
    <col min="3994" max="3994" width="8.28515625" style="1" customWidth="1"/>
    <col min="3995" max="3997" width="9.7109375" style="1" customWidth="1"/>
    <col min="3998" max="4232" width="11.5703125" style="1"/>
    <col min="4233" max="4233" width="8.7109375" style="1" customWidth="1"/>
    <col min="4234" max="4240" width="7.7109375" style="1" customWidth="1"/>
    <col min="4241" max="4241" width="8.28515625" style="1" customWidth="1"/>
    <col min="4242" max="4244" width="7.7109375" style="1" customWidth="1"/>
    <col min="4245" max="4248" width="6.7109375" style="1" customWidth="1"/>
    <col min="4249" max="4249" width="7.7109375" style="1" customWidth="1"/>
    <col min="4250" max="4250" width="8.28515625" style="1" customWidth="1"/>
    <col min="4251" max="4253" width="9.7109375" style="1" customWidth="1"/>
    <col min="4254" max="4488" width="11.5703125" style="1"/>
    <col min="4489" max="4489" width="8.7109375" style="1" customWidth="1"/>
    <col min="4490" max="4496" width="7.7109375" style="1" customWidth="1"/>
    <col min="4497" max="4497" width="8.28515625" style="1" customWidth="1"/>
    <col min="4498" max="4500" width="7.7109375" style="1" customWidth="1"/>
    <col min="4501" max="4504" width="6.7109375" style="1" customWidth="1"/>
    <col min="4505" max="4505" width="7.7109375" style="1" customWidth="1"/>
    <col min="4506" max="4506" width="8.28515625" style="1" customWidth="1"/>
    <col min="4507" max="4509" width="9.7109375" style="1" customWidth="1"/>
    <col min="4510" max="4744" width="11.5703125" style="1"/>
    <col min="4745" max="4745" width="8.7109375" style="1" customWidth="1"/>
    <col min="4746" max="4752" width="7.7109375" style="1" customWidth="1"/>
    <col min="4753" max="4753" width="8.28515625" style="1" customWidth="1"/>
    <col min="4754" max="4756" width="7.7109375" style="1" customWidth="1"/>
    <col min="4757" max="4760" width="6.7109375" style="1" customWidth="1"/>
    <col min="4761" max="4761" width="7.7109375" style="1" customWidth="1"/>
    <col min="4762" max="4762" width="8.28515625" style="1" customWidth="1"/>
    <col min="4763" max="4765" width="9.7109375" style="1" customWidth="1"/>
    <col min="4766" max="5000" width="11.5703125" style="1"/>
    <col min="5001" max="5001" width="8.7109375" style="1" customWidth="1"/>
    <col min="5002" max="5008" width="7.7109375" style="1" customWidth="1"/>
    <col min="5009" max="5009" width="8.28515625" style="1" customWidth="1"/>
    <col min="5010" max="5012" width="7.7109375" style="1" customWidth="1"/>
    <col min="5013" max="5016" width="6.7109375" style="1" customWidth="1"/>
    <col min="5017" max="5017" width="7.7109375" style="1" customWidth="1"/>
    <col min="5018" max="5018" width="8.28515625" style="1" customWidth="1"/>
    <col min="5019" max="5021" width="9.7109375" style="1" customWidth="1"/>
    <col min="5022" max="5256" width="11.5703125" style="1"/>
    <col min="5257" max="5257" width="8.7109375" style="1" customWidth="1"/>
    <col min="5258" max="5264" width="7.7109375" style="1" customWidth="1"/>
    <col min="5265" max="5265" width="8.28515625" style="1" customWidth="1"/>
    <col min="5266" max="5268" width="7.7109375" style="1" customWidth="1"/>
    <col min="5269" max="5272" width="6.7109375" style="1" customWidth="1"/>
    <col min="5273" max="5273" width="7.7109375" style="1" customWidth="1"/>
    <col min="5274" max="5274" width="8.28515625" style="1" customWidth="1"/>
    <col min="5275" max="5277" width="9.7109375" style="1" customWidth="1"/>
    <col min="5278" max="5512" width="11.5703125" style="1"/>
    <col min="5513" max="5513" width="8.7109375" style="1" customWidth="1"/>
    <col min="5514" max="5520" width="7.7109375" style="1" customWidth="1"/>
    <col min="5521" max="5521" width="8.28515625" style="1" customWidth="1"/>
    <col min="5522" max="5524" width="7.7109375" style="1" customWidth="1"/>
    <col min="5525" max="5528" width="6.7109375" style="1" customWidth="1"/>
    <col min="5529" max="5529" width="7.7109375" style="1" customWidth="1"/>
    <col min="5530" max="5530" width="8.28515625" style="1" customWidth="1"/>
    <col min="5531" max="5533" width="9.7109375" style="1" customWidth="1"/>
    <col min="5534" max="5768" width="11.5703125" style="1"/>
    <col min="5769" max="5769" width="8.7109375" style="1" customWidth="1"/>
    <col min="5770" max="5776" width="7.7109375" style="1" customWidth="1"/>
    <col min="5777" max="5777" width="8.28515625" style="1" customWidth="1"/>
    <col min="5778" max="5780" width="7.7109375" style="1" customWidth="1"/>
    <col min="5781" max="5784" width="6.7109375" style="1" customWidth="1"/>
    <col min="5785" max="5785" width="7.7109375" style="1" customWidth="1"/>
    <col min="5786" max="5786" width="8.28515625" style="1" customWidth="1"/>
    <col min="5787" max="5789" width="9.7109375" style="1" customWidth="1"/>
    <col min="5790" max="6024" width="11.5703125" style="1"/>
    <col min="6025" max="6025" width="8.7109375" style="1" customWidth="1"/>
    <col min="6026" max="6032" width="7.7109375" style="1" customWidth="1"/>
    <col min="6033" max="6033" width="8.28515625" style="1" customWidth="1"/>
    <col min="6034" max="6036" width="7.7109375" style="1" customWidth="1"/>
    <col min="6037" max="6040" width="6.7109375" style="1" customWidth="1"/>
    <col min="6041" max="6041" width="7.7109375" style="1" customWidth="1"/>
    <col min="6042" max="6042" width="8.28515625" style="1" customWidth="1"/>
    <col min="6043" max="6045" width="9.7109375" style="1" customWidth="1"/>
    <col min="6046" max="6280" width="11.5703125" style="1"/>
    <col min="6281" max="6281" width="8.7109375" style="1" customWidth="1"/>
    <col min="6282" max="6288" width="7.7109375" style="1" customWidth="1"/>
    <col min="6289" max="6289" width="8.28515625" style="1" customWidth="1"/>
    <col min="6290" max="6292" width="7.7109375" style="1" customWidth="1"/>
    <col min="6293" max="6296" width="6.7109375" style="1" customWidth="1"/>
    <col min="6297" max="6297" width="7.7109375" style="1" customWidth="1"/>
    <col min="6298" max="6298" width="8.28515625" style="1" customWidth="1"/>
    <col min="6299" max="6301" width="9.7109375" style="1" customWidth="1"/>
    <col min="6302" max="6536" width="11.5703125" style="1"/>
    <col min="6537" max="6537" width="8.7109375" style="1" customWidth="1"/>
    <col min="6538" max="6544" width="7.7109375" style="1" customWidth="1"/>
    <col min="6545" max="6545" width="8.28515625" style="1" customWidth="1"/>
    <col min="6546" max="6548" width="7.7109375" style="1" customWidth="1"/>
    <col min="6549" max="6552" width="6.7109375" style="1" customWidth="1"/>
    <col min="6553" max="6553" width="7.7109375" style="1" customWidth="1"/>
    <col min="6554" max="6554" width="8.28515625" style="1" customWidth="1"/>
    <col min="6555" max="6557" width="9.7109375" style="1" customWidth="1"/>
    <col min="6558" max="6792" width="11.5703125" style="1"/>
    <col min="6793" max="6793" width="8.7109375" style="1" customWidth="1"/>
    <col min="6794" max="6800" width="7.7109375" style="1" customWidth="1"/>
    <col min="6801" max="6801" width="8.28515625" style="1" customWidth="1"/>
    <col min="6802" max="6804" width="7.7109375" style="1" customWidth="1"/>
    <col min="6805" max="6808" width="6.7109375" style="1" customWidth="1"/>
    <col min="6809" max="6809" width="7.7109375" style="1" customWidth="1"/>
    <col min="6810" max="6810" width="8.28515625" style="1" customWidth="1"/>
    <col min="6811" max="6813" width="9.7109375" style="1" customWidth="1"/>
    <col min="6814" max="7048" width="11.5703125" style="1"/>
    <col min="7049" max="7049" width="8.7109375" style="1" customWidth="1"/>
    <col min="7050" max="7056" width="7.7109375" style="1" customWidth="1"/>
    <col min="7057" max="7057" width="8.28515625" style="1" customWidth="1"/>
    <col min="7058" max="7060" width="7.7109375" style="1" customWidth="1"/>
    <col min="7061" max="7064" width="6.7109375" style="1" customWidth="1"/>
    <col min="7065" max="7065" width="7.7109375" style="1" customWidth="1"/>
    <col min="7066" max="7066" width="8.28515625" style="1" customWidth="1"/>
    <col min="7067" max="7069" width="9.7109375" style="1" customWidth="1"/>
    <col min="7070" max="7304" width="11.5703125" style="1"/>
    <col min="7305" max="7305" width="8.7109375" style="1" customWidth="1"/>
    <col min="7306" max="7312" width="7.7109375" style="1" customWidth="1"/>
    <col min="7313" max="7313" width="8.28515625" style="1" customWidth="1"/>
    <col min="7314" max="7316" width="7.7109375" style="1" customWidth="1"/>
    <col min="7317" max="7320" width="6.7109375" style="1" customWidth="1"/>
    <col min="7321" max="7321" width="7.7109375" style="1" customWidth="1"/>
    <col min="7322" max="7322" width="8.28515625" style="1" customWidth="1"/>
    <col min="7323" max="7325" width="9.7109375" style="1" customWidth="1"/>
    <col min="7326" max="7560" width="11.5703125" style="1"/>
    <col min="7561" max="7561" width="8.7109375" style="1" customWidth="1"/>
    <col min="7562" max="7568" width="7.7109375" style="1" customWidth="1"/>
    <col min="7569" max="7569" width="8.28515625" style="1" customWidth="1"/>
    <col min="7570" max="7572" width="7.7109375" style="1" customWidth="1"/>
    <col min="7573" max="7576" width="6.7109375" style="1" customWidth="1"/>
    <col min="7577" max="7577" width="7.7109375" style="1" customWidth="1"/>
    <col min="7578" max="7578" width="8.28515625" style="1" customWidth="1"/>
    <col min="7579" max="7581" width="9.7109375" style="1" customWidth="1"/>
    <col min="7582" max="7816" width="11.5703125" style="1"/>
    <col min="7817" max="7817" width="8.7109375" style="1" customWidth="1"/>
    <col min="7818" max="7824" width="7.7109375" style="1" customWidth="1"/>
    <col min="7825" max="7825" width="8.28515625" style="1" customWidth="1"/>
    <col min="7826" max="7828" width="7.7109375" style="1" customWidth="1"/>
    <col min="7829" max="7832" width="6.7109375" style="1" customWidth="1"/>
    <col min="7833" max="7833" width="7.7109375" style="1" customWidth="1"/>
    <col min="7834" max="7834" width="8.28515625" style="1" customWidth="1"/>
    <col min="7835" max="7837" width="9.7109375" style="1" customWidth="1"/>
    <col min="7838" max="8072" width="11.5703125" style="1"/>
    <col min="8073" max="8073" width="8.7109375" style="1" customWidth="1"/>
    <col min="8074" max="8080" width="7.7109375" style="1" customWidth="1"/>
    <col min="8081" max="8081" width="8.28515625" style="1" customWidth="1"/>
    <col min="8082" max="8084" width="7.7109375" style="1" customWidth="1"/>
    <col min="8085" max="8088" width="6.7109375" style="1" customWidth="1"/>
    <col min="8089" max="8089" width="7.7109375" style="1" customWidth="1"/>
    <col min="8090" max="8090" width="8.28515625" style="1" customWidth="1"/>
    <col min="8091" max="8093" width="9.7109375" style="1" customWidth="1"/>
    <col min="8094" max="8328" width="11.5703125" style="1"/>
    <col min="8329" max="8329" width="8.7109375" style="1" customWidth="1"/>
    <col min="8330" max="8336" width="7.7109375" style="1" customWidth="1"/>
    <col min="8337" max="8337" width="8.28515625" style="1" customWidth="1"/>
    <col min="8338" max="8340" width="7.7109375" style="1" customWidth="1"/>
    <col min="8341" max="8344" width="6.7109375" style="1" customWidth="1"/>
    <col min="8345" max="8345" width="7.7109375" style="1" customWidth="1"/>
    <col min="8346" max="8346" width="8.28515625" style="1" customWidth="1"/>
    <col min="8347" max="8349" width="9.7109375" style="1" customWidth="1"/>
    <col min="8350" max="8584" width="11.5703125" style="1"/>
    <col min="8585" max="8585" width="8.7109375" style="1" customWidth="1"/>
    <col min="8586" max="8592" width="7.7109375" style="1" customWidth="1"/>
    <col min="8593" max="8593" width="8.28515625" style="1" customWidth="1"/>
    <col min="8594" max="8596" width="7.7109375" style="1" customWidth="1"/>
    <col min="8597" max="8600" width="6.7109375" style="1" customWidth="1"/>
    <col min="8601" max="8601" width="7.7109375" style="1" customWidth="1"/>
    <col min="8602" max="8602" width="8.28515625" style="1" customWidth="1"/>
    <col min="8603" max="8605" width="9.7109375" style="1" customWidth="1"/>
    <col min="8606" max="8840" width="11.5703125" style="1"/>
    <col min="8841" max="8841" width="8.7109375" style="1" customWidth="1"/>
    <col min="8842" max="8848" width="7.7109375" style="1" customWidth="1"/>
    <col min="8849" max="8849" width="8.28515625" style="1" customWidth="1"/>
    <col min="8850" max="8852" width="7.7109375" style="1" customWidth="1"/>
    <col min="8853" max="8856" width="6.7109375" style="1" customWidth="1"/>
    <col min="8857" max="8857" width="7.7109375" style="1" customWidth="1"/>
    <col min="8858" max="8858" width="8.28515625" style="1" customWidth="1"/>
    <col min="8859" max="8861" width="9.7109375" style="1" customWidth="1"/>
    <col min="8862" max="9096" width="11.5703125" style="1"/>
    <col min="9097" max="9097" width="8.7109375" style="1" customWidth="1"/>
    <col min="9098" max="9104" width="7.7109375" style="1" customWidth="1"/>
    <col min="9105" max="9105" width="8.28515625" style="1" customWidth="1"/>
    <col min="9106" max="9108" width="7.7109375" style="1" customWidth="1"/>
    <col min="9109" max="9112" width="6.7109375" style="1" customWidth="1"/>
    <col min="9113" max="9113" width="7.7109375" style="1" customWidth="1"/>
    <col min="9114" max="9114" width="8.28515625" style="1" customWidth="1"/>
    <col min="9115" max="9117" width="9.7109375" style="1" customWidth="1"/>
    <col min="9118" max="9352" width="11.5703125" style="1"/>
    <col min="9353" max="9353" width="8.7109375" style="1" customWidth="1"/>
    <col min="9354" max="9360" width="7.7109375" style="1" customWidth="1"/>
    <col min="9361" max="9361" width="8.28515625" style="1" customWidth="1"/>
    <col min="9362" max="9364" width="7.7109375" style="1" customWidth="1"/>
    <col min="9365" max="9368" width="6.7109375" style="1" customWidth="1"/>
    <col min="9369" max="9369" width="7.7109375" style="1" customWidth="1"/>
    <col min="9370" max="9370" width="8.28515625" style="1" customWidth="1"/>
    <col min="9371" max="9373" width="9.7109375" style="1" customWidth="1"/>
    <col min="9374" max="9608" width="11.5703125" style="1"/>
    <col min="9609" max="9609" width="8.7109375" style="1" customWidth="1"/>
    <col min="9610" max="9616" width="7.7109375" style="1" customWidth="1"/>
    <col min="9617" max="9617" width="8.28515625" style="1" customWidth="1"/>
    <col min="9618" max="9620" width="7.7109375" style="1" customWidth="1"/>
    <col min="9621" max="9624" width="6.7109375" style="1" customWidth="1"/>
    <col min="9625" max="9625" width="7.7109375" style="1" customWidth="1"/>
    <col min="9626" max="9626" width="8.28515625" style="1" customWidth="1"/>
    <col min="9627" max="9629" width="9.7109375" style="1" customWidth="1"/>
    <col min="9630" max="9864" width="11.5703125" style="1"/>
    <col min="9865" max="9865" width="8.7109375" style="1" customWidth="1"/>
    <col min="9866" max="9872" width="7.7109375" style="1" customWidth="1"/>
    <col min="9873" max="9873" width="8.28515625" style="1" customWidth="1"/>
    <col min="9874" max="9876" width="7.7109375" style="1" customWidth="1"/>
    <col min="9877" max="9880" width="6.7109375" style="1" customWidth="1"/>
    <col min="9881" max="9881" width="7.7109375" style="1" customWidth="1"/>
    <col min="9882" max="9882" width="8.28515625" style="1" customWidth="1"/>
    <col min="9883" max="9885" width="9.7109375" style="1" customWidth="1"/>
    <col min="9886" max="10120" width="11.5703125" style="1"/>
    <col min="10121" max="10121" width="8.7109375" style="1" customWidth="1"/>
    <col min="10122" max="10128" width="7.7109375" style="1" customWidth="1"/>
    <col min="10129" max="10129" width="8.28515625" style="1" customWidth="1"/>
    <col min="10130" max="10132" width="7.7109375" style="1" customWidth="1"/>
    <col min="10133" max="10136" width="6.7109375" style="1" customWidth="1"/>
    <col min="10137" max="10137" width="7.7109375" style="1" customWidth="1"/>
    <col min="10138" max="10138" width="8.28515625" style="1" customWidth="1"/>
    <col min="10139" max="10141" width="9.7109375" style="1" customWidth="1"/>
    <col min="10142" max="10376" width="11.5703125" style="1"/>
    <col min="10377" max="10377" width="8.7109375" style="1" customWidth="1"/>
    <col min="10378" max="10384" width="7.7109375" style="1" customWidth="1"/>
    <col min="10385" max="10385" width="8.28515625" style="1" customWidth="1"/>
    <col min="10386" max="10388" width="7.7109375" style="1" customWidth="1"/>
    <col min="10389" max="10392" width="6.7109375" style="1" customWidth="1"/>
    <col min="10393" max="10393" width="7.7109375" style="1" customWidth="1"/>
    <col min="10394" max="10394" width="8.28515625" style="1" customWidth="1"/>
    <col min="10395" max="10397" width="9.7109375" style="1" customWidth="1"/>
    <col min="10398" max="10632" width="11.5703125" style="1"/>
    <col min="10633" max="10633" width="8.7109375" style="1" customWidth="1"/>
    <col min="10634" max="10640" width="7.7109375" style="1" customWidth="1"/>
    <col min="10641" max="10641" width="8.28515625" style="1" customWidth="1"/>
    <col min="10642" max="10644" width="7.7109375" style="1" customWidth="1"/>
    <col min="10645" max="10648" width="6.7109375" style="1" customWidth="1"/>
    <col min="10649" max="10649" width="7.7109375" style="1" customWidth="1"/>
    <col min="10650" max="10650" width="8.28515625" style="1" customWidth="1"/>
    <col min="10651" max="10653" width="9.7109375" style="1" customWidth="1"/>
    <col min="10654" max="10888" width="11.5703125" style="1"/>
    <col min="10889" max="10889" width="8.7109375" style="1" customWidth="1"/>
    <col min="10890" max="10896" width="7.7109375" style="1" customWidth="1"/>
    <col min="10897" max="10897" width="8.28515625" style="1" customWidth="1"/>
    <col min="10898" max="10900" width="7.7109375" style="1" customWidth="1"/>
    <col min="10901" max="10904" width="6.7109375" style="1" customWidth="1"/>
    <col min="10905" max="10905" width="7.7109375" style="1" customWidth="1"/>
    <col min="10906" max="10906" width="8.28515625" style="1" customWidth="1"/>
    <col min="10907" max="10909" width="9.7109375" style="1" customWidth="1"/>
    <col min="10910" max="11144" width="11.5703125" style="1"/>
    <col min="11145" max="11145" width="8.7109375" style="1" customWidth="1"/>
    <col min="11146" max="11152" width="7.7109375" style="1" customWidth="1"/>
    <col min="11153" max="11153" width="8.28515625" style="1" customWidth="1"/>
    <col min="11154" max="11156" width="7.7109375" style="1" customWidth="1"/>
    <col min="11157" max="11160" width="6.7109375" style="1" customWidth="1"/>
    <col min="11161" max="11161" width="7.7109375" style="1" customWidth="1"/>
    <col min="11162" max="11162" width="8.28515625" style="1" customWidth="1"/>
    <col min="11163" max="11165" width="9.7109375" style="1" customWidth="1"/>
    <col min="11166" max="11400" width="11.5703125" style="1"/>
    <col min="11401" max="11401" width="8.7109375" style="1" customWidth="1"/>
    <col min="11402" max="11408" width="7.7109375" style="1" customWidth="1"/>
    <col min="11409" max="11409" width="8.28515625" style="1" customWidth="1"/>
    <col min="11410" max="11412" width="7.7109375" style="1" customWidth="1"/>
    <col min="11413" max="11416" width="6.7109375" style="1" customWidth="1"/>
    <col min="11417" max="11417" width="7.7109375" style="1" customWidth="1"/>
    <col min="11418" max="11418" width="8.28515625" style="1" customWidth="1"/>
    <col min="11419" max="11421" width="9.7109375" style="1" customWidth="1"/>
    <col min="11422" max="11656" width="11.5703125" style="1"/>
    <col min="11657" max="11657" width="8.7109375" style="1" customWidth="1"/>
    <col min="11658" max="11664" width="7.7109375" style="1" customWidth="1"/>
    <col min="11665" max="11665" width="8.28515625" style="1" customWidth="1"/>
    <col min="11666" max="11668" width="7.7109375" style="1" customWidth="1"/>
    <col min="11669" max="11672" width="6.7109375" style="1" customWidth="1"/>
    <col min="11673" max="11673" width="7.7109375" style="1" customWidth="1"/>
    <col min="11674" max="11674" width="8.28515625" style="1" customWidth="1"/>
    <col min="11675" max="11677" width="9.7109375" style="1" customWidth="1"/>
    <col min="11678" max="11912" width="11.5703125" style="1"/>
    <col min="11913" max="11913" width="8.7109375" style="1" customWidth="1"/>
    <col min="11914" max="11920" width="7.7109375" style="1" customWidth="1"/>
    <col min="11921" max="11921" width="8.28515625" style="1" customWidth="1"/>
    <col min="11922" max="11924" width="7.7109375" style="1" customWidth="1"/>
    <col min="11925" max="11928" width="6.7109375" style="1" customWidth="1"/>
    <col min="11929" max="11929" width="7.7109375" style="1" customWidth="1"/>
    <col min="11930" max="11930" width="8.28515625" style="1" customWidth="1"/>
    <col min="11931" max="11933" width="9.7109375" style="1" customWidth="1"/>
    <col min="11934" max="12168" width="11.5703125" style="1"/>
    <col min="12169" max="12169" width="8.7109375" style="1" customWidth="1"/>
    <col min="12170" max="12176" width="7.7109375" style="1" customWidth="1"/>
    <col min="12177" max="12177" width="8.28515625" style="1" customWidth="1"/>
    <col min="12178" max="12180" width="7.7109375" style="1" customWidth="1"/>
    <col min="12181" max="12184" width="6.7109375" style="1" customWidth="1"/>
    <col min="12185" max="12185" width="7.7109375" style="1" customWidth="1"/>
    <col min="12186" max="12186" width="8.28515625" style="1" customWidth="1"/>
    <col min="12187" max="12189" width="9.7109375" style="1" customWidth="1"/>
    <col min="12190" max="12424" width="11.5703125" style="1"/>
    <col min="12425" max="12425" width="8.7109375" style="1" customWidth="1"/>
    <col min="12426" max="12432" width="7.7109375" style="1" customWidth="1"/>
    <col min="12433" max="12433" width="8.28515625" style="1" customWidth="1"/>
    <col min="12434" max="12436" width="7.7109375" style="1" customWidth="1"/>
    <col min="12437" max="12440" width="6.7109375" style="1" customWidth="1"/>
    <col min="12441" max="12441" width="7.7109375" style="1" customWidth="1"/>
    <col min="12442" max="12442" width="8.28515625" style="1" customWidth="1"/>
    <col min="12443" max="12445" width="9.7109375" style="1" customWidth="1"/>
    <col min="12446" max="12680" width="11.5703125" style="1"/>
    <col min="12681" max="12681" width="8.7109375" style="1" customWidth="1"/>
    <col min="12682" max="12688" width="7.7109375" style="1" customWidth="1"/>
    <col min="12689" max="12689" width="8.28515625" style="1" customWidth="1"/>
    <col min="12690" max="12692" width="7.7109375" style="1" customWidth="1"/>
    <col min="12693" max="12696" width="6.7109375" style="1" customWidth="1"/>
    <col min="12697" max="12697" width="7.7109375" style="1" customWidth="1"/>
    <col min="12698" max="12698" width="8.28515625" style="1" customWidth="1"/>
    <col min="12699" max="12701" width="9.7109375" style="1" customWidth="1"/>
    <col min="12702" max="12936" width="11.5703125" style="1"/>
    <col min="12937" max="12937" width="8.7109375" style="1" customWidth="1"/>
    <col min="12938" max="12944" width="7.7109375" style="1" customWidth="1"/>
    <col min="12945" max="12945" width="8.28515625" style="1" customWidth="1"/>
    <col min="12946" max="12948" width="7.7109375" style="1" customWidth="1"/>
    <col min="12949" max="12952" width="6.7109375" style="1" customWidth="1"/>
    <col min="12953" max="12953" width="7.7109375" style="1" customWidth="1"/>
    <col min="12954" max="12954" width="8.28515625" style="1" customWidth="1"/>
    <col min="12955" max="12957" width="9.7109375" style="1" customWidth="1"/>
    <col min="12958" max="13192" width="11.5703125" style="1"/>
    <col min="13193" max="13193" width="8.7109375" style="1" customWidth="1"/>
    <col min="13194" max="13200" width="7.7109375" style="1" customWidth="1"/>
    <col min="13201" max="13201" width="8.28515625" style="1" customWidth="1"/>
    <col min="13202" max="13204" width="7.7109375" style="1" customWidth="1"/>
    <col min="13205" max="13208" width="6.7109375" style="1" customWidth="1"/>
    <col min="13209" max="13209" width="7.7109375" style="1" customWidth="1"/>
    <col min="13210" max="13210" width="8.28515625" style="1" customWidth="1"/>
    <col min="13211" max="13213" width="9.7109375" style="1" customWidth="1"/>
    <col min="13214" max="13448" width="11.5703125" style="1"/>
    <col min="13449" max="13449" width="8.7109375" style="1" customWidth="1"/>
    <col min="13450" max="13456" width="7.7109375" style="1" customWidth="1"/>
    <col min="13457" max="13457" width="8.28515625" style="1" customWidth="1"/>
    <col min="13458" max="13460" width="7.7109375" style="1" customWidth="1"/>
    <col min="13461" max="13464" width="6.7109375" style="1" customWidth="1"/>
    <col min="13465" max="13465" width="7.7109375" style="1" customWidth="1"/>
    <col min="13466" max="13466" width="8.28515625" style="1" customWidth="1"/>
    <col min="13467" max="13469" width="9.7109375" style="1" customWidth="1"/>
    <col min="13470" max="13704" width="11.5703125" style="1"/>
    <col min="13705" max="13705" width="8.7109375" style="1" customWidth="1"/>
    <col min="13706" max="13712" width="7.7109375" style="1" customWidth="1"/>
    <col min="13713" max="13713" width="8.28515625" style="1" customWidth="1"/>
    <col min="13714" max="13716" width="7.7109375" style="1" customWidth="1"/>
    <col min="13717" max="13720" width="6.7109375" style="1" customWidth="1"/>
    <col min="13721" max="13721" width="7.7109375" style="1" customWidth="1"/>
    <col min="13722" max="13722" width="8.28515625" style="1" customWidth="1"/>
    <col min="13723" max="13725" width="9.7109375" style="1" customWidth="1"/>
    <col min="13726" max="13960" width="11.5703125" style="1"/>
    <col min="13961" max="13961" width="8.7109375" style="1" customWidth="1"/>
    <col min="13962" max="13968" width="7.7109375" style="1" customWidth="1"/>
    <col min="13969" max="13969" width="8.28515625" style="1" customWidth="1"/>
    <col min="13970" max="13972" width="7.7109375" style="1" customWidth="1"/>
    <col min="13973" max="13976" width="6.7109375" style="1" customWidth="1"/>
    <col min="13977" max="13977" width="7.7109375" style="1" customWidth="1"/>
    <col min="13978" max="13978" width="8.28515625" style="1" customWidth="1"/>
    <col min="13979" max="13981" width="9.7109375" style="1" customWidth="1"/>
    <col min="13982" max="14216" width="11.5703125" style="1"/>
    <col min="14217" max="14217" width="8.7109375" style="1" customWidth="1"/>
    <col min="14218" max="14224" width="7.7109375" style="1" customWidth="1"/>
    <col min="14225" max="14225" width="8.28515625" style="1" customWidth="1"/>
    <col min="14226" max="14228" width="7.7109375" style="1" customWidth="1"/>
    <col min="14229" max="14232" width="6.7109375" style="1" customWidth="1"/>
    <col min="14233" max="14233" width="7.7109375" style="1" customWidth="1"/>
    <col min="14234" max="14234" width="8.28515625" style="1" customWidth="1"/>
    <col min="14235" max="14237" width="9.7109375" style="1" customWidth="1"/>
    <col min="14238" max="14472" width="11.5703125" style="1"/>
    <col min="14473" max="14473" width="8.7109375" style="1" customWidth="1"/>
    <col min="14474" max="14480" width="7.7109375" style="1" customWidth="1"/>
    <col min="14481" max="14481" width="8.28515625" style="1" customWidth="1"/>
    <col min="14482" max="14484" width="7.7109375" style="1" customWidth="1"/>
    <col min="14485" max="14488" width="6.7109375" style="1" customWidth="1"/>
    <col min="14489" max="14489" width="7.7109375" style="1" customWidth="1"/>
    <col min="14490" max="14490" width="8.28515625" style="1" customWidth="1"/>
    <col min="14491" max="14493" width="9.7109375" style="1" customWidth="1"/>
    <col min="14494" max="14728" width="11.5703125" style="1"/>
    <col min="14729" max="14729" width="8.7109375" style="1" customWidth="1"/>
    <col min="14730" max="14736" width="7.7109375" style="1" customWidth="1"/>
    <col min="14737" max="14737" width="8.28515625" style="1" customWidth="1"/>
    <col min="14738" max="14740" width="7.7109375" style="1" customWidth="1"/>
    <col min="14741" max="14744" width="6.7109375" style="1" customWidth="1"/>
    <col min="14745" max="14745" width="7.7109375" style="1" customWidth="1"/>
    <col min="14746" max="14746" width="8.28515625" style="1" customWidth="1"/>
    <col min="14747" max="14749" width="9.7109375" style="1" customWidth="1"/>
    <col min="14750" max="14984" width="11.5703125" style="1"/>
    <col min="14985" max="14985" width="8.7109375" style="1" customWidth="1"/>
    <col min="14986" max="14992" width="7.7109375" style="1" customWidth="1"/>
    <col min="14993" max="14993" width="8.28515625" style="1" customWidth="1"/>
    <col min="14994" max="14996" width="7.7109375" style="1" customWidth="1"/>
    <col min="14997" max="15000" width="6.7109375" style="1" customWidth="1"/>
    <col min="15001" max="15001" width="7.7109375" style="1" customWidth="1"/>
    <col min="15002" max="15002" width="8.28515625" style="1" customWidth="1"/>
    <col min="15003" max="15005" width="9.7109375" style="1" customWidth="1"/>
    <col min="15006" max="15240" width="11.5703125" style="1"/>
    <col min="15241" max="15241" width="8.7109375" style="1" customWidth="1"/>
    <col min="15242" max="15248" width="7.7109375" style="1" customWidth="1"/>
    <col min="15249" max="15249" width="8.28515625" style="1" customWidth="1"/>
    <col min="15250" max="15252" width="7.7109375" style="1" customWidth="1"/>
    <col min="15253" max="15256" width="6.7109375" style="1" customWidth="1"/>
    <col min="15257" max="15257" width="7.7109375" style="1" customWidth="1"/>
    <col min="15258" max="15258" width="8.28515625" style="1" customWidth="1"/>
    <col min="15259" max="15261" width="9.7109375" style="1" customWidth="1"/>
    <col min="15262" max="15496" width="11.5703125" style="1"/>
    <col min="15497" max="15497" width="8.7109375" style="1" customWidth="1"/>
    <col min="15498" max="15504" width="7.7109375" style="1" customWidth="1"/>
    <col min="15505" max="15505" width="8.28515625" style="1" customWidth="1"/>
    <col min="15506" max="15508" width="7.7109375" style="1" customWidth="1"/>
    <col min="15509" max="15512" width="6.7109375" style="1" customWidth="1"/>
    <col min="15513" max="15513" width="7.7109375" style="1" customWidth="1"/>
    <col min="15514" max="15514" width="8.28515625" style="1" customWidth="1"/>
    <col min="15515" max="15517" width="9.7109375" style="1" customWidth="1"/>
    <col min="15518" max="15752" width="11.5703125" style="1"/>
    <col min="15753" max="15753" width="8.7109375" style="1" customWidth="1"/>
    <col min="15754" max="15760" width="7.7109375" style="1" customWidth="1"/>
    <col min="15761" max="15761" width="8.28515625" style="1" customWidth="1"/>
    <col min="15762" max="15764" width="7.7109375" style="1" customWidth="1"/>
    <col min="15765" max="15768" width="6.7109375" style="1" customWidth="1"/>
    <col min="15769" max="15769" width="7.7109375" style="1" customWidth="1"/>
    <col min="15770" max="15770" width="8.28515625" style="1" customWidth="1"/>
    <col min="15771" max="15773" width="9.7109375" style="1" customWidth="1"/>
    <col min="15774" max="16008" width="11.5703125" style="1"/>
    <col min="16009" max="16009" width="8.7109375" style="1" customWidth="1"/>
    <col min="16010" max="16016" width="7.7109375" style="1" customWidth="1"/>
    <col min="16017" max="16017" width="8.28515625" style="1" customWidth="1"/>
    <col min="16018" max="16020" width="7.7109375" style="1" customWidth="1"/>
    <col min="16021" max="16024" width="6.7109375" style="1" customWidth="1"/>
    <col min="16025" max="16025" width="7.7109375" style="1" customWidth="1"/>
    <col min="16026" max="16026" width="8.28515625" style="1" customWidth="1"/>
    <col min="16027" max="16029" width="9.7109375" style="1" customWidth="1"/>
    <col min="16030" max="16272" width="11.5703125" style="1"/>
    <col min="16273" max="16384" width="10.7109375" style="1" customWidth="1"/>
  </cols>
  <sheetData>
    <row r="1" spans="1:23" ht="15">
      <c r="A1" s="356" t="s">
        <v>457</v>
      </c>
      <c r="D1" s="1" t="s">
        <v>407</v>
      </c>
    </row>
    <row r="2" spans="1:23" ht="13.5" thickBot="1"/>
    <row r="3" spans="1:23" ht="19.899999999999999" customHeight="1" thickTop="1" thickBot="1">
      <c r="A3" s="422" t="s">
        <v>422</v>
      </c>
      <c r="B3" s="423"/>
      <c r="C3" s="423"/>
      <c r="D3" s="423"/>
      <c r="E3" s="423"/>
      <c r="F3" s="423"/>
      <c r="G3" s="423"/>
      <c r="H3" s="423"/>
      <c r="I3" s="423"/>
      <c r="J3" s="423"/>
      <c r="K3" s="423"/>
      <c r="L3" s="423"/>
      <c r="M3" s="423"/>
      <c r="N3" s="423"/>
      <c r="O3" s="424"/>
      <c r="P3" s="246"/>
      <c r="Q3" s="246"/>
      <c r="R3" s="246"/>
      <c r="S3" s="246"/>
      <c r="T3" s="246"/>
    </row>
    <row r="4" spans="1:23" ht="14.25" thickTop="1" thickBot="1">
      <c r="A4" s="38"/>
      <c r="B4" s="38"/>
      <c r="C4" s="39"/>
      <c r="D4" s="39"/>
      <c r="E4" s="39"/>
      <c r="F4" s="39"/>
      <c r="G4" s="39"/>
      <c r="H4" s="39"/>
      <c r="I4" s="39"/>
      <c r="J4" s="39"/>
      <c r="K4" s="39"/>
      <c r="L4" s="39"/>
      <c r="M4" s="39"/>
      <c r="N4" s="39"/>
      <c r="O4" s="39"/>
      <c r="P4" s="39"/>
      <c r="Q4" s="39"/>
      <c r="R4" s="39"/>
      <c r="S4" s="39"/>
      <c r="T4" s="39"/>
    </row>
    <row r="5" spans="1:23">
      <c r="A5" s="38"/>
      <c r="B5" s="38"/>
      <c r="C5" s="39"/>
      <c r="D5" s="39"/>
      <c r="E5" s="39"/>
      <c r="F5" s="39"/>
      <c r="G5" s="39"/>
      <c r="H5" s="39"/>
      <c r="I5" s="39"/>
      <c r="J5" s="39"/>
      <c r="K5" s="39"/>
      <c r="L5" s="39"/>
      <c r="M5" s="39"/>
      <c r="N5" s="39"/>
      <c r="O5" s="39"/>
      <c r="P5" s="529" t="s">
        <v>408</v>
      </c>
      <c r="Q5" s="530"/>
      <c r="R5" s="531"/>
      <c r="S5" s="535" t="s">
        <v>409</v>
      </c>
      <c r="T5" s="536"/>
      <c r="U5" s="536"/>
      <c r="V5" s="536"/>
      <c r="W5" s="537"/>
    </row>
    <row r="6" spans="1:23" ht="13.5" thickBot="1">
      <c r="A6" s="38"/>
      <c r="B6" s="163" t="s">
        <v>67</v>
      </c>
      <c r="C6" s="160" t="s">
        <v>68</v>
      </c>
      <c r="D6" s="160" t="s">
        <v>121</v>
      </c>
      <c r="E6" s="160" t="s">
        <v>106</v>
      </c>
      <c r="F6" s="160" t="s">
        <v>107</v>
      </c>
      <c r="G6" s="160" t="s">
        <v>128</v>
      </c>
      <c r="H6" s="160" t="s">
        <v>129</v>
      </c>
      <c r="I6" s="160" t="s">
        <v>136</v>
      </c>
      <c r="J6" s="160" t="s">
        <v>137</v>
      </c>
      <c r="K6" s="160" t="s">
        <v>138</v>
      </c>
      <c r="L6" s="160" t="s">
        <v>144</v>
      </c>
      <c r="M6" s="160" t="s">
        <v>145</v>
      </c>
      <c r="N6" s="160" t="s">
        <v>146</v>
      </c>
      <c r="O6" s="160" t="s">
        <v>147</v>
      </c>
      <c r="P6" s="532"/>
      <c r="Q6" s="533"/>
      <c r="R6" s="534"/>
      <c r="S6" s="538"/>
      <c r="T6" s="539"/>
      <c r="U6" s="539"/>
      <c r="V6" s="539"/>
      <c r="W6" s="540"/>
    </row>
    <row r="7" spans="1:23" ht="79.900000000000006" customHeight="1" thickBot="1">
      <c r="A7" s="116"/>
      <c r="B7" s="388" t="s">
        <v>401</v>
      </c>
      <c r="C7" s="389" t="s">
        <v>77</v>
      </c>
      <c r="D7" s="389" t="s">
        <v>78</v>
      </c>
      <c r="E7" s="389" t="s">
        <v>79</v>
      </c>
      <c r="F7" s="390" t="s">
        <v>80</v>
      </c>
      <c r="G7" s="388" t="s">
        <v>402</v>
      </c>
      <c r="H7" s="389" t="s">
        <v>73</v>
      </c>
      <c r="I7" s="389" t="s">
        <v>74</v>
      </c>
      <c r="J7" s="389" t="s">
        <v>75</v>
      </c>
      <c r="K7" s="390" t="s">
        <v>76</v>
      </c>
      <c r="L7" s="388" t="s">
        <v>410</v>
      </c>
      <c r="M7" s="389" t="s">
        <v>411</v>
      </c>
      <c r="N7" s="389" t="s">
        <v>412</v>
      </c>
      <c r="O7" s="390" t="s">
        <v>413</v>
      </c>
      <c r="P7" s="388" t="s">
        <v>414</v>
      </c>
      <c r="Q7" s="389" t="s">
        <v>415</v>
      </c>
      <c r="R7" s="390" t="s">
        <v>416</v>
      </c>
      <c r="S7" s="401" t="s">
        <v>417</v>
      </c>
      <c r="T7" s="401" t="s">
        <v>418</v>
      </c>
      <c r="U7" s="401" t="s">
        <v>419</v>
      </c>
      <c r="V7" s="401" t="s">
        <v>420</v>
      </c>
      <c r="W7" s="402" t="s">
        <v>421</v>
      </c>
    </row>
    <row r="8" spans="1:23" ht="13.9" customHeight="1">
      <c r="A8" s="35">
        <v>1807</v>
      </c>
      <c r="B8" s="379">
        <f t="shared" ref="B8:B61" si="0">H8*B$64/H$64</f>
        <v>1.6202853850174077E-3</v>
      </c>
      <c r="C8" s="250">
        <f>'TC10'!D7</f>
        <v>2.7458067983388901E-2</v>
      </c>
      <c r="D8" s="250">
        <f>'TC10'!E7</f>
        <v>0.18781769275665283</v>
      </c>
      <c r="E8" s="250">
        <f>'TC10'!F7</f>
        <v>0.78472423553466797</v>
      </c>
      <c r="F8" s="386">
        <f>'TC10'!G7</f>
        <v>0.43084126710891724</v>
      </c>
      <c r="G8" s="379">
        <v>0</v>
      </c>
      <c r="H8" s="247">
        <f t="shared" ref="H8:H61" si="1">I8*H$64/I$64</f>
        <v>2.2923207027951469E-2</v>
      </c>
      <c r="I8" s="250">
        <f>'TC10'!M7</f>
        <v>0.14712300896644592</v>
      </c>
      <c r="J8" s="378">
        <f>'TC10'!N7</f>
        <v>1.4064037799835205</v>
      </c>
      <c r="K8" s="380">
        <f>'TC10'!O7</f>
        <v>16.697725296020508</v>
      </c>
      <c r="L8" s="391">
        <f t="shared" ref="L8:L62" si="2">((1-B8)/0.9)/H8</f>
        <v>48.392478097153095</v>
      </c>
      <c r="M8" s="378">
        <f>'TC10'!T7</f>
        <v>13.220799446105957</v>
      </c>
      <c r="N8" s="378">
        <f>'TC10'!U7</f>
        <v>5.57965087890625</v>
      </c>
      <c r="O8" s="380">
        <f>'TC10'!V7</f>
        <v>2.5802392959594727</v>
      </c>
      <c r="P8" s="393">
        <f>LOG(0.9/0.5)/LOG((1-B8)/(1-C8))</f>
        <v>22.417076406017507</v>
      </c>
      <c r="Q8" s="248">
        <f>LOG(0.5/0.1)/LOG((1-C8)/E8)</f>
        <v>7.5003807338816104</v>
      </c>
      <c r="R8" s="403">
        <f>LOG(0.1/0.01)/LOG(E8/F8)</f>
        <v>3.8402491507892202</v>
      </c>
      <c r="S8" s="394">
        <f>IF(U8*V8=1,1,0)</f>
        <v>1</v>
      </c>
      <c r="T8" s="394">
        <f>IF(U8*V8*W8=1,1,0)</f>
        <v>1</v>
      </c>
      <c r="U8" s="160">
        <f>IF(P8&gt;=MIN(L8,M8),IF(P8&lt;=MAX(L8,M8),1,0),0)</f>
        <v>1</v>
      </c>
      <c r="V8" s="160">
        <f>IF(Q8&gt;=MIN(M8,N8),IF(Q8&lt;=MAX(M8,N8),1,0),0)</f>
        <v>1</v>
      </c>
      <c r="W8" s="395">
        <f>IF(R8&gt;=MIN(N8,O8),IF(R8&lt;=MAX(N8,O8),1,0),0)</f>
        <v>1</v>
      </c>
    </row>
    <row r="9" spans="1:23" ht="15">
      <c r="A9" s="35">
        <v>1817</v>
      </c>
      <c r="B9" s="379">
        <f t="shared" si="0"/>
        <v>1.1632178251999535E-3</v>
      </c>
      <c r="C9" s="250">
        <f>'TC10'!D8</f>
        <v>2.3670846596360207E-2</v>
      </c>
      <c r="D9" s="250">
        <f>'TC10'!E8</f>
        <v>0.12961119413375854</v>
      </c>
      <c r="E9" s="250">
        <f>'TC10'!F8</f>
        <v>0.8467179536819458</v>
      </c>
      <c r="F9" s="386">
        <f>'TC10'!G8</f>
        <v>0.48398402333259583</v>
      </c>
      <c r="G9" s="379">
        <v>0</v>
      </c>
      <c r="H9" s="247">
        <f t="shared" si="1"/>
        <v>1.6456781794261216E-2</v>
      </c>
      <c r="I9" s="250">
        <f>'TC10'!M8</f>
        <v>0.10562096536159515</v>
      </c>
      <c r="J9" s="378">
        <f>'TC10'!N8</f>
        <v>1.1884856224060059</v>
      </c>
      <c r="K9" s="380">
        <f>'TC10'!O8</f>
        <v>14.11046028137207</v>
      </c>
      <c r="L9" s="391">
        <f t="shared" si="2"/>
        <v>67.438376514653868</v>
      </c>
      <c r="M9" s="378">
        <f>'TC10'!T8</f>
        <v>18.487411499023438</v>
      </c>
      <c r="N9" s="378">
        <f>'TC10'!U8</f>
        <v>7.1243433952331543</v>
      </c>
      <c r="O9" s="380">
        <f>'TC10'!V8</f>
        <v>3.4299662113189697</v>
      </c>
      <c r="P9" s="393">
        <f t="shared" ref="P9:P62" si="3">LOG(0.9/0.5)/LOG((1-B9)/(1-C9))</f>
        <v>25.789610177213142</v>
      </c>
      <c r="Q9" s="248">
        <f t="shared" ref="Q9:Q62" si="4">LOG(0.5/0.1)/LOG((1-C9)/E9)</f>
        <v>11.299682788424594</v>
      </c>
      <c r="R9" s="403">
        <f t="shared" ref="R9:R62" si="5">LOG(0.1/0.01)/LOG(E9/F9)</f>
        <v>4.116789309829465</v>
      </c>
      <c r="S9" s="394">
        <f t="shared" ref="S9:S62" si="6">IF(U9*V9=1,1,0)</f>
        <v>1</v>
      </c>
      <c r="T9" s="394">
        <f t="shared" ref="T9:T62" si="7">IF(U9*V9*W9=1,1,0)</f>
        <v>1</v>
      </c>
      <c r="U9" s="160">
        <f t="shared" ref="U9:W62" si="8">IF(P9&gt;=MIN(L9,M9),IF(P9&lt;=MAX(L9,M9),1,0),0)</f>
        <v>1</v>
      </c>
      <c r="V9" s="160">
        <f t="shared" si="8"/>
        <v>1</v>
      </c>
      <c r="W9" s="395">
        <f t="shared" si="8"/>
        <v>1</v>
      </c>
    </row>
    <row r="10" spans="1:23" ht="15">
      <c r="A10" s="35">
        <v>1827</v>
      </c>
      <c r="B10" s="379">
        <f t="shared" si="0"/>
        <v>1.3795344670950369E-3</v>
      </c>
      <c r="C10" s="250">
        <f>'TC10'!D9</f>
        <v>2.5470323860645294E-2</v>
      </c>
      <c r="D10" s="250">
        <f>'TC10'!E9</f>
        <v>0.15696316957473755</v>
      </c>
      <c r="E10" s="250">
        <f>'TC10'!F9</f>
        <v>0.81756651401519775</v>
      </c>
      <c r="F10" s="386">
        <f>'TC10'!G9</f>
        <v>0.44887283444404602</v>
      </c>
      <c r="G10" s="379">
        <v>0</v>
      </c>
      <c r="H10" s="247">
        <f t="shared" si="1"/>
        <v>1.9517150795675717E-2</v>
      </c>
      <c r="I10" s="250">
        <f>'TC10'!M9</f>
        <v>0.12526266276836395</v>
      </c>
      <c r="J10" s="378">
        <f>'TC10'!N9</f>
        <v>1.3461898565292358</v>
      </c>
      <c r="K10" s="380">
        <f>'TC10'!O9</f>
        <v>15.98282527923584</v>
      </c>
      <c r="L10" s="391">
        <f t="shared" si="2"/>
        <v>56.851448587588045</v>
      </c>
      <c r="M10" s="378">
        <f>'TC10'!T9</f>
        <v>15.559780120849609</v>
      </c>
      <c r="N10" s="378">
        <f>'TC10'!U9</f>
        <v>6.0731887817382813</v>
      </c>
      <c r="O10" s="380">
        <f>'TC10'!V9</f>
        <v>2.8084700107574463</v>
      </c>
      <c r="P10" s="393">
        <f t="shared" si="3"/>
        <v>24.070064516741368</v>
      </c>
      <c r="Q10" s="248">
        <f t="shared" si="4"/>
        <v>9.164178833369343</v>
      </c>
      <c r="R10" s="403">
        <f t="shared" si="5"/>
        <v>3.8402491329200918</v>
      </c>
      <c r="S10" s="394">
        <f t="shared" si="6"/>
        <v>1</v>
      </c>
      <c r="T10" s="394">
        <f t="shared" si="7"/>
        <v>1</v>
      </c>
      <c r="U10" s="160">
        <f t="shared" si="8"/>
        <v>1</v>
      </c>
      <c r="V10" s="160">
        <f t="shared" si="8"/>
        <v>1</v>
      </c>
      <c r="W10" s="395">
        <f t="shared" si="8"/>
        <v>1</v>
      </c>
    </row>
    <row r="11" spans="1:23" ht="15">
      <c r="A11" s="35">
        <v>1837</v>
      </c>
      <c r="B11" s="379">
        <f t="shared" si="0"/>
        <v>1.6087254194208425E-3</v>
      </c>
      <c r="C11" s="250">
        <f>'TC10'!D10</f>
        <v>2.6231983676552773E-2</v>
      </c>
      <c r="D11" s="250">
        <f>'TC10'!E10</f>
        <v>0.18472601473331451</v>
      </c>
      <c r="E11" s="250">
        <f>'TC10'!F10</f>
        <v>0.78904199600219727</v>
      </c>
      <c r="F11" s="386">
        <f>'TC10'!G10</f>
        <v>0.43374258279800415</v>
      </c>
      <c r="G11" s="379">
        <v>0</v>
      </c>
      <c r="H11" s="247">
        <f t="shared" si="1"/>
        <v>2.2759660848336197E-2</v>
      </c>
      <c r="I11" s="250">
        <f>'TC10'!M10</f>
        <v>0.1460733562707901</v>
      </c>
      <c r="J11" s="378">
        <f>'TC10'!N10</f>
        <v>1.2886981964111328</v>
      </c>
      <c r="K11" s="380">
        <f>'TC10'!O10</f>
        <v>16.742025375366211</v>
      </c>
      <c r="L11" s="391">
        <f t="shared" si="2"/>
        <v>48.740780709127343</v>
      </c>
      <c r="M11" s="378">
        <f>'TC10'!T10</f>
        <v>13.332589149475098</v>
      </c>
      <c r="N11" s="378">
        <f>'TC10'!U10</f>
        <v>6.1227836608886719</v>
      </c>
      <c r="O11" s="380">
        <f>'TC10'!V10</f>
        <v>2.5907413959503174</v>
      </c>
      <c r="P11" s="393">
        <f t="shared" si="3"/>
        <v>23.537678946471562</v>
      </c>
      <c r="Q11" s="248">
        <f t="shared" si="4"/>
        <v>7.6511087722334388</v>
      </c>
      <c r="R11" s="403">
        <f t="shared" si="5"/>
        <v>3.8481066491502083</v>
      </c>
      <c r="S11" s="394">
        <f t="shared" si="6"/>
        <v>1</v>
      </c>
      <c r="T11" s="394">
        <f t="shared" si="7"/>
        <v>1</v>
      </c>
      <c r="U11" s="160">
        <f t="shared" si="8"/>
        <v>1</v>
      </c>
      <c r="V11" s="160">
        <f t="shared" si="8"/>
        <v>1</v>
      </c>
      <c r="W11" s="395">
        <f t="shared" si="8"/>
        <v>1</v>
      </c>
    </row>
    <row r="12" spans="1:23" ht="15">
      <c r="A12" s="35">
        <v>1847</v>
      </c>
      <c r="B12" s="379">
        <f t="shared" si="0"/>
        <v>8.6980334657150342E-4</v>
      </c>
      <c r="C12" s="250">
        <f>'TC10'!D11</f>
        <v>1.9896846264600754E-2</v>
      </c>
      <c r="D12" s="250">
        <f>'TC10'!E11</f>
        <v>0.10683991014957428</v>
      </c>
      <c r="E12" s="250">
        <f>'TC10'!F11</f>
        <v>0.87326323986053467</v>
      </c>
      <c r="F12" s="386">
        <f>'TC10'!G11</f>
        <v>0.53940224647521973</v>
      </c>
      <c r="G12" s="379">
        <v>0</v>
      </c>
      <c r="H12" s="247">
        <f t="shared" si="1"/>
        <v>1.2305660701154434E-2</v>
      </c>
      <c r="I12" s="250">
        <f>'TC10'!M11</f>
        <v>7.8978732228279114E-2</v>
      </c>
      <c r="J12" s="378">
        <f>'TC10'!N11</f>
        <v>1.4523879289627075</v>
      </c>
      <c r="K12" s="380">
        <f>'TC10'!O11</f>
        <v>15.594343185424805</v>
      </c>
      <c r="L12" s="391">
        <f t="shared" si="2"/>
        <v>90.214145335902813</v>
      </c>
      <c r="M12" s="378">
        <f>'TC10'!T11</f>
        <v>24.819419860839844</v>
      </c>
      <c r="N12" s="378">
        <f>'TC10'!U11</f>
        <v>6.0126028060913086</v>
      </c>
      <c r="O12" s="380">
        <f>'TC10'!V11</f>
        <v>3.458961009979248</v>
      </c>
      <c r="P12" s="393">
        <f t="shared" si="3"/>
        <v>30.570465841473403</v>
      </c>
      <c r="Q12" s="248">
        <f t="shared" si="4"/>
        <v>13.944091472808223</v>
      </c>
      <c r="R12" s="403">
        <f t="shared" si="5"/>
        <v>4.7793738739437766</v>
      </c>
      <c r="S12" s="394">
        <f t="shared" si="6"/>
        <v>1</v>
      </c>
      <c r="T12" s="394">
        <f t="shared" si="7"/>
        <v>1</v>
      </c>
      <c r="U12" s="160">
        <f t="shared" si="8"/>
        <v>1</v>
      </c>
      <c r="V12" s="160">
        <f t="shared" si="8"/>
        <v>1</v>
      </c>
      <c r="W12" s="395">
        <f t="shared" si="8"/>
        <v>1</v>
      </c>
    </row>
    <row r="13" spans="1:23" ht="15">
      <c r="A13" s="35">
        <v>1857</v>
      </c>
      <c r="B13" s="379">
        <f t="shared" si="0"/>
        <v>1.298579342541161E-3</v>
      </c>
      <c r="C13" s="250">
        <f>'TC10'!D12</f>
        <v>2.2963296622037888E-2</v>
      </c>
      <c r="D13" s="250">
        <f>'TC10'!E12</f>
        <v>0.15671800076961517</v>
      </c>
      <c r="E13" s="250">
        <f>'TC10'!F12</f>
        <v>0.82031869888305664</v>
      </c>
      <c r="F13" s="386">
        <f>'TC10'!G12</f>
        <v>0.49011826515197754</v>
      </c>
      <c r="G13" s="379">
        <v>0</v>
      </c>
      <c r="H13" s="247">
        <f t="shared" si="1"/>
        <v>1.8371827201892788E-2</v>
      </c>
      <c r="I13" s="250">
        <f>'TC10'!M12</f>
        <v>0.11791188269853592</v>
      </c>
      <c r="J13" s="378">
        <f>'TC10'!N12</f>
        <v>1.3789757490158081</v>
      </c>
      <c r="K13" s="380">
        <f>'TC10'!O12</f>
        <v>19.716703414916992</v>
      </c>
      <c r="L13" s="391">
        <f t="shared" si="2"/>
        <v>60.400537898627135</v>
      </c>
      <c r="M13" s="378">
        <f>'TC10'!T12</f>
        <v>16.572320938110352</v>
      </c>
      <c r="N13" s="378">
        <f>'TC10'!U12</f>
        <v>5.9487533569335938</v>
      </c>
      <c r="O13" s="380">
        <f>'TC10'!V12</f>
        <v>2.485802173614502</v>
      </c>
      <c r="P13" s="393">
        <f t="shared" si="3"/>
        <v>26.800856917411814</v>
      </c>
      <c r="Q13" s="248">
        <f t="shared" si="4"/>
        <v>9.2056624958814215</v>
      </c>
      <c r="R13" s="403">
        <f t="shared" si="5"/>
        <v>4.4706379386248773</v>
      </c>
      <c r="S13" s="394">
        <f t="shared" si="6"/>
        <v>1</v>
      </c>
      <c r="T13" s="394">
        <f t="shared" si="7"/>
        <v>1</v>
      </c>
      <c r="U13" s="160">
        <f t="shared" si="8"/>
        <v>1</v>
      </c>
      <c r="V13" s="160">
        <f t="shared" si="8"/>
        <v>1</v>
      </c>
      <c r="W13" s="395">
        <f t="shared" si="8"/>
        <v>1</v>
      </c>
    </row>
    <row r="14" spans="1:23" ht="15">
      <c r="A14" s="35">
        <v>1867</v>
      </c>
      <c r="B14" s="379">
        <f t="shared" si="0"/>
        <v>1.4066735791263931E-3</v>
      </c>
      <c r="C14" s="250">
        <f>'TC10'!D13</f>
        <v>2.3251106962561607E-2</v>
      </c>
      <c r="D14" s="250">
        <f>'TC10'!E13</f>
        <v>0.17540790140628815</v>
      </c>
      <c r="E14" s="250">
        <f>'TC10'!F13</f>
        <v>0.80134099721908569</v>
      </c>
      <c r="F14" s="386">
        <f>'TC10'!G13</f>
        <v>0.47444295883178711</v>
      </c>
      <c r="G14" s="379">
        <v>0</v>
      </c>
      <c r="H14" s="247">
        <f t="shared" si="1"/>
        <v>1.9901105060401041E-2</v>
      </c>
      <c r="I14" s="250">
        <f>'TC10'!M13</f>
        <v>0.12772691249847412</v>
      </c>
      <c r="J14" s="378">
        <f>'TC10'!N13</f>
        <v>1.3311730623245239</v>
      </c>
      <c r="K14" s="380">
        <f>'TC10'!O13</f>
        <v>16.62230110168457</v>
      </c>
      <c r="L14" s="391">
        <f t="shared" si="2"/>
        <v>55.753091956456309</v>
      </c>
      <c r="M14" s="378">
        <f>'TC10'!T13</f>
        <v>15.294331550598145</v>
      </c>
      <c r="N14" s="378">
        <f>'TC10'!U13</f>
        <v>6.019810676574707</v>
      </c>
      <c r="O14" s="380">
        <f>'TC10'!V13</f>
        <v>2.8542556762695313</v>
      </c>
      <c r="P14" s="393">
        <f t="shared" si="3"/>
        <v>26.575019437736216</v>
      </c>
      <c r="Q14" s="248">
        <f t="shared" si="4"/>
        <v>8.1308137717902191</v>
      </c>
      <c r="R14" s="403">
        <f t="shared" si="5"/>
        <v>4.3930292799206212</v>
      </c>
      <c r="S14" s="394">
        <f t="shared" si="6"/>
        <v>1</v>
      </c>
      <c r="T14" s="394">
        <f t="shared" si="7"/>
        <v>1</v>
      </c>
      <c r="U14" s="160">
        <f t="shared" si="8"/>
        <v>1</v>
      </c>
      <c r="V14" s="160">
        <f t="shared" si="8"/>
        <v>1</v>
      </c>
      <c r="W14" s="395">
        <f t="shared" si="8"/>
        <v>1</v>
      </c>
    </row>
    <row r="15" spans="1:23" ht="15">
      <c r="A15" s="35">
        <v>1877</v>
      </c>
      <c r="B15" s="379">
        <f t="shared" si="0"/>
        <v>1.2807677463683924E-3</v>
      </c>
      <c r="C15" s="250">
        <f>'TC10'!D14</f>
        <v>2.1952679380774498E-2</v>
      </c>
      <c r="D15" s="250">
        <f>'TC10'!E14</f>
        <v>0.14978714287281036</v>
      </c>
      <c r="E15" s="250">
        <f>'TC10'!F14</f>
        <v>0.82826018333435059</v>
      </c>
      <c r="F15" s="386">
        <f>'TC10'!G14</f>
        <v>0.46599939465522766</v>
      </c>
      <c r="G15" s="379">
        <v>0</v>
      </c>
      <c r="H15" s="247">
        <f t="shared" si="1"/>
        <v>1.8119835231624998E-2</v>
      </c>
      <c r="I15" s="250">
        <f>'TC10'!M14</f>
        <v>0.11629457771778107</v>
      </c>
      <c r="J15" s="378">
        <f>'TC10'!N14</f>
        <v>1.0616992712020874</v>
      </c>
      <c r="K15" s="380">
        <f>'TC10'!O14</f>
        <v>14.444592475891113</v>
      </c>
      <c r="L15" s="391">
        <f t="shared" si="2"/>
        <v>61.241618461331392</v>
      </c>
      <c r="M15" s="378">
        <f>'TC10'!T14</f>
        <v>16.820171356201172</v>
      </c>
      <c r="N15" s="378">
        <f>'TC10'!U14</f>
        <v>7.8012685775756836</v>
      </c>
      <c r="O15" s="380">
        <f>'TC10'!V14</f>
        <v>3.226116418838501</v>
      </c>
      <c r="P15" s="393">
        <f t="shared" si="3"/>
        <v>28.102738724583968</v>
      </c>
      <c r="Q15" s="248">
        <f t="shared" si="4"/>
        <v>9.6819524889659601</v>
      </c>
      <c r="R15" s="403">
        <f t="shared" si="5"/>
        <v>4.0035001538342385</v>
      </c>
      <c r="S15" s="394">
        <f t="shared" si="6"/>
        <v>1</v>
      </c>
      <c r="T15" s="394">
        <f t="shared" si="7"/>
        <v>1</v>
      </c>
      <c r="U15" s="160">
        <f t="shared" si="8"/>
        <v>1</v>
      </c>
      <c r="V15" s="160">
        <f t="shared" si="8"/>
        <v>1</v>
      </c>
      <c r="W15" s="395">
        <f t="shared" si="8"/>
        <v>1</v>
      </c>
    </row>
    <row r="16" spans="1:23" ht="15">
      <c r="A16" s="35">
        <v>1887</v>
      </c>
      <c r="B16" s="379">
        <f t="shared" si="0"/>
        <v>1.2888733925225575E-3</v>
      </c>
      <c r="C16" s="250">
        <f>'TC10'!D15</f>
        <v>2.175784669816494E-2</v>
      </c>
      <c r="D16" s="250">
        <f>'TC10'!E15</f>
        <v>0.14938688278198242</v>
      </c>
      <c r="E16" s="250">
        <f>'TC10'!F15</f>
        <v>0.82885527610778809</v>
      </c>
      <c r="F16" s="386">
        <f>'TC10'!G15</f>
        <v>0.48114550113677979</v>
      </c>
      <c r="G16" s="379">
        <v>0</v>
      </c>
      <c r="H16" s="247">
        <f t="shared" si="1"/>
        <v>1.8234510958879829E-2</v>
      </c>
      <c r="I16" s="250">
        <f>'TC10'!M15</f>
        <v>0.11703057587146759</v>
      </c>
      <c r="J16" s="378">
        <f>'TC10'!N15</f>
        <v>1.006037712097168</v>
      </c>
      <c r="K16" s="380">
        <f>'TC10'!O15</f>
        <v>14.88835620880127</v>
      </c>
      <c r="L16" s="391">
        <f t="shared" si="2"/>
        <v>60.855979744467618</v>
      </c>
      <c r="M16" s="378">
        <f>'TC10'!T15</f>
        <v>16.717720031738281</v>
      </c>
      <c r="N16" s="378">
        <f>'TC10'!U15</f>
        <v>8.2388095855712891</v>
      </c>
      <c r="O16" s="380">
        <f>'TC10'!V15</f>
        <v>3.2316899299621582</v>
      </c>
      <c r="P16" s="393">
        <f t="shared" si="3"/>
        <v>28.384062869322353</v>
      </c>
      <c r="Q16" s="248">
        <f t="shared" si="4"/>
        <v>9.7122782575558055</v>
      </c>
      <c r="R16" s="403">
        <f t="shared" si="5"/>
        <v>4.2336594413861057</v>
      </c>
      <c r="S16" s="394">
        <f t="shared" si="6"/>
        <v>1</v>
      </c>
      <c r="T16" s="394">
        <f t="shared" si="7"/>
        <v>1</v>
      </c>
      <c r="U16" s="160">
        <f t="shared" si="8"/>
        <v>1</v>
      </c>
      <c r="V16" s="160">
        <f t="shared" si="8"/>
        <v>1</v>
      </c>
      <c r="W16" s="395">
        <f t="shared" si="8"/>
        <v>1</v>
      </c>
    </row>
    <row r="17" spans="1:23" ht="15">
      <c r="A17" s="35">
        <v>1902</v>
      </c>
      <c r="B17" s="379">
        <f t="shared" si="0"/>
        <v>7.8335690603958269E-4</v>
      </c>
      <c r="C17" s="250">
        <f>'TC10'!D16</f>
        <v>1.6794649884104729E-2</v>
      </c>
      <c r="D17" s="250">
        <f>'TC10'!E16</f>
        <v>0.1472715437412262</v>
      </c>
      <c r="E17" s="250">
        <f>'TC10'!F16</f>
        <v>0.83593380451202393</v>
      </c>
      <c r="F17" s="386">
        <f>'TC10'!G16</f>
        <v>0.51304799318313599</v>
      </c>
      <c r="G17" s="379">
        <v>0</v>
      </c>
      <c r="H17" s="247">
        <f t="shared" si="1"/>
        <v>1.10826479705166E-2</v>
      </c>
      <c r="I17" s="250">
        <f>'TC10'!M16</f>
        <v>7.1129336953163147E-2</v>
      </c>
      <c r="J17" s="378">
        <f>'TC10'!N16</f>
        <v>1.1431915760040283</v>
      </c>
      <c r="K17" s="380">
        <f>'TC10'!O16</f>
        <v>14.443578720092773</v>
      </c>
      <c r="L17" s="391">
        <f t="shared" si="2"/>
        <v>100.17828929534181</v>
      </c>
      <c r="M17" s="378">
        <f>'TC10'!T16</f>
        <v>27.645563125610352</v>
      </c>
      <c r="N17" s="378">
        <f>'TC10'!U16</f>
        <v>7.3122811317443848</v>
      </c>
      <c r="O17" s="380">
        <f>'TC10'!V16</f>
        <v>3.5520834922790527</v>
      </c>
      <c r="P17" s="393">
        <f t="shared" si="3"/>
        <v>36.387313503471624</v>
      </c>
      <c r="Q17" s="248">
        <f t="shared" si="4"/>
        <v>9.9183588186611136</v>
      </c>
      <c r="R17" s="403">
        <f t="shared" si="5"/>
        <v>4.7166719912608794</v>
      </c>
      <c r="S17" s="394">
        <f t="shared" si="6"/>
        <v>1</v>
      </c>
      <c r="T17" s="394">
        <f t="shared" si="7"/>
        <v>1</v>
      </c>
      <c r="U17" s="160">
        <f t="shared" si="8"/>
        <v>1</v>
      </c>
      <c r="V17" s="160">
        <f t="shared" si="8"/>
        <v>1</v>
      </c>
      <c r="W17" s="395">
        <f t="shared" si="8"/>
        <v>1</v>
      </c>
    </row>
    <row r="18" spans="1:23" ht="15">
      <c r="A18" s="35">
        <v>1903</v>
      </c>
      <c r="B18" s="379">
        <f t="shared" si="0"/>
        <v>8.8198602180387952E-4</v>
      </c>
      <c r="C18" s="250">
        <f>'TC10'!D17</f>
        <v>1.6737030819058418E-2</v>
      </c>
      <c r="D18" s="250">
        <f>'TC10'!E17</f>
        <v>0.13711245357990265</v>
      </c>
      <c r="E18" s="250">
        <f>'TC10'!F17</f>
        <v>0.84615051746368408</v>
      </c>
      <c r="F18" s="386">
        <f>'TC10'!G17</f>
        <v>0.53316742181777954</v>
      </c>
      <c r="G18" s="379">
        <v>0</v>
      </c>
      <c r="H18" s="247">
        <f t="shared" si="1"/>
        <v>1.2478016749717481E-2</v>
      </c>
      <c r="I18" s="250">
        <f>'TC10'!M17</f>
        <v>8.0084927380084991E-2</v>
      </c>
      <c r="J18" s="378">
        <f>'TC10'!N17</f>
        <v>1.1213918924331665</v>
      </c>
      <c r="K18" s="380">
        <f>'TC10'!O17</f>
        <v>14.467716217041016</v>
      </c>
      <c r="L18" s="391">
        <f t="shared" si="2"/>
        <v>88.966952754537289</v>
      </c>
      <c r="M18" s="378">
        <f>'TC10'!T17</f>
        <v>24.555505752563477</v>
      </c>
      <c r="N18" s="378">
        <f>'TC10'!U17</f>
        <v>7.5455384254455566</v>
      </c>
      <c r="O18" s="380">
        <f>'TC10'!V17</f>
        <v>3.6852219104766846</v>
      </c>
      <c r="P18" s="393">
        <f t="shared" si="3"/>
        <v>36.745158267132908</v>
      </c>
      <c r="Q18" s="248">
        <f t="shared" si="4"/>
        <v>10.716773042198788</v>
      </c>
      <c r="R18" s="403">
        <f t="shared" si="5"/>
        <v>4.9854420217031894</v>
      </c>
      <c r="S18" s="394">
        <f t="shared" si="6"/>
        <v>1</v>
      </c>
      <c r="T18" s="394">
        <f t="shared" si="7"/>
        <v>1</v>
      </c>
      <c r="U18" s="160">
        <f t="shared" si="8"/>
        <v>1</v>
      </c>
      <c r="V18" s="160">
        <f t="shared" si="8"/>
        <v>1</v>
      </c>
      <c r="W18" s="395">
        <f t="shared" si="8"/>
        <v>1</v>
      </c>
    </row>
    <row r="19" spans="1:23" ht="15">
      <c r="A19" s="35">
        <v>1904</v>
      </c>
      <c r="B19" s="379">
        <f t="shared" si="0"/>
        <v>8.7898135960278205E-4</v>
      </c>
      <c r="C19" s="250">
        <f>'TC10'!D18</f>
        <v>1.5695000067353249E-2</v>
      </c>
      <c r="D19" s="250">
        <f>'TC10'!E18</f>
        <v>0.12527599930763245</v>
      </c>
      <c r="E19" s="250">
        <f>'TC10'!F18</f>
        <v>0.85902899503707886</v>
      </c>
      <c r="F19" s="386">
        <f>'TC10'!G18</f>
        <v>0.56870591640472412</v>
      </c>
      <c r="G19" s="379">
        <v>0</v>
      </c>
      <c r="H19" s="247">
        <f t="shared" si="1"/>
        <v>1.2435507884105464E-2</v>
      </c>
      <c r="I19" s="250">
        <f>'TC10'!M18</f>
        <v>7.9812102019786835E-2</v>
      </c>
      <c r="J19" s="378">
        <f>'TC10'!N18</f>
        <v>1.045581579208374</v>
      </c>
      <c r="K19" s="380">
        <f>'TC10'!O18</f>
        <v>13.82209587097168</v>
      </c>
      <c r="L19" s="391">
        <f t="shared" si="2"/>
        <v>89.271341026201554</v>
      </c>
      <c r="M19" s="378">
        <f>'TC10'!T18</f>
        <v>24.665555953979492</v>
      </c>
      <c r="N19" s="378">
        <f>'TC10'!U18</f>
        <v>8.2158012390136719</v>
      </c>
      <c r="O19" s="380">
        <f>'TC10'!V18</f>
        <v>4.1144695281982422</v>
      </c>
      <c r="P19" s="393">
        <f t="shared" si="3"/>
        <v>39.342879585451229</v>
      </c>
      <c r="Q19" s="248">
        <f t="shared" si="4"/>
        <v>11.822529042584254</v>
      </c>
      <c r="R19" s="403">
        <f t="shared" si="5"/>
        <v>5.582847099637025</v>
      </c>
      <c r="S19" s="394">
        <f t="shared" si="6"/>
        <v>1</v>
      </c>
      <c r="T19" s="394">
        <f t="shared" si="7"/>
        <v>1</v>
      </c>
      <c r="U19" s="160">
        <f t="shared" si="8"/>
        <v>1</v>
      </c>
      <c r="V19" s="160">
        <f t="shared" si="8"/>
        <v>1</v>
      </c>
      <c r="W19" s="395">
        <f t="shared" si="8"/>
        <v>1</v>
      </c>
    </row>
    <row r="20" spans="1:23" ht="15">
      <c r="A20" s="35">
        <v>1905</v>
      </c>
      <c r="B20" s="379">
        <f t="shared" si="0"/>
        <v>8.9501959951660372E-4</v>
      </c>
      <c r="C20" s="250">
        <f>'TC10'!D19</f>
        <v>1.551749836653471E-2</v>
      </c>
      <c r="D20" s="250">
        <f>'TC10'!E19</f>
        <v>0.12131474167108536</v>
      </c>
      <c r="E20" s="250">
        <f>'TC10'!F19</f>
        <v>0.86316776275634766</v>
      </c>
      <c r="F20" s="386">
        <f>'TC10'!G19</f>
        <v>0.58378827571868896</v>
      </c>
      <c r="G20" s="379">
        <v>0</v>
      </c>
      <c r="H20" s="247">
        <f t="shared" si="1"/>
        <v>1.2662411056415778E-2</v>
      </c>
      <c r="I20" s="250">
        <f>'TC10'!M19</f>
        <v>8.1268385052680969E-2</v>
      </c>
      <c r="J20" s="378">
        <f>'TC10'!N19</f>
        <v>1.0052624940872192</v>
      </c>
      <c r="K20" s="380">
        <f>'TC10'!O19</f>
        <v>13.266263961791992</v>
      </c>
      <c r="L20" s="391">
        <f t="shared" si="2"/>
        <v>87.670242258242993</v>
      </c>
      <c r="M20" s="378">
        <f>'TC10'!T19</f>
        <v>24.227931976318359</v>
      </c>
      <c r="N20" s="378">
        <f>'TC10'!U19</f>
        <v>8.586491584777832</v>
      </c>
      <c r="O20" s="380">
        <f>'TC10'!V19</f>
        <v>4.400547981262207</v>
      </c>
      <c r="P20" s="393">
        <f t="shared" si="3"/>
        <v>39.866877877212353</v>
      </c>
      <c r="Q20" s="248">
        <f t="shared" si="4"/>
        <v>12.238414796380766</v>
      </c>
      <c r="R20" s="403">
        <f t="shared" si="5"/>
        <v>5.887899919095589</v>
      </c>
      <c r="S20" s="394">
        <f t="shared" si="6"/>
        <v>1</v>
      </c>
      <c r="T20" s="394">
        <f t="shared" si="7"/>
        <v>1</v>
      </c>
      <c r="U20" s="160">
        <f t="shared" si="8"/>
        <v>1</v>
      </c>
      <c r="V20" s="160">
        <f t="shared" si="8"/>
        <v>1</v>
      </c>
      <c r="W20" s="395">
        <f t="shared" si="8"/>
        <v>1</v>
      </c>
    </row>
    <row r="21" spans="1:23" ht="15">
      <c r="A21" s="35">
        <v>1907</v>
      </c>
      <c r="B21" s="379">
        <f t="shared" si="0"/>
        <v>9.6292678686556046E-4</v>
      </c>
      <c r="C21" s="250">
        <f>'TC10'!D20</f>
        <v>1.6124039888381958E-2</v>
      </c>
      <c r="D21" s="250">
        <f>'TC10'!E20</f>
        <v>0.13931635022163391</v>
      </c>
      <c r="E21" s="250">
        <f>'TC10'!F20</f>
        <v>0.84455960988998413</v>
      </c>
      <c r="F21" s="386">
        <f>'TC10'!G20</f>
        <v>0.53138840198516846</v>
      </c>
      <c r="G21" s="379">
        <v>0</v>
      </c>
      <c r="H21" s="247">
        <f t="shared" si="1"/>
        <v>1.3623137190638917E-2</v>
      </c>
      <c r="I21" s="250">
        <f>'TC10'!M20</f>
        <v>8.7434403598308563E-2</v>
      </c>
      <c r="J21" s="378">
        <f>'TC10'!N20</f>
        <v>1.1480767726898193</v>
      </c>
      <c r="K21" s="380">
        <f>'TC10'!O20</f>
        <v>14.558082580566406</v>
      </c>
      <c r="L21" s="391">
        <f t="shared" si="2"/>
        <v>81.482053430526889</v>
      </c>
      <c r="M21" s="378">
        <f>'TC10'!T20</f>
        <v>22.505464553833008</v>
      </c>
      <c r="N21" s="378">
        <f>'TC10'!U20</f>
        <v>7.3562994003295898</v>
      </c>
      <c r="O21" s="380">
        <f>'TC10'!V20</f>
        <v>3.6501264572143555</v>
      </c>
      <c r="P21" s="393">
        <f t="shared" si="3"/>
        <v>38.437386437492101</v>
      </c>
      <c r="Q21" s="248">
        <f t="shared" si="4"/>
        <v>10.540937556077528</v>
      </c>
      <c r="R21" s="403">
        <f t="shared" si="5"/>
        <v>4.9697284739111103</v>
      </c>
      <c r="S21" s="394">
        <f t="shared" si="6"/>
        <v>1</v>
      </c>
      <c r="T21" s="394">
        <f t="shared" si="7"/>
        <v>1</v>
      </c>
      <c r="U21" s="160">
        <f t="shared" si="8"/>
        <v>1</v>
      </c>
      <c r="V21" s="160">
        <f t="shared" si="8"/>
        <v>1</v>
      </c>
      <c r="W21" s="395">
        <f t="shared" si="8"/>
        <v>1</v>
      </c>
    </row>
    <row r="22" spans="1:23" ht="15">
      <c r="A22" s="35">
        <v>1909</v>
      </c>
      <c r="B22" s="379">
        <f t="shared" si="0"/>
        <v>9.7820545066939352E-4</v>
      </c>
      <c r="C22" s="250">
        <f>'TC10'!D21</f>
        <v>1.6844205558300018E-2</v>
      </c>
      <c r="D22" s="250">
        <f>'TC10'!E21</f>
        <v>0.13360041379928589</v>
      </c>
      <c r="E22" s="250">
        <f>'TC10'!F21</f>
        <v>0.8495553731918335</v>
      </c>
      <c r="F22" s="386">
        <f>'TC10'!G21</f>
        <v>0.55337202548980713</v>
      </c>
      <c r="G22" s="379">
        <v>0</v>
      </c>
      <c r="H22" s="247">
        <f t="shared" si="1"/>
        <v>1.3839294157013066E-2</v>
      </c>
      <c r="I22" s="250">
        <f>'TC10'!M21</f>
        <v>8.8821716606616974E-2</v>
      </c>
      <c r="J22" s="378">
        <f>'TC10'!N21</f>
        <v>1.1045360565185547</v>
      </c>
      <c r="K22" s="380">
        <f>'TC10'!O21</f>
        <v>14.03119945526123</v>
      </c>
      <c r="L22" s="391">
        <f t="shared" si="2"/>
        <v>80.208152494787299</v>
      </c>
      <c r="M22" s="378">
        <f>'TC10'!T21</f>
        <v>22.137733459472656</v>
      </c>
      <c r="N22" s="378">
        <f>'TC10'!U21</f>
        <v>7.6915140151977539</v>
      </c>
      <c r="O22" s="380">
        <f>'TC10'!V21</f>
        <v>3.9438681602478027</v>
      </c>
      <c r="P22" s="393">
        <f t="shared" si="3"/>
        <v>36.716017384063505</v>
      </c>
      <c r="Q22" s="248">
        <f t="shared" si="4"/>
        <v>11.01943588241212</v>
      </c>
      <c r="R22" s="403">
        <f t="shared" si="5"/>
        <v>5.3713051530432523</v>
      </c>
      <c r="S22" s="394">
        <f t="shared" si="6"/>
        <v>1</v>
      </c>
      <c r="T22" s="394">
        <f t="shared" si="7"/>
        <v>1</v>
      </c>
      <c r="U22" s="160">
        <f t="shared" si="8"/>
        <v>1</v>
      </c>
      <c r="V22" s="160">
        <f t="shared" si="8"/>
        <v>1</v>
      </c>
      <c r="W22" s="395">
        <f t="shared" si="8"/>
        <v>1</v>
      </c>
    </row>
    <row r="23" spans="1:23" ht="15">
      <c r="A23" s="35">
        <v>1910</v>
      </c>
      <c r="B23" s="379">
        <f t="shared" si="0"/>
        <v>9.9444521579939013E-4</v>
      </c>
      <c r="C23" s="250">
        <f>'TC10'!D22</f>
        <v>1.668192446231842E-2</v>
      </c>
      <c r="D23" s="250">
        <f>'TC10'!E22</f>
        <v>0.14067588746547699</v>
      </c>
      <c r="E23" s="250">
        <f>'TC10'!F22</f>
        <v>0.84264218807220459</v>
      </c>
      <c r="F23" s="386">
        <f>'TC10'!G22</f>
        <v>0.52957183122634888</v>
      </c>
      <c r="G23" s="379">
        <v>0</v>
      </c>
      <c r="H23" s="247">
        <f t="shared" si="1"/>
        <v>1.4069048434625229E-2</v>
      </c>
      <c r="I23" s="250">
        <f>'TC10'!M22</f>
        <v>9.0296298265457153E-2</v>
      </c>
      <c r="J23" s="378">
        <f>'TC10'!N22</f>
        <v>1.1385564804077148</v>
      </c>
      <c r="K23" s="380">
        <f>'TC10'!O22</f>
        <v>14.605526924133301</v>
      </c>
      <c r="L23" s="391">
        <f t="shared" si="2"/>
        <v>78.897032527844402</v>
      </c>
      <c r="M23" s="378">
        <f>'TC10'!T22</f>
        <v>21.779809951782227</v>
      </c>
      <c r="N23" s="378">
        <f>'TC10'!U22</f>
        <v>7.4009695053100586</v>
      </c>
      <c r="O23" s="380">
        <f>'TC10'!V22</f>
        <v>3.6258318424224854</v>
      </c>
      <c r="P23" s="393">
        <f t="shared" si="3"/>
        <v>37.136593233801406</v>
      </c>
      <c r="Q23" s="248">
        <f t="shared" si="4"/>
        <v>10.424480515536288</v>
      </c>
      <c r="R23" s="403">
        <f t="shared" si="5"/>
        <v>4.9574078682503826</v>
      </c>
      <c r="S23" s="394">
        <f t="shared" si="6"/>
        <v>1</v>
      </c>
      <c r="T23" s="394">
        <f t="shared" si="7"/>
        <v>1</v>
      </c>
      <c r="U23" s="160">
        <f t="shared" si="8"/>
        <v>1</v>
      </c>
      <c r="V23" s="160">
        <f t="shared" si="8"/>
        <v>1</v>
      </c>
      <c r="W23" s="395">
        <f t="shared" si="8"/>
        <v>1</v>
      </c>
    </row>
    <row r="24" spans="1:23" ht="15">
      <c r="A24" s="35">
        <v>1911</v>
      </c>
      <c r="B24" s="379">
        <f t="shared" si="0"/>
        <v>9.8671660888314193E-4</v>
      </c>
      <c r="C24" s="250">
        <f>'TC10'!D23</f>
        <v>1.6710896044969559E-2</v>
      </c>
      <c r="D24" s="250">
        <f>'TC10'!E23</f>
        <v>0.128493532538414</v>
      </c>
      <c r="E24" s="250">
        <f>'TC10'!F23</f>
        <v>0.85479557514190674</v>
      </c>
      <c r="F24" s="386">
        <f>'TC10'!G23</f>
        <v>0.56050676107406616</v>
      </c>
      <c r="G24" s="379">
        <v>0</v>
      </c>
      <c r="H24" s="247">
        <f t="shared" si="1"/>
        <v>1.3959706921076422E-2</v>
      </c>
      <c r="I24" s="250">
        <f>'TC10'!M23</f>
        <v>8.9594535529613495E-2</v>
      </c>
      <c r="J24" s="378">
        <f>'TC10'!N23</f>
        <v>1.0760712623596191</v>
      </c>
      <c r="K24" s="380">
        <f>'TC10'!O23</f>
        <v>13.780804634094238</v>
      </c>
      <c r="L24" s="391">
        <f t="shared" si="2"/>
        <v>79.515620607160329</v>
      </c>
      <c r="M24" s="378">
        <f>'TC10'!T23</f>
        <v>21.949756622314453</v>
      </c>
      <c r="N24" s="378">
        <f>'TC10'!U23</f>
        <v>7.9436707496643066</v>
      </c>
      <c r="O24" s="380">
        <f>'TC10'!V23</f>
        <v>4.0673003196716309</v>
      </c>
      <c r="P24" s="393">
        <f t="shared" si="3"/>
        <v>37.049515857851887</v>
      </c>
      <c r="Q24" s="248">
        <f t="shared" si="4"/>
        <v>11.492633042608855</v>
      </c>
      <c r="R24" s="403">
        <f t="shared" si="5"/>
        <v>5.4560907258356988</v>
      </c>
      <c r="S24" s="394">
        <f t="shared" si="6"/>
        <v>1</v>
      </c>
      <c r="T24" s="394">
        <f t="shared" si="7"/>
        <v>1</v>
      </c>
      <c r="U24" s="160">
        <f t="shared" si="8"/>
        <v>1</v>
      </c>
      <c r="V24" s="160">
        <f t="shared" si="8"/>
        <v>1</v>
      </c>
      <c r="W24" s="395">
        <f t="shared" si="8"/>
        <v>1</v>
      </c>
    </row>
    <row r="25" spans="1:23" ht="15">
      <c r="A25" s="35">
        <v>1912</v>
      </c>
      <c r="B25" s="379">
        <f t="shared" si="0"/>
        <v>9.4917441400068118E-4</v>
      </c>
      <c r="C25" s="250">
        <f>'TC10'!D24</f>
        <v>1.5832388773560524E-2</v>
      </c>
      <c r="D25" s="250">
        <f>'TC10'!E24</f>
        <v>0.13196054100990295</v>
      </c>
      <c r="E25" s="250">
        <f>'TC10'!F24</f>
        <v>0.85220706462860107</v>
      </c>
      <c r="F25" s="386">
        <f>'TC10'!G24</f>
        <v>0.55703103542327881</v>
      </c>
      <c r="G25" s="379">
        <v>0</v>
      </c>
      <c r="H25" s="247">
        <f t="shared" si="1"/>
        <v>1.3428573632131091E-2</v>
      </c>
      <c r="I25" s="250">
        <f>'TC10'!M24</f>
        <v>8.6185678839683533E-2</v>
      </c>
      <c r="J25" s="378">
        <f>'TC10'!N24</f>
        <v>1.0950973033905029</v>
      </c>
      <c r="K25" s="380">
        <f>'TC10'!O24</f>
        <v>13.379257202148438</v>
      </c>
      <c r="L25" s="391">
        <f t="shared" si="2"/>
        <v>82.663766330122783</v>
      </c>
      <c r="M25" s="378">
        <f>'TC10'!T24</f>
        <v>22.838310241699219</v>
      </c>
      <c r="N25" s="378">
        <f>'TC10'!U24</f>
        <v>7.7820219993591309</v>
      </c>
      <c r="O25" s="380">
        <f>'TC10'!V24</f>
        <v>4.1633925437927246</v>
      </c>
      <c r="P25" s="393">
        <f t="shared" si="3"/>
        <v>39.161146192069012</v>
      </c>
      <c r="Q25" s="248">
        <f t="shared" si="4"/>
        <v>11.179238280279897</v>
      </c>
      <c r="R25" s="403">
        <f t="shared" si="5"/>
        <v>5.4151897110362972</v>
      </c>
      <c r="S25" s="394">
        <f t="shared" si="6"/>
        <v>1</v>
      </c>
      <c r="T25" s="394">
        <f t="shared" si="7"/>
        <v>1</v>
      </c>
      <c r="U25" s="160">
        <f t="shared" si="8"/>
        <v>1</v>
      </c>
      <c r="V25" s="160">
        <f t="shared" si="8"/>
        <v>1</v>
      </c>
      <c r="W25" s="395">
        <f t="shared" si="8"/>
        <v>1</v>
      </c>
    </row>
    <row r="26" spans="1:23" ht="15">
      <c r="A26" s="35">
        <v>1913</v>
      </c>
      <c r="B26" s="379">
        <f t="shared" si="0"/>
        <v>1.0227748528150635E-3</v>
      </c>
      <c r="C26" s="250">
        <f>'TC10'!D25</f>
        <v>1.6373779624700546E-2</v>
      </c>
      <c r="D26" s="250">
        <f>'TC10'!E25</f>
        <v>0.13918378949165344</v>
      </c>
      <c r="E26" s="250">
        <f>'TC10'!F25</f>
        <v>0.84444242715835571</v>
      </c>
      <c r="F26" s="386">
        <f>'TC10'!G25</f>
        <v>0.53529262542724609</v>
      </c>
      <c r="G26" s="379">
        <v>0</v>
      </c>
      <c r="H26" s="247">
        <f t="shared" si="1"/>
        <v>1.4469845812878456E-2</v>
      </c>
      <c r="I26" s="250">
        <f>'TC10'!M25</f>
        <v>9.286864846944809E-2</v>
      </c>
      <c r="J26" s="378">
        <f>'TC10'!N25</f>
        <v>1.1300487518310547</v>
      </c>
      <c r="K26" s="380">
        <f>'TC10'!O25</f>
        <v>14.09880256652832</v>
      </c>
      <c r="L26" s="391">
        <f t="shared" si="2"/>
        <v>76.709503954774917</v>
      </c>
      <c r="M26" s="378">
        <f>'TC10'!T25</f>
        <v>21.183172225952148</v>
      </c>
      <c r="N26" s="378">
        <f>'TC10'!U25</f>
        <v>7.4726190567016602</v>
      </c>
      <c r="O26" s="380">
        <f>'TC10'!V25</f>
        <v>3.7967238426208496</v>
      </c>
      <c r="P26" s="393">
        <f t="shared" si="3"/>
        <v>37.955970823891839</v>
      </c>
      <c r="Q26" s="248">
        <f t="shared" si="4"/>
        <v>10.548890100475907</v>
      </c>
      <c r="R26" s="403">
        <f t="shared" si="5"/>
        <v>5.0510462501218933</v>
      </c>
      <c r="S26" s="394">
        <f t="shared" si="6"/>
        <v>1</v>
      </c>
      <c r="T26" s="394">
        <f t="shared" si="7"/>
        <v>1</v>
      </c>
      <c r="U26" s="160">
        <f t="shared" si="8"/>
        <v>1</v>
      </c>
      <c r="V26" s="160">
        <f t="shared" si="8"/>
        <v>1</v>
      </c>
      <c r="W26" s="395">
        <f t="shared" si="8"/>
        <v>1</v>
      </c>
    </row>
    <row r="27" spans="1:23" ht="15">
      <c r="A27" s="35">
        <v>1925</v>
      </c>
      <c r="B27" s="379">
        <f t="shared" si="0"/>
        <v>1.1969716578244408E-3</v>
      </c>
      <c r="C27" s="250">
        <f>'TC10'!D37</f>
        <v>2.5976104661822319E-2</v>
      </c>
      <c r="D27" s="250">
        <f>'TC10'!E37</f>
        <v>0.19554741680622101</v>
      </c>
      <c r="E27" s="250">
        <f>'TC10'!F37</f>
        <v>0.77847647666931152</v>
      </c>
      <c r="F27" s="386">
        <f>'TC10'!G37</f>
        <v>0.43648627400398254</v>
      </c>
      <c r="G27" s="379">
        <v>0</v>
      </c>
      <c r="H27" s="247">
        <f t="shared" si="1"/>
        <v>1.6934318714851061E-2</v>
      </c>
      <c r="I27" s="250">
        <f>'TC10'!M37</f>
        <v>0.10868583619594574</v>
      </c>
      <c r="J27" s="378">
        <f>'TC10'!N37</f>
        <v>1.5732702016830444</v>
      </c>
      <c r="K27" s="380">
        <f>'TC10'!O37</f>
        <v>13.273027420043945</v>
      </c>
      <c r="L27" s="391">
        <f t="shared" si="2"/>
        <v>65.534442884269168</v>
      </c>
      <c r="M27" s="378">
        <f>'TC10'!T37</f>
        <v>17.92365837097168</v>
      </c>
      <c r="N27" s="378">
        <f>'TC10'!U37</f>
        <v>4.9481420516967773</v>
      </c>
      <c r="O27" s="380">
        <f>'TC10'!V37</f>
        <v>3.2885208129882813</v>
      </c>
      <c r="P27" s="393">
        <f t="shared" si="3"/>
        <v>23.39751709532101</v>
      </c>
      <c r="Q27" s="248">
        <f t="shared" si="4"/>
        <v>7.1818786843091562</v>
      </c>
      <c r="R27" s="403">
        <f t="shared" si="5"/>
        <v>3.9797050518360404</v>
      </c>
      <c r="S27" s="394">
        <f t="shared" si="6"/>
        <v>1</v>
      </c>
      <c r="T27" s="394">
        <f t="shared" si="7"/>
        <v>1</v>
      </c>
      <c r="U27" s="160">
        <f t="shared" si="8"/>
        <v>1</v>
      </c>
      <c r="V27" s="160">
        <f t="shared" si="8"/>
        <v>1</v>
      </c>
      <c r="W27" s="395">
        <f t="shared" si="8"/>
        <v>1</v>
      </c>
    </row>
    <row r="28" spans="1:23" ht="15">
      <c r="A28" s="35">
        <v>1926</v>
      </c>
      <c r="B28" s="379">
        <f t="shared" si="0"/>
        <v>1.1644408436637516E-3</v>
      </c>
      <c r="C28" s="250">
        <f>'TC10'!D38</f>
        <v>2.7571780607104301E-2</v>
      </c>
      <c r="D28" s="250">
        <f>'TC10'!E38</f>
        <v>0.19324810802936554</v>
      </c>
      <c r="E28" s="250">
        <f>'TC10'!F38</f>
        <v>0.77918010950088501</v>
      </c>
      <c r="F28" s="386">
        <f>'TC10'!G38</f>
        <v>0.44317185878753662</v>
      </c>
      <c r="G28" s="379">
        <v>0</v>
      </c>
      <c r="H28" s="247">
        <f t="shared" si="1"/>
        <v>1.6474084613692836E-2</v>
      </c>
      <c r="I28" s="250">
        <f>'TC10'!M38</f>
        <v>0.1057320162653923</v>
      </c>
      <c r="J28" s="378">
        <f>'TC10'!N38</f>
        <v>1.5421795845031738</v>
      </c>
      <c r="K28" s="380">
        <f>'TC10'!O38</f>
        <v>12.722410202026367</v>
      </c>
      <c r="L28" s="391">
        <f t="shared" si="2"/>
        <v>67.367463138378753</v>
      </c>
      <c r="M28" s="378">
        <f>'TC10'!T38</f>
        <v>18.394205093383789</v>
      </c>
      <c r="N28" s="378">
        <f>'TC10'!U38</f>
        <v>5.0524601936340332</v>
      </c>
      <c r="O28" s="380">
        <f>'TC10'!V38</f>
        <v>3.4833955764770508</v>
      </c>
      <c r="P28" s="393">
        <f t="shared" si="3"/>
        <v>21.937333672343943</v>
      </c>
      <c r="Q28" s="248">
        <f t="shared" si="4"/>
        <v>7.264313179825276</v>
      </c>
      <c r="R28" s="403">
        <f t="shared" si="5"/>
        <v>4.0805386943044741</v>
      </c>
      <c r="S28" s="394">
        <f t="shared" si="6"/>
        <v>1</v>
      </c>
      <c r="T28" s="394">
        <f t="shared" si="7"/>
        <v>1</v>
      </c>
      <c r="U28" s="160">
        <f t="shared" si="8"/>
        <v>1</v>
      </c>
      <c r="V28" s="160">
        <f t="shared" si="8"/>
        <v>1</v>
      </c>
      <c r="W28" s="395">
        <f t="shared" si="8"/>
        <v>1</v>
      </c>
    </row>
    <row r="29" spans="1:23" ht="15">
      <c r="A29" s="35">
        <v>1927</v>
      </c>
      <c r="B29" s="379">
        <f t="shared" si="0"/>
        <v>1.0104762349399936E-3</v>
      </c>
      <c r="C29" s="250">
        <f>'TC10'!D39</f>
        <v>2.5222986936569214E-2</v>
      </c>
      <c r="D29" s="250">
        <f>'TC10'!E39</f>
        <v>0.18392637372016907</v>
      </c>
      <c r="E29" s="250">
        <f>'TC10'!F39</f>
        <v>0.79085063934326172</v>
      </c>
      <c r="F29" s="386">
        <f>'TC10'!G39</f>
        <v>0.46738514304161072</v>
      </c>
      <c r="G29" s="379">
        <v>0</v>
      </c>
      <c r="H29" s="247">
        <f t="shared" si="1"/>
        <v>1.429584945006805E-2</v>
      </c>
      <c r="I29" s="250">
        <f>'TC10'!M39</f>
        <v>9.1751925647258759E-2</v>
      </c>
      <c r="J29" s="378">
        <f>'TC10'!N39</f>
        <v>1.4875893592834473</v>
      </c>
      <c r="K29" s="380">
        <f>'TC10'!O39</f>
        <v>12.178791046142578</v>
      </c>
      <c r="L29" s="391">
        <f t="shared" si="2"/>
        <v>77.644099681930541</v>
      </c>
      <c r="M29" s="378">
        <f>'TC10'!T39</f>
        <v>21.248098373413086</v>
      </c>
      <c r="N29" s="378">
        <f>'TC10'!U39</f>
        <v>5.3163237571716309</v>
      </c>
      <c r="O29" s="380">
        <f>'TC10'!V39</f>
        <v>3.8376975059509277</v>
      </c>
      <c r="P29" s="393">
        <f t="shared" si="3"/>
        <v>23.956529485608396</v>
      </c>
      <c r="Q29" s="248">
        <f t="shared" si="4"/>
        <v>7.6969912590419103</v>
      </c>
      <c r="R29" s="403">
        <f t="shared" si="5"/>
        <v>4.3779086603664918</v>
      </c>
      <c r="S29" s="394">
        <f t="shared" si="6"/>
        <v>1</v>
      </c>
      <c r="T29" s="394">
        <f t="shared" si="7"/>
        <v>1</v>
      </c>
      <c r="U29" s="160">
        <f t="shared" si="8"/>
        <v>1</v>
      </c>
      <c r="V29" s="160">
        <f t="shared" si="8"/>
        <v>1</v>
      </c>
      <c r="W29" s="395">
        <f t="shared" si="8"/>
        <v>1</v>
      </c>
    </row>
    <row r="30" spans="1:23" ht="15">
      <c r="A30" s="35">
        <v>1929</v>
      </c>
      <c r="B30" s="379">
        <f t="shared" si="0"/>
        <v>8.634087775072801E-4</v>
      </c>
      <c r="C30" s="250">
        <f>'TC10'!D40</f>
        <v>2.2591713815927505E-2</v>
      </c>
      <c r="D30" s="250">
        <f>'TC10'!E40</f>
        <v>0.17767208814620972</v>
      </c>
      <c r="E30" s="250">
        <f>'TC10'!F40</f>
        <v>0.79973620176315308</v>
      </c>
      <c r="F30" s="386">
        <f>'TC10'!G40</f>
        <v>0.488920658826828</v>
      </c>
      <c r="G30" s="379">
        <v>0</v>
      </c>
      <c r="H30" s="247">
        <f t="shared" si="1"/>
        <v>1.2215192668874953E-2</v>
      </c>
      <c r="I30" s="250">
        <f>'TC10'!M40</f>
        <v>7.8398101031780243E-2</v>
      </c>
      <c r="J30" s="378">
        <f>'TC10'!N40</f>
        <v>1.4489442110061646</v>
      </c>
      <c r="K30" s="380">
        <f>'TC10'!O40</f>
        <v>12.738731384277344</v>
      </c>
      <c r="L30" s="391">
        <f t="shared" si="2"/>
        <v>90.882870055232573</v>
      </c>
      <c r="M30" s="378">
        <f>'TC10'!T40</f>
        <v>24.934488296508789</v>
      </c>
      <c r="N30" s="378">
        <f>'TC10'!U40</f>
        <v>5.5194411277770996</v>
      </c>
      <c r="O30" s="380">
        <f>'TC10'!V40</f>
        <v>3.8380641937255859</v>
      </c>
      <c r="P30" s="393">
        <f t="shared" si="3"/>
        <v>26.733330515470676</v>
      </c>
      <c r="Q30" s="248">
        <f t="shared" si="4"/>
        <v>8.022218918109381</v>
      </c>
      <c r="R30" s="403">
        <f t="shared" si="5"/>
        <v>4.6792739660618574</v>
      </c>
      <c r="S30" s="394">
        <f t="shared" si="6"/>
        <v>1</v>
      </c>
      <c r="T30" s="394">
        <f t="shared" si="7"/>
        <v>1</v>
      </c>
      <c r="U30" s="160">
        <f t="shared" si="8"/>
        <v>1</v>
      </c>
      <c r="V30" s="160">
        <f t="shared" si="8"/>
        <v>1</v>
      </c>
      <c r="W30" s="395">
        <f t="shared" si="8"/>
        <v>1</v>
      </c>
    </row>
    <row r="31" spans="1:23" ht="15">
      <c r="A31" s="35">
        <v>1930</v>
      </c>
      <c r="B31" s="379">
        <f t="shared" si="0"/>
        <v>1.0263094213052726E-3</v>
      </c>
      <c r="C31" s="250">
        <f>'TC10'!D41</f>
        <v>2.1070342510938644E-2</v>
      </c>
      <c r="D31" s="250">
        <f>'TC10'!E41</f>
        <v>0.18055279552936554</v>
      </c>
      <c r="E31" s="250">
        <f>'TC10'!F41</f>
        <v>0.79837685823440552</v>
      </c>
      <c r="F31" s="386">
        <f>'TC10'!G41</f>
        <v>0.49116829037666321</v>
      </c>
      <c r="G31" s="379">
        <v>0</v>
      </c>
      <c r="H31" s="247">
        <f t="shared" si="1"/>
        <v>1.4519851599516262E-2</v>
      </c>
      <c r="I31" s="250">
        <f>'TC10'!M41</f>
        <v>9.318958967924118E-2</v>
      </c>
      <c r="J31" s="378">
        <f>'TC10'!N41</f>
        <v>1.4608141183853149</v>
      </c>
      <c r="K31" s="380">
        <f>'TC10'!O41</f>
        <v>12.220664024353027</v>
      </c>
      <c r="L31" s="391">
        <f t="shared" si="2"/>
        <v>76.445049021481751</v>
      </c>
      <c r="M31" s="378">
        <f>'TC10'!T41</f>
        <v>21.009420394897461</v>
      </c>
      <c r="N31" s="378">
        <f>'TC10'!U41</f>
        <v>5.4652872085571289</v>
      </c>
      <c r="O31" s="380">
        <f>'TC10'!V41</f>
        <v>4.0191617012023926</v>
      </c>
      <c r="P31" s="393">
        <f t="shared" si="3"/>
        <v>28.999787815965924</v>
      </c>
      <c r="Q31" s="248">
        <f t="shared" si="4"/>
        <v>7.8940819033250706</v>
      </c>
      <c r="R31" s="403">
        <f t="shared" si="5"/>
        <v>4.7398392566317797</v>
      </c>
      <c r="S31" s="394">
        <f t="shared" si="6"/>
        <v>1</v>
      </c>
      <c r="T31" s="394">
        <f t="shared" si="7"/>
        <v>1</v>
      </c>
      <c r="U31" s="160">
        <f t="shared" si="8"/>
        <v>1</v>
      </c>
      <c r="V31" s="160">
        <f t="shared" si="8"/>
        <v>1</v>
      </c>
      <c r="W31" s="395">
        <f t="shared" si="8"/>
        <v>1</v>
      </c>
    </row>
    <row r="32" spans="1:23" ht="15">
      <c r="A32" s="35">
        <v>1931</v>
      </c>
      <c r="B32" s="379">
        <f t="shared" si="0"/>
        <v>1.0817000547147619E-3</v>
      </c>
      <c r="C32" s="250">
        <f>'TC10'!D42</f>
        <v>2.196965366601944E-2</v>
      </c>
      <c r="D32" s="250">
        <f>'TC10'!E42</f>
        <v>0.19622096419334412</v>
      </c>
      <c r="E32" s="250">
        <f>'TC10'!F42</f>
        <v>0.78180938959121704</v>
      </c>
      <c r="F32" s="386">
        <f>'TC10'!G42</f>
        <v>0.45309644937515259</v>
      </c>
      <c r="G32" s="379">
        <v>0</v>
      </c>
      <c r="H32" s="247">
        <f t="shared" si="1"/>
        <v>1.5303498090928297E-2</v>
      </c>
      <c r="I32" s="250">
        <f>'TC10'!M42</f>
        <v>9.8219096660614014E-2</v>
      </c>
      <c r="J32" s="378">
        <f>'TC10'!N42</f>
        <v>1.5919897556304932</v>
      </c>
      <c r="K32" s="380">
        <f>'TC10'!O42</f>
        <v>12.620438575744629</v>
      </c>
      <c r="L32" s="391">
        <f t="shared" si="2"/>
        <v>72.526504434915239</v>
      </c>
      <c r="M32" s="378">
        <f>'TC10'!T42</f>
        <v>19.915279388427734</v>
      </c>
      <c r="N32" s="378">
        <f>'TC10'!U42</f>
        <v>4.9108943939208984</v>
      </c>
      <c r="O32" s="380">
        <f>'TC10'!V42</f>
        <v>3.5901799201965332</v>
      </c>
      <c r="P32" s="393">
        <f t="shared" si="3"/>
        <v>27.814615804395782</v>
      </c>
      <c r="Q32" s="248">
        <f t="shared" si="4"/>
        <v>7.1872451968722224</v>
      </c>
      <c r="R32" s="403">
        <f t="shared" si="5"/>
        <v>4.221008223211431</v>
      </c>
      <c r="S32" s="394">
        <f t="shared" si="6"/>
        <v>1</v>
      </c>
      <c r="T32" s="394">
        <f t="shared" si="7"/>
        <v>1</v>
      </c>
      <c r="U32" s="160">
        <f t="shared" si="8"/>
        <v>1</v>
      </c>
      <c r="V32" s="160">
        <f t="shared" si="8"/>
        <v>1</v>
      </c>
      <c r="W32" s="395">
        <f t="shared" si="8"/>
        <v>1</v>
      </c>
    </row>
    <row r="33" spans="1:23" ht="15">
      <c r="A33" s="35">
        <f>A32+1</f>
        <v>1932</v>
      </c>
      <c r="B33" s="379">
        <f t="shared" si="0"/>
        <v>1.1485686815339438E-3</v>
      </c>
      <c r="C33" s="250">
        <f>'TC10'!D43</f>
        <v>2.2524328902363777E-2</v>
      </c>
      <c r="D33" s="250">
        <f>'TC10'!E43</f>
        <v>0.20358279347419739</v>
      </c>
      <c r="E33" s="250">
        <f>'TC10'!F43</f>
        <v>0.77389287948608398</v>
      </c>
      <c r="F33" s="386">
        <f>'TC10'!G43</f>
        <v>0.4373718798160553</v>
      </c>
      <c r="G33" s="379">
        <v>0</v>
      </c>
      <c r="H33" s="247">
        <f t="shared" si="1"/>
        <v>1.624953104933486E-2</v>
      </c>
      <c r="I33" s="250">
        <f>'TC10'!M43</f>
        <v>0.10429081320762634</v>
      </c>
      <c r="J33" s="378">
        <f>'TC10'!N43</f>
        <v>1.5987638235092163</v>
      </c>
      <c r="K33" s="380">
        <f>'TC10'!O43</f>
        <v>13.159791946411133</v>
      </c>
      <c r="L33" s="391">
        <f t="shared" si="2"/>
        <v>68.299504786792795</v>
      </c>
      <c r="M33" s="378">
        <f>'TC10'!T43</f>
        <v>18.745193481445313</v>
      </c>
      <c r="N33" s="378">
        <f>'TC10'!U43</f>
        <v>4.8405704498291016</v>
      </c>
      <c r="O33" s="380">
        <f>'TC10'!V43</f>
        <v>3.3235471248626709</v>
      </c>
      <c r="P33" s="393">
        <f t="shared" si="3"/>
        <v>27.171277289769108</v>
      </c>
      <c r="Q33" s="248">
        <f t="shared" si="4"/>
        <v>6.8914890168625336</v>
      </c>
      <c r="R33" s="403">
        <f t="shared" si="5"/>
        <v>4.0350241141519323</v>
      </c>
      <c r="S33" s="394">
        <f t="shared" si="6"/>
        <v>1</v>
      </c>
      <c r="T33" s="394">
        <f t="shared" si="7"/>
        <v>1</v>
      </c>
      <c r="U33" s="160">
        <f t="shared" si="8"/>
        <v>1</v>
      </c>
      <c r="V33" s="160">
        <f t="shared" si="8"/>
        <v>1</v>
      </c>
      <c r="W33" s="395">
        <f t="shared" si="8"/>
        <v>1</v>
      </c>
    </row>
    <row r="34" spans="1:23" ht="15">
      <c r="A34" s="35">
        <f t="shared" ref="A34:A59" si="9">A33+1</f>
        <v>1933</v>
      </c>
      <c r="B34" s="379">
        <f t="shared" si="0"/>
        <v>9.8406223623735841E-4</v>
      </c>
      <c r="C34" s="250">
        <f>'TC10'!D44</f>
        <v>2.341679111123085E-2</v>
      </c>
      <c r="D34" s="250">
        <f>'TC10'!E44</f>
        <v>0.20143148303031921</v>
      </c>
      <c r="E34" s="250">
        <f>'TC10'!F44</f>
        <v>0.77515172958374023</v>
      </c>
      <c r="F34" s="386">
        <f>'TC10'!G44</f>
        <v>0.43591636419296265</v>
      </c>
      <c r="G34" s="379">
        <v>0</v>
      </c>
      <c r="H34" s="247">
        <f t="shared" si="1"/>
        <v>1.392215382441131E-2</v>
      </c>
      <c r="I34" s="250">
        <f>'TC10'!M44</f>
        <v>8.9353516697883606E-2</v>
      </c>
      <c r="J34" s="378">
        <f>'TC10'!N44</f>
        <v>1.6258029937744141</v>
      </c>
      <c r="K34" s="380">
        <f>'TC10'!O44</f>
        <v>12.754531860351563</v>
      </c>
      <c r="L34" s="391">
        <f t="shared" si="2"/>
        <v>79.730314908608577</v>
      </c>
      <c r="M34" s="378">
        <f>'TC10'!T44</f>
        <v>21.858863830566406</v>
      </c>
      <c r="N34" s="378">
        <f>'TC10'!U44</f>
        <v>4.7678084373474121</v>
      </c>
      <c r="O34" s="380">
        <f>'TC10'!V44</f>
        <v>3.4177370071411133</v>
      </c>
      <c r="P34" s="393">
        <f t="shared" si="3"/>
        <v>25.881401479815466</v>
      </c>
      <c r="Q34" s="248">
        <f t="shared" si="4"/>
        <v>6.967228469701733</v>
      </c>
      <c r="R34" s="403">
        <f t="shared" si="5"/>
        <v>4.0002632529537507</v>
      </c>
      <c r="S34" s="394">
        <f t="shared" si="6"/>
        <v>1</v>
      </c>
      <c r="T34" s="394">
        <f t="shared" si="7"/>
        <v>1</v>
      </c>
      <c r="U34" s="160">
        <f t="shared" si="8"/>
        <v>1</v>
      </c>
      <c r="V34" s="160">
        <f t="shared" si="8"/>
        <v>1</v>
      </c>
      <c r="W34" s="395">
        <f t="shared" si="8"/>
        <v>1</v>
      </c>
    </row>
    <row r="35" spans="1:23" ht="15">
      <c r="A35" s="35">
        <v>1935</v>
      </c>
      <c r="B35" s="379">
        <f t="shared" si="0"/>
        <v>1.1169723831252973E-3</v>
      </c>
      <c r="C35" s="250">
        <f>'TC10'!D45</f>
        <v>2.4877589195966721E-2</v>
      </c>
      <c r="D35" s="250">
        <f>'TC10'!E45</f>
        <v>0.20072771608829498</v>
      </c>
      <c r="E35" s="250">
        <f>'TC10'!F45</f>
        <v>0.774394690990448</v>
      </c>
      <c r="F35" s="386">
        <f>'TC10'!G45</f>
        <v>0.44907855987548828</v>
      </c>
      <c r="G35" s="379">
        <v>0</v>
      </c>
      <c r="H35" s="247">
        <f t="shared" si="1"/>
        <v>1.5802518136402516E-2</v>
      </c>
      <c r="I35" s="250">
        <f>'TC10'!M45</f>
        <v>0.10142184793949127</v>
      </c>
      <c r="J35" s="378">
        <f>'TC10'!N45</f>
        <v>1.5617351531982422</v>
      </c>
      <c r="K35" s="380">
        <f>'TC10'!O45</f>
        <v>12.477805137634277</v>
      </c>
      <c r="L35" s="391">
        <f t="shared" si="2"/>
        <v>70.2337450971647</v>
      </c>
      <c r="M35" s="378">
        <f>'TC10'!T45</f>
        <v>19.229040145874023</v>
      </c>
      <c r="N35" s="378">
        <f>'TC10'!U45</f>
        <v>4.9585528373718262</v>
      </c>
      <c r="O35" s="380">
        <f>'TC10'!V45</f>
        <v>3.5990188121795654</v>
      </c>
      <c r="P35" s="393">
        <f t="shared" si="3"/>
        <v>24.415149748116914</v>
      </c>
      <c r="Q35" s="248">
        <f t="shared" si="4"/>
        <v>6.9829425920557462</v>
      </c>
      <c r="R35" s="403">
        <f t="shared" si="5"/>
        <v>4.225827446947501</v>
      </c>
      <c r="S35" s="394">
        <f t="shared" si="6"/>
        <v>1</v>
      </c>
      <c r="T35" s="394">
        <f t="shared" si="7"/>
        <v>1</v>
      </c>
      <c r="U35" s="160">
        <f t="shared" si="8"/>
        <v>1</v>
      </c>
      <c r="V35" s="160">
        <f t="shared" si="8"/>
        <v>1</v>
      </c>
      <c r="W35" s="395">
        <f t="shared" si="8"/>
        <v>1</v>
      </c>
    </row>
    <row r="36" spans="1:23" ht="15">
      <c r="A36" s="35">
        <f t="shared" si="9"/>
        <v>1936</v>
      </c>
      <c r="B36" s="379">
        <f t="shared" si="0"/>
        <v>1.1551272770261533E-3</v>
      </c>
      <c r="C36" s="250">
        <f>'TC10'!D46</f>
        <v>2.4655764922499657E-2</v>
      </c>
      <c r="D36" s="250">
        <f>'TC10'!E46</f>
        <v>0.20512950420379639</v>
      </c>
      <c r="E36" s="250">
        <f>'TC10'!F46</f>
        <v>0.7702147364616394</v>
      </c>
      <c r="F36" s="386">
        <f>'TC10'!G46</f>
        <v>0.44656568765640259</v>
      </c>
      <c r="G36" s="379">
        <v>0</v>
      </c>
      <c r="H36" s="247">
        <f t="shared" si="1"/>
        <v>1.6342319667729324E-2</v>
      </c>
      <c r="I36" s="250">
        <f>'TC10'!M46</f>
        <v>0.10488633811473846</v>
      </c>
      <c r="J36" s="378">
        <f>'TC10'!N46</f>
        <v>1.5616897344589233</v>
      </c>
      <c r="K36" s="380">
        <f>'TC10'!O46</f>
        <v>12.017595291137695</v>
      </c>
      <c r="L36" s="391">
        <f t="shared" si="2"/>
        <v>67.911267122647359</v>
      </c>
      <c r="M36" s="378">
        <f>'TC10'!T46</f>
        <v>18.598117828369141</v>
      </c>
      <c r="N36" s="378">
        <f>'TC10'!U46</f>
        <v>4.9319319725036621</v>
      </c>
      <c r="O36" s="380">
        <f>'TC10'!V46</f>
        <v>3.7159321308135986</v>
      </c>
      <c r="P36" s="393">
        <f t="shared" si="3"/>
        <v>24.687568819000163</v>
      </c>
      <c r="Q36" s="248">
        <f t="shared" si="4"/>
        <v>6.8161541033041466</v>
      </c>
      <c r="R36" s="403">
        <f t="shared" si="5"/>
        <v>4.2242846214520577</v>
      </c>
      <c r="S36" s="394">
        <f t="shared" si="6"/>
        <v>1</v>
      </c>
      <c r="T36" s="394">
        <f t="shared" si="7"/>
        <v>1</v>
      </c>
      <c r="U36" s="160">
        <f t="shared" si="8"/>
        <v>1</v>
      </c>
      <c r="V36" s="160">
        <f t="shared" si="8"/>
        <v>1</v>
      </c>
      <c r="W36" s="395">
        <f t="shared" si="8"/>
        <v>1</v>
      </c>
    </row>
    <row r="37" spans="1:23" ht="15">
      <c r="A37" s="35">
        <f t="shared" si="9"/>
        <v>1937</v>
      </c>
      <c r="B37" s="379">
        <f t="shared" si="0"/>
        <v>1.2989581049181415E-3</v>
      </c>
      <c r="C37" s="250">
        <f>'TC10'!D47</f>
        <v>2.5549875572323799E-2</v>
      </c>
      <c r="D37" s="250">
        <f>'TC10'!E47</f>
        <v>0.21654267609119415</v>
      </c>
      <c r="E37" s="250">
        <f>'TC10'!F47</f>
        <v>0.7579074501991272</v>
      </c>
      <c r="F37" s="386">
        <f>'TC10'!G47</f>
        <v>0.41571259498596191</v>
      </c>
      <c r="G37" s="379">
        <v>0</v>
      </c>
      <c r="H37" s="247">
        <f t="shared" si="1"/>
        <v>1.8377185793942194E-2</v>
      </c>
      <c r="I37" s="250">
        <f>'TC10'!M47</f>
        <v>0.11794627457857132</v>
      </c>
      <c r="J37" s="378">
        <f>'TC10'!N47</f>
        <v>1.6517941951751709</v>
      </c>
      <c r="K37" s="380">
        <f>'TC10'!O47</f>
        <v>13.069416999816895</v>
      </c>
      <c r="L37" s="391">
        <f t="shared" si="2"/>
        <v>60.382902843244736</v>
      </c>
      <c r="M37" s="378">
        <f>'TC10'!T47</f>
        <v>16.523628234863281</v>
      </c>
      <c r="N37" s="378">
        <f>'TC10'!U47</f>
        <v>4.5883889198303223</v>
      </c>
      <c r="O37" s="380">
        <f>'TC10'!V47</f>
        <v>3.1808044910430908</v>
      </c>
      <c r="P37" s="393">
        <f t="shared" si="3"/>
        <v>23.911127178567163</v>
      </c>
      <c r="Q37" s="248">
        <f t="shared" si="4"/>
        <v>6.4041412783745875</v>
      </c>
      <c r="R37" s="403">
        <f t="shared" si="5"/>
        <v>3.8340178008873118</v>
      </c>
      <c r="S37" s="394">
        <f t="shared" si="6"/>
        <v>1</v>
      </c>
      <c r="T37" s="394">
        <f t="shared" si="7"/>
        <v>1</v>
      </c>
      <c r="U37" s="160">
        <f t="shared" si="8"/>
        <v>1</v>
      </c>
      <c r="V37" s="160">
        <f t="shared" si="8"/>
        <v>1</v>
      </c>
      <c r="W37" s="395">
        <f t="shared" si="8"/>
        <v>1</v>
      </c>
    </row>
    <row r="38" spans="1:23" ht="15">
      <c r="A38" s="35">
        <f t="shared" si="9"/>
        <v>1938</v>
      </c>
      <c r="B38" s="379">
        <f t="shared" si="0"/>
        <v>1.501036612840953E-3</v>
      </c>
      <c r="C38" s="250">
        <f>'TC10'!D48</f>
        <v>3.1238092109560966E-2</v>
      </c>
      <c r="D38" s="250">
        <f>'TC10'!E48</f>
        <v>0.21848069131374359</v>
      </c>
      <c r="E38" s="250">
        <f>'TC10'!F48</f>
        <v>0.75028121471405029</v>
      </c>
      <c r="F38" s="386">
        <f>'TC10'!G48</f>
        <v>0.41023421287536621</v>
      </c>
      <c r="G38" s="379">
        <v>0</v>
      </c>
      <c r="H38" s="247">
        <f t="shared" si="1"/>
        <v>2.1236118865762977E-2</v>
      </c>
      <c r="I38" s="250">
        <f>'TC10'!M48</f>
        <v>0.1362951397895813</v>
      </c>
      <c r="J38" s="378">
        <f>'TC10'!N48</f>
        <v>1.680464506149292</v>
      </c>
      <c r="K38" s="380">
        <f>'TC10'!O48</f>
        <v>11.914878845214844</v>
      </c>
      <c r="L38" s="391">
        <f t="shared" si="2"/>
        <v>52.243222957329145</v>
      </c>
      <c r="M38" s="378">
        <f>'TC10'!T48</f>
        <v>14.215648651123047</v>
      </c>
      <c r="N38" s="378">
        <f>'TC10'!U48</f>
        <v>4.4647250175476074</v>
      </c>
      <c r="O38" s="380">
        <f>'TC10'!V48</f>
        <v>3.4430415630340576</v>
      </c>
      <c r="P38" s="393">
        <f t="shared" si="3"/>
        <v>19.441091441934315</v>
      </c>
      <c r="Q38" s="248">
        <f t="shared" si="4"/>
        <v>6.2974252807974427</v>
      </c>
      <c r="R38" s="403">
        <f t="shared" si="5"/>
        <v>3.8139960524357894</v>
      </c>
      <c r="S38" s="394">
        <f t="shared" si="6"/>
        <v>1</v>
      </c>
      <c r="T38" s="394">
        <f t="shared" si="7"/>
        <v>1</v>
      </c>
      <c r="U38" s="160">
        <f t="shared" si="8"/>
        <v>1</v>
      </c>
      <c r="V38" s="160">
        <f t="shared" si="8"/>
        <v>1</v>
      </c>
      <c r="W38" s="395">
        <f t="shared" si="8"/>
        <v>1</v>
      </c>
    </row>
    <row r="39" spans="1:23" ht="15">
      <c r="A39" s="35">
        <f t="shared" si="9"/>
        <v>1939</v>
      </c>
      <c r="B39" s="379">
        <f t="shared" si="0"/>
        <v>1.3996810808071748E-3</v>
      </c>
      <c r="C39" s="250">
        <f>'TC10'!D49</f>
        <v>2.9150277376174927E-2</v>
      </c>
      <c r="D39" s="250">
        <f>'TC10'!E49</f>
        <v>0.21045580506324768</v>
      </c>
      <c r="E39" s="250">
        <f>'TC10'!F49</f>
        <v>0.76039391756057739</v>
      </c>
      <c r="F39" s="386">
        <f>'TC10'!G49</f>
        <v>0.41667219996452332</v>
      </c>
      <c r="G39" s="379">
        <v>0</v>
      </c>
      <c r="H39" s="247">
        <f t="shared" si="1"/>
        <v>1.9802177742969045E-2</v>
      </c>
      <c r="I39" s="250">
        <f>'TC10'!M49</f>
        <v>0.12709198892116547</v>
      </c>
      <c r="J39" s="378">
        <f>'TC10'!N49</f>
        <v>1.6846351623535156</v>
      </c>
      <c r="K39" s="380">
        <f>'TC10'!O49</f>
        <v>12.343539237976074</v>
      </c>
      <c r="L39" s="391">
        <f t="shared" si="2"/>
        <v>56.032014473972339</v>
      </c>
      <c r="M39" s="378">
        <f>'TC10'!T49</f>
        <v>15.277905464172363</v>
      </c>
      <c r="N39" s="378">
        <f>'TC10'!U49</f>
        <v>4.5137009620666504</v>
      </c>
      <c r="O39" s="380">
        <f>'TC10'!V49</f>
        <v>3.3756299018859863</v>
      </c>
      <c r="P39" s="393">
        <f t="shared" si="3"/>
        <v>20.856125810696021</v>
      </c>
      <c r="Q39" s="248">
        <f t="shared" si="4"/>
        <v>6.5870112388706348</v>
      </c>
      <c r="R39" s="403">
        <f t="shared" si="5"/>
        <v>3.8278375168135863</v>
      </c>
      <c r="S39" s="394">
        <f t="shared" si="6"/>
        <v>1</v>
      </c>
      <c r="T39" s="394">
        <f t="shared" si="7"/>
        <v>1</v>
      </c>
      <c r="U39" s="160">
        <f t="shared" si="8"/>
        <v>1</v>
      </c>
      <c r="V39" s="160">
        <f t="shared" si="8"/>
        <v>1</v>
      </c>
      <c r="W39" s="395">
        <f t="shared" si="8"/>
        <v>1</v>
      </c>
    </row>
    <row r="40" spans="1:23" ht="15">
      <c r="A40" s="35">
        <f t="shared" si="9"/>
        <v>1940</v>
      </c>
      <c r="B40" s="379">
        <f t="shared" si="0"/>
        <v>1.7394795090692806E-3</v>
      </c>
      <c r="C40" s="250">
        <f>'TC10'!D50</f>
        <v>3.405163437128067E-2</v>
      </c>
      <c r="D40" s="250">
        <f>'TC10'!E50</f>
        <v>0.24606797099113464</v>
      </c>
      <c r="E40" s="250">
        <f>'TC10'!F50</f>
        <v>0.71988040208816528</v>
      </c>
      <c r="F40" s="386">
        <f>'TC10'!G50</f>
        <v>0.34129869937896729</v>
      </c>
      <c r="G40" s="379">
        <v>0</v>
      </c>
      <c r="H40" s="247">
        <f t="shared" si="1"/>
        <v>2.4609522048392798E-2</v>
      </c>
      <c r="I40" s="250">
        <f>'TC10'!M50</f>
        <v>0.157945916056633</v>
      </c>
      <c r="J40" s="378">
        <f>'TC10'!N50</f>
        <v>1.8313953876495361</v>
      </c>
      <c r="K40" s="380">
        <f>'TC10'!O50</f>
        <v>11.527190208435059</v>
      </c>
      <c r="L40" s="391">
        <f t="shared" si="2"/>
        <v>45.071105156772944</v>
      </c>
      <c r="M40" s="378">
        <f>'TC10'!T50</f>
        <v>12.231380462646484</v>
      </c>
      <c r="N40" s="378">
        <f>'TC10'!U50</f>
        <v>3.9307754039764404</v>
      </c>
      <c r="O40" s="380">
        <f>'TC10'!V50</f>
        <v>2.9608142375946045</v>
      </c>
      <c r="P40" s="393">
        <f t="shared" si="3"/>
        <v>17.86373644433635</v>
      </c>
      <c r="Q40" s="248">
        <f t="shared" si="4"/>
        <v>5.4738077349575143</v>
      </c>
      <c r="R40" s="403">
        <f t="shared" si="5"/>
        <v>3.0852226363566637</v>
      </c>
      <c r="S40" s="394">
        <f t="shared" si="6"/>
        <v>1</v>
      </c>
      <c r="T40" s="394">
        <f t="shared" si="7"/>
        <v>1</v>
      </c>
      <c r="U40" s="160">
        <f t="shared" si="8"/>
        <v>1</v>
      </c>
      <c r="V40" s="160">
        <f t="shared" si="8"/>
        <v>1</v>
      </c>
      <c r="W40" s="395">
        <f t="shared" si="8"/>
        <v>1</v>
      </c>
    </row>
    <row r="41" spans="1:23" ht="15">
      <c r="A41" s="35">
        <f t="shared" si="9"/>
        <v>1941</v>
      </c>
      <c r="B41" s="379">
        <f t="shared" si="0"/>
        <v>1.3933998286499293E-3</v>
      </c>
      <c r="C41" s="250">
        <f>'TC10'!D51</f>
        <v>2.9211109504103661E-2</v>
      </c>
      <c r="D41" s="250">
        <f>'TC10'!E51</f>
        <v>0.243358314037323</v>
      </c>
      <c r="E41" s="250">
        <f>'TC10'!F51</f>
        <v>0.72743058204650879</v>
      </c>
      <c r="F41" s="386">
        <f>'TC10'!G51</f>
        <v>0.33875802159309387</v>
      </c>
      <c r="G41" s="379">
        <v>0</v>
      </c>
      <c r="H41" s="247">
        <f t="shared" si="1"/>
        <v>1.9713312876985106E-2</v>
      </c>
      <c r="I41" s="250">
        <f>'TC10'!M51</f>
        <v>0.12652164697647095</v>
      </c>
      <c r="J41" s="378">
        <f>'TC10'!N51</f>
        <v>1.9156875610351563</v>
      </c>
      <c r="K41" s="380">
        <f>'TC10'!O51</f>
        <v>12.870332717895508</v>
      </c>
      <c r="L41" s="391">
        <f t="shared" si="2"/>
        <v>56.284953016429327</v>
      </c>
      <c r="M41" s="378">
        <f>'TC10'!T51</f>
        <v>15.34581470489502</v>
      </c>
      <c r="N41" s="378">
        <f>'TC10'!U51</f>
        <v>3.7972300052642822</v>
      </c>
      <c r="O41" s="380">
        <f>'TC10'!V51</f>
        <v>2.6320843696594238</v>
      </c>
      <c r="P41" s="393">
        <f t="shared" si="3"/>
        <v>20.805225005177867</v>
      </c>
      <c r="Q41" s="248">
        <f t="shared" si="4"/>
        <v>5.5768923806985029</v>
      </c>
      <c r="R41" s="403">
        <f t="shared" si="5"/>
        <v>3.0129378487604073</v>
      </c>
      <c r="S41" s="394">
        <f t="shared" si="6"/>
        <v>1</v>
      </c>
      <c r="T41" s="394">
        <f t="shared" si="7"/>
        <v>1</v>
      </c>
      <c r="U41" s="160">
        <f t="shared" si="8"/>
        <v>1</v>
      </c>
      <c r="V41" s="160">
        <f t="shared" si="8"/>
        <v>1</v>
      </c>
      <c r="W41" s="395">
        <f t="shared" si="8"/>
        <v>1</v>
      </c>
    </row>
    <row r="42" spans="1:23" ht="15">
      <c r="A42" s="35">
        <f t="shared" si="9"/>
        <v>1942</v>
      </c>
      <c r="B42" s="379">
        <f t="shared" si="0"/>
        <v>1.4514349881962687E-3</v>
      </c>
      <c r="C42" s="250">
        <f>'TC10'!D52</f>
        <v>2.6444412767887115E-2</v>
      </c>
      <c r="D42" s="250">
        <f>'TC10'!E52</f>
        <v>0.23411014676094055</v>
      </c>
      <c r="E42" s="250">
        <f>'TC10'!F52</f>
        <v>0.73944544792175293</v>
      </c>
      <c r="F42" s="386">
        <f>'TC10'!G52</f>
        <v>0.35669127106666565</v>
      </c>
      <c r="G42" s="379">
        <v>0</v>
      </c>
      <c r="H42" s="247">
        <f t="shared" si="1"/>
        <v>2.0534373160242946E-2</v>
      </c>
      <c r="I42" s="250">
        <f>'TC10'!M52</f>
        <v>0.13179127871990204</v>
      </c>
      <c r="J42" s="378">
        <f>'TC10'!N52</f>
        <v>1.8591296672821045</v>
      </c>
      <c r="K42" s="380">
        <f>'TC10'!O52</f>
        <v>13.283780097961426</v>
      </c>
      <c r="L42" s="391">
        <f t="shared" si="2"/>
        <v>54.031277064585304</v>
      </c>
      <c r="M42" s="378">
        <f>'TC10'!T52</f>
        <v>14.774204254150391</v>
      </c>
      <c r="N42" s="378">
        <f>'TC10'!U52</f>
        <v>3.9773740768432617</v>
      </c>
      <c r="O42" s="380">
        <f>'TC10'!V52</f>
        <v>2.6851639747619629</v>
      </c>
      <c r="P42" s="393">
        <f t="shared" si="3"/>
        <v>23.188802692226879</v>
      </c>
      <c r="Q42" s="248">
        <f t="shared" si="4"/>
        <v>5.8513437206925012</v>
      </c>
      <c r="R42" s="403">
        <f t="shared" si="5"/>
        <v>3.1584234405753726</v>
      </c>
      <c r="S42" s="394">
        <f t="shared" si="6"/>
        <v>1</v>
      </c>
      <c r="T42" s="394">
        <f t="shared" si="7"/>
        <v>1</v>
      </c>
      <c r="U42" s="160">
        <f t="shared" si="8"/>
        <v>1</v>
      </c>
      <c r="V42" s="160">
        <f t="shared" si="8"/>
        <v>1</v>
      </c>
      <c r="W42" s="395">
        <f t="shared" si="8"/>
        <v>1</v>
      </c>
    </row>
    <row r="43" spans="1:23" ht="15">
      <c r="A43" s="35">
        <f t="shared" si="9"/>
        <v>1943</v>
      </c>
      <c r="B43" s="379">
        <f t="shared" si="0"/>
        <v>1.3565334324972802E-3</v>
      </c>
      <c r="C43" s="250">
        <f>'TC10'!D53</f>
        <v>2.8231678530573845E-2</v>
      </c>
      <c r="D43" s="250">
        <f>'TC10'!E53</f>
        <v>0.21319109201431274</v>
      </c>
      <c r="E43" s="250">
        <f>'TC10'!F53</f>
        <v>0.75857722759246826</v>
      </c>
      <c r="F43" s="386">
        <f>'TC10'!G53</f>
        <v>0.37056025862693787</v>
      </c>
      <c r="G43" s="379">
        <v>0</v>
      </c>
      <c r="H43" s="247">
        <f t="shared" si="1"/>
        <v>1.9191740542138323E-2</v>
      </c>
      <c r="I43" s="250">
        <f>'TC10'!M53</f>
        <v>0.12317415326833725</v>
      </c>
      <c r="J43" s="378">
        <f>'TC10'!N53</f>
        <v>1.8260133266448975</v>
      </c>
      <c r="K43" s="380">
        <f>'TC10'!O53</f>
        <v>13.784117698669434</v>
      </c>
      <c r="L43" s="391">
        <f t="shared" si="2"/>
        <v>57.816738888553083</v>
      </c>
      <c r="M43" s="378">
        <f>'TC10'!T53</f>
        <v>15.778770446777344</v>
      </c>
      <c r="N43" s="378">
        <f>'TC10'!U53</f>
        <v>4.1542811393737793</v>
      </c>
      <c r="O43" s="380">
        <f>'TC10'!V53</f>
        <v>2.6883132457733154</v>
      </c>
      <c r="P43" s="393">
        <f t="shared" si="3"/>
        <v>21.546115303989811</v>
      </c>
      <c r="Q43" s="248">
        <f t="shared" si="4"/>
        <v>6.4982421262904362</v>
      </c>
      <c r="R43" s="403">
        <f t="shared" si="5"/>
        <v>3.2139773533502405</v>
      </c>
      <c r="S43" s="394">
        <f t="shared" si="6"/>
        <v>1</v>
      </c>
      <c r="T43" s="394">
        <f t="shared" si="7"/>
        <v>1</v>
      </c>
      <c r="U43" s="160">
        <f t="shared" si="8"/>
        <v>1</v>
      </c>
      <c r="V43" s="160">
        <f t="shared" si="8"/>
        <v>1</v>
      </c>
      <c r="W43" s="395">
        <f t="shared" si="8"/>
        <v>1</v>
      </c>
    </row>
    <row r="44" spans="1:23" ht="15">
      <c r="A44" s="35">
        <f t="shared" si="9"/>
        <v>1944</v>
      </c>
      <c r="B44" s="379">
        <f t="shared" si="0"/>
        <v>1.3806285783460454E-3</v>
      </c>
      <c r="C44" s="250">
        <f>'TC10'!D54</f>
        <v>2.9114114120602608E-2</v>
      </c>
      <c r="D44" s="250">
        <f>'TC10'!E54</f>
        <v>0.21776945888996124</v>
      </c>
      <c r="E44" s="250">
        <f>'TC10'!F54</f>
        <v>0.7531164288520813</v>
      </c>
      <c r="F44" s="386">
        <f>'TC10'!G54</f>
        <v>0.3683706521987915</v>
      </c>
      <c r="G44" s="379">
        <v>0</v>
      </c>
      <c r="H44" s="247">
        <f t="shared" si="1"/>
        <v>1.9532629882847888E-2</v>
      </c>
      <c r="I44" s="250">
        <f>'TC10'!M54</f>
        <v>0.12536200881004333</v>
      </c>
      <c r="J44" s="378">
        <f>'TC10'!N54</f>
        <v>1.8550118207931519</v>
      </c>
      <c r="K44" s="380">
        <f>'TC10'!O54</f>
        <v>13.329089164733887</v>
      </c>
      <c r="L44" s="391">
        <f t="shared" si="2"/>
        <v>56.806333095562401</v>
      </c>
      <c r="M44" s="378">
        <f>'TC10'!T54</f>
        <v>15.489315986633301</v>
      </c>
      <c r="N44" s="378">
        <f>'TC10'!U54</f>
        <v>4.0599007606506348</v>
      </c>
      <c r="O44" s="380">
        <f>'TC10'!V54</f>
        <v>2.7636594772338867</v>
      </c>
      <c r="P44" s="393">
        <f t="shared" si="3"/>
        <v>20.869580299269117</v>
      </c>
      <c r="Q44" s="248">
        <f t="shared" si="4"/>
        <v>6.3366415788656036</v>
      </c>
      <c r="R44" s="403">
        <f t="shared" si="5"/>
        <v>3.2198124216366906</v>
      </c>
      <c r="S44" s="394">
        <f t="shared" si="6"/>
        <v>1</v>
      </c>
      <c r="T44" s="394">
        <f t="shared" si="7"/>
        <v>1</v>
      </c>
      <c r="U44" s="160">
        <f t="shared" si="8"/>
        <v>1</v>
      </c>
      <c r="V44" s="160">
        <f t="shared" si="8"/>
        <v>1</v>
      </c>
      <c r="W44" s="395">
        <f t="shared" si="8"/>
        <v>1</v>
      </c>
    </row>
    <row r="45" spans="1:23" ht="15">
      <c r="A45" s="35">
        <f t="shared" si="9"/>
        <v>1945</v>
      </c>
      <c r="B45" s="379">
        <f t="shared" si="0"/>
        <v>1.3159373428690538E-3</v>
      </c>
      <c r="C45" s="250">
        <f>'TC10'!D55</f>
        <v>3.023684024810791E-2</v>
      </c>
      <c r="D45" s="250">
        <f>'TC10'!E55</f>
        <v>0.23771005868911743</v>
      </c>
      <c r="E45" s="250">
        <f>'TC10'!F55</f>
        <v>0.73205310106277466</v>
      </c>
      <c r="F45" s="386">
        <f>'TC10'!G55</f>
        <v>0.34203481674194336</v>
      </c>
      <c r="G45" s="379">
        <v>0</v>
      </c>
      <c r="H45" s="247">
        <f t="shared" si="1"/>
        <v>1.8617401863484432E-2</v>
      </c>
      <c r="I45" s="250">
        <f>'TC10'!M55</f>
        <v>0.11948800086975098</v>
      </c>
      <c r="J45" s="378">
        <f>'TC10'!N55</f>
        <v>1.9482749700546265</v>
      </c>
      <c r="K45" s="380">
        <f>'TC10'!O55</f>
        <v>13.028521537780762</v>
      </c>
      <c r="L45" s="391">
        <f t="shared" si="2"/>
        <v>59.602782742975144</v>
      </c>
      <c r="M45" s="378">
        <f>'TC10'!T55</f>
        <v>16.231975555419922</v>
      </c>
      <c r="N45" s="378">
        <f>'TC10'!U55</f>
        <v>3.7574424743652344</v>
      </c>
      <c r="O45" s="380">
        <f>'TC10'!V55</f>
        <v>2.6252775192260742</v>
      </c>
      <c r="P45" s="393">
        <f t="shared" si="3"/>
        <v>20.001861182909423</v>
      </c>
      <c r="Q45" s="248">
        <f t="shared" si="4"/>
        <v>5.7234873777168067</v>
      </c>
      <c r="R45" s="403">
        <f t="shared" si="5"/>
        <v>3.0259725127986257</v>
      </c>
      <c r="S45" s="394">
        <f t="shared" si="6"/>
        <v>1</v>
      </c>
      <c r="T45" s="394">
        <f t="shared" si="7"/>
        <v>1</v>
      </c>
      <c r="U45" s="160">
        <f t="shared" si="8"/>
        <v>1</v>
      </c>
      <c r="V45" s="160">
        <f t="shared" si="8"/>
        <v>1</v>
      </c>
      <c r="W45" s="395">
        <f t="shared" si="8"/>
        <v>1</v>
      </c>
    </row>
    <row r="46" spans="1:23" ht="15">
      <c r="A46" s="35">
        <f t="shared" si="9"/>
        <v>1946</v>
      </c>
      <c r="B46" s="379">
        <f t="shared" si="0"/>
        <v>1.2113844032218021E-3</v>
      </c>
      <c r="C46" s="250">
        <f>'TC10'!D56</f>
        <v>2.7548361569643021E-2</v>
      </c>
      <c r="D46" s="250">
        <f>'TC10'!E56</f>
        <v>0.28063428401947021</v>
      </c>
      <c r="E46" s="250">
        <f>'TC10'!F56</f>
        <v>0.69181734323501587</v>
      </c>
      <c r="F46" s="386">
        <f>'TC10'!G56</f>
        <v>0.29772725701332092</v>
      </c>
      <c r="G46" s="379">
        <v>0</v>
      </c>
      <c r="H46" s="247">
        <f t="shared" si="1"/>
        <v>1.7138224983240514E-2</v>
      </c>
      <c r="I46" s="250">
        <f>'TC10'!M56</f>
        <v>0.10999452322721481</v>
      </c>
      <c r="J46" s="378">
        <f>'TC10'!N56</f>
        <v>2.1207394599914551</v>
      </c>
      <c r="K46" s="380">
        <f>'TC10'!O56</f>
        <v>12.234789848327637</v>
      </c>
      <c r="L46" s="391">
        <f t="shared" si="2"/>
        <v>64.753796237714525</v>
      </c>
      <c r="M46" s="378">
        <f>'TC10'!T56</f>
        <v>17.681819915771484</v>
      </c>
      <c r="N46" s="378">
        <f>'TC10'!U56</f>
        <v>3.2621512413024902</v>
      </c>
      <c r="O46" s="380">
        <f>'TC10'!V56</f>
        <v>2.4334480762481689</v>
      </c>
      <c r="P46" s="393">
        <f t="shared" si="3"/>
        <v>21.995686538705755</v>
      </c>
      <c r="Q46" s="248">
        <f t="shared" si="4"/>
        <v>4.7267124034700361</v>
      </c>
      <c r="R46" s="403">
        <f t="shared" si="5"/>
        <v>2.7309507051192865</v>
      </c>
      <c r="S46" s="394">
        <f t="shared" si="6"/>
        <v>1</v>
      </c>
      <c r="T46" s="394">
        <f t="shared" si="7"/>
        <v>1</v>
      </c>
      <c r="U46" s="160">
        <f t="shared" si="8"/>
        <v>1</v>
      </c>
      <c r="V46" s="160">
        <f t="shared" si="8"/>
        <v>1</v>
      </c>
      <c r="W46" s="395">
        <f t="shared" si="8"/>
        <v>1</v>
      </c>
    </row>
    <row r="47" spans="1:23" ht="15">
      <c r="A47" s="35">
        <f t="shared" si="9"/>
        <v>1947</v>
      </c>
      <c r="B47" s="379">
        <f t="shared" si="0"/>
        <v>1.3215045590201288E-3</v>
      </c>
      <c r="C47" s="250">
        <f>'TC10'!D57</f>
        <v>3.0052531510591507E-2</v>
      </c>
      <c r="D47" s="250">
        <f>'TC10'!E57</f>
        <v>0.28782445192337036</v>
      </c>
      <c r="E47" s="250">
        <f>'TC10'!F57</f>
        <v>0.68212300539016724</v>
      </c>
      <c r="F47" s="386">
        <f>'TC10'!G57</f>
        <v>0.29331234097480774</v>
      </c>
      <c r="G47" s="379">
        <v>0</v>
      </c>
      <c r="H47" s="247">
        <f t="shared" si="1"/>
        <v>1.8696164808321508E-2</v>
      </c>
      <c r="I47" s="250">
        <f>'TC10'!M57</f>
        <v>0.11999350786209106</v>
      </c>
      <c r="J47" s="378">
        <f>'TC10'!N57</f>
        <v>2.1398966312408447</v>
      </c>
      <c r="K47" s="380">
        <f>'TC10'!O57</f>
        <v>11.911242485046387</v>
      </c>
      <c r="L47" s="391">
        <f t="shared" si="2"/>
        <v>59.35135810411272</v>
      </c>
      <c r="M47" s="378">
        <f>'TC10'!T57</f>
        <v>16.166666030883789</v>
      </c>
      <c r="N47" s="378">
        <f>'TC10'!U57</f>
        <v>3.1876444816589355</v>
      </c>
      <c r="O47" s="380">
        <f>'TC10'!V57</f>
        <v>2.4624829292297363</v>
      </c>
      <c r="P47" s="393">
        <f t="shared" si="3"/>
        <v>20.135895792854956</v>
      </c>
      <c r="Q47" s="248">
        <f t="shared" si="4"/>
        <v>4.5718523109437985</v>
      </c>
      <c r="R47" s="403">
        <f t="shared" si="5"/>
        <v>2.7282720628083048</v>
      </c>
      <c r="S47" s="394">
        <f t="shared" si="6"/>
        <v>1</v>
      </c>
      <c r="T47" s="394">
        <f t="shared" si="7"/>
        <v>1</v>
      </c>
      <c r="U47" s="160">
        <f t="shared" si="8"/>
        <v>1</v>
      </c>
      <c r="V47" s="160">
        <f t="shared" si="8"/>
        <v>1</v>
      </c>
      <c r="W47" s="395">
        <f t="shared" si="8"/>
        <v>1</v>
      </c>
    </row>
    <row r="48" spans="1:23" ht="15">
      <c r="A48" s="35">
        <f t="shared" si="9"/>
        <v>1948</v>
      </c>
      <c r="B48" s="379">
        <f t="shared" si="0"/>
        <v>1.3215044769658876E-3</v>
      </c>
      <c r="C48" s="250">
        <f>'TC10'!D58</f>
        <v>3.0052537098526955E-2</v>
      </c>
      <c r="D48" s="250">
        <f>'TC10'!E58</f>
        <v>0.2764972448348999</v>
      </c>
      <c r="E48" s="250">
        <f>'TC10'!F58</f>
        <v>0.6934502124786377</v>
      </c>
      <c r="F48" s="386">
        <f>'TC10'!G58</f>
        <v>0.29653596878051758</v>
      </c>
      <c r="G48" s="379">
        <v>0</v>
      </c>
      <c r="H48" s="247">
        <f t="shared" si="1"/>
        <v>1.8696163647448014E-2</v>
      </c>
      <c r="I48" s="250">
        <f>'TC10'!M58</f>
        <v>0.11999350041151047</v>
      </c>
      <c r="J48" s="378">
        <f>'TC10'!N58</f>
        <v>2.1306421756744385</v>
      </c>
      <c r="K48" s="380">
        <f>'TC10'!O58</f>
        <v>12.185894012451172</v>
      </c>
      <c r="L48" s="391">
        <f t="shared" si="2"/>
        <v>59.35136179420612</v>
      </c>
      <c r="M48" s="378">
        <f>'TC10'!T58</f>
        <v>16.166666030883789</v>
      </c>
      <c r="N48" s="378">
        <f>'TC10'!U58</f>
        <v>3.2546534538269043</v>
      </c>
      <c r="O48" s="380">
        <f>'TC10'!V58</f>
        <v>2.433436393737793</v>
      </c>
      <c r="P48" s="393">
        <f t="shared" si="3"/>
        <v>20.135891762202959</v>
      </c>
      <c r="Q48" s="248">
        <f t="shared" si="4"/>
        <v>4.7962394248184008</v>
      </c>
      <c r="R48" s="403">
        <f t="shared" si="5"/>
        <v>2.7104832087710284</v>
      </c>
      <c r="S48" s="394">
        <f t="shared" si="6"/>
        <v>1</v>
      </c>
      <c r="T48" s="394">
        <f t="shared" si="7"/>
        <v>1</v>
      </c>
      <c r="U48" s="160">
        <f t="shared" si="8"/>
        <v>1</v>
      </c>
      <c r="V48" s="160">
        <f t="shared" si="8"/>
        <v>1</v>
      </c>
      <c r="W48" s="395">
        <f t="shared" si="8"/>
        <v>1</v>
      </c>
    </row>
    <row r="49" spans="1:23" ht="15">
      <c r="A49" s="35">
        <f t="shared" si="9"/>
        <v>1949</v>
      </c>
      <c r="B49" s="379">
        <f t="shared" si="0"/>
        <v>1.4866823721175057E-3</v>
      </c>
      <c r="C49" s="250">
        <f>'TC10'!D59</f>
        <v>3.3808883279561996E-2</v>
      </c>
      <c r="D49" s="250">
        <f>'TC10'!E59</f>
        <v>0.25672334432601929</v>
      </c>
      <c r="E49" s="250">
        <f>'TC10'!F59</f>
        <v>0.70946776866912842</v>
      </c>
      <c r="F49" s="386">
        <f>'TC10'!G59</f>
        <v>0.32081031799316406</v>
      </c>
      <c r="G49" s="379">
        <v>0</v>
      </c>
      <c r="H49" s="247">
        <f t="shared" si="1"/>
        <v>2.1033040300174916E-2</v>
      </c>
      <c r="I49" s="250">
        <f>'TC10'!M59</f>
        <v>0.13499176502227783</v>
      </c>
      <c r="J49" s="378">
        <f>'TC10'!N59</f>
        <v>2.0546138286590576</v>
      </c>
      <c r="K49" s="380">
        <f>'TC10'!O59</f>
        <v>14.186833381652832</v>
      </c>
      <c r="L49" s="391">
        <f t="shared" si="2"/>
        <v>52.748400895686572</v>
      </c>
      <c r="M49" s="378">
        <f>'TC10'!T59</f>
        <v>14.314815521240234</v>
      </c>
      <c r="N49" s="378">
        <f>'TC10'!U59</f>
        <v>3.4530467987060547</v>
      </c>
      <c r="O49" s="380">
        <f>'TC10'!V59</f>
        <v>2.261324405670166</v>
      </c>
      <c r="P49" s="393">
        <f t="shared" si="3"/>
        <v>17.862689460304264</v>
      </c>
      <c r="Q49" s="248">
        <f t="shared" si="4"/>
        <v>5.2111241013365373</v>
      </c>
      <c r="R49" s="403">
        <f t="shared" si="5"/>
        <v>2.9012051812699418</v>
      </c>
      <c r="S49" s="394">
        <f t="shared" si="6"/>
        <v>1</v>
      </c>
      <c r="T49" s="394">
        <f t="shared" si="7"/>
        <v>1</v>
      </c>
      <c r="U49" s="160">
        <f t="shared" si="8"/>
        <v>1</v>
      </c>
      <c r="V49" s="160">
        <f t="shared" si="8"/>
        <v>1</v>
      </c>
      <c r="W49" s="395">
        <f t="shared" si="8"/>
        <v>1</v>
      </c>
    </row>
    <row r="50" spans="1:23" ht="15">
      <c r="A50" s="35">
        <f t="shared" si="9"/>
        <v>1950</v>
      </c>
      <c r="B50" s="379">
        <f t="shared" si="0"/>
        <v>1.4316233198963565E-3</v>
      </c>
      <c r="C50" s="250">
        <f>'TC10'!D60</f>
        <v>3.2556824386119843E-2</v>
      </c>
      <c r="D50" s="250">
        <f>'TC10'!E60</f>
        <v>0.25063478946685791</v>
      </c>
      <c r="E50" s="250">
        <f>'TC10'!F60</f>
        <v>0.71680837869644165</v>
      </c>
      <c r="F50" s="386">
        <f>'TC10'!G60</f>
        <v>0.32384315133094788</v>
      </c>
      <c r="G50" s="379">
        <v>0</v>
      </c>
      <c r="H50" s="247">
        <f t="shared" si="1"/>
        <v>2.0254084898553099E-2</v>
      </c>
      <c r="I50" s="250">
        <f>'TC10'!M60</f>
        <v>0.12999236583709717</v>
      </c>
      <c r="J50" s="378">
        <f>'TC10'!N60</f>
        <v>2.0180759429931641</v>
      </c>
      <c r="K50" s="380">
        <f>'TC10'!O60</f>
        <v>12.687856674194336</v>
      </c>
      <c r="L50" s="391">
        <f t="shared" si="2"/>
        <v>54.780081355969322</v>
      </c>
      <c r="M50" s="378">
        <f>'TC10'!T60</f>
        <v>14.884614944458008</v>
      </c>
      <c r="N50" s="378">
        <f>'TC10'!U60</f>
        <v>3.5519397258758545</v>
      </c>
      <c r="O50" s="380">
        <f>'TC10'!V60</f>
        <v>2.5523865222930908</v>
      </c>
      <c r="P50" s="393">
        <f t="shared" si="3"/>
        <v>18.562110137439689</v>
      </c>
      <c r="Q50" s="248">
        <f t="shared" si="4"/>
        <v>5.367510086836293</v>
      </c>
      <c r="R50" s="403">
        <f t="shared" si="5"/>
        <v>2.8979765378459224</v>
      </c>
      <c r="S50" s="394">
        <f t="shared" si="6"/>
        <v>1</v>
      </c>
      <c r="T50" s="394">
        <f t="shared" si="7"/>
        <v>1</v>
      </c>
      <c r="U50" s="160">
        <f t="shared" si="8"/>
        <v>1</v>
      </c>
      <c r="V50" s="160">
        <f t="shared" si="8"/>
        <v>1</v>
      </c>
      <c r="W50" s="395">
        <f t="shared" si="8"/>
        <v>1</v>
      </c>
    </row>
    <row r="51" spans="1:23" ht="15">
      <c r="A51" s="35">
        <f t="shared" si="9"/>
        <v>1951</v>
      </c>
      <c r="B51" s="379">
        <f t="shared" si="0"/>
        <v>1.4426351631622826E-3</v>
      </c>
      <c r="C51" s="250">
        <f>'TC10'!D61</f>
        <v>3.2807208597660065E-2</v>
      </c>
      <c r="D51" s="250">
        <f>'TC10'!E61</f>
        <v>0.27377417683601379</v>
      </c>
      <c r="E51" s="250">
        <f>'TC10'!F61</f>
        <v>0.69341862201690674</v>
      </c>
      <c r="F51" s="386">
        <f>'TC10'!G61</f>
        <v>0.31753504276275635</v>
      </c>
      <c r="G51" s="379">
        <v>0</v>
      </c>
      <c r="H51" s="247">
        <f t="shared" si="1"/>
        <v>2.0409876443226858E-2</v>
      </c>
      <c r="I51" s="250">
        <f>'TC10'!M61</f>
        <v>0.13099224865436554</v>
      </c>
      <c r="J51" s="378">
        <f>'TC10'!N61</f>
        <v>1.9465984106063843</v>
      </c>
      <c r="K51" s="380">
        <f>'TC10'!O61</f>
        <v>12.176011085510254</v>
      </c>
      <c r="L51" s="391">
        <f t="shared" si="2"/>
        <v>54.361337572929742</v>
      </c>
      <c r="M51" s="378">
        <f>'TC10'!T61</f>
        <v>14.767175674438477</v>
      </c>
      <c r="N51" s="378">
        <f>'TC10'!U61</f>
        <v>3.5622069835662842</v>
      </c>
      <c r="O51" s="380">
        <f>'TC10'!V61</f>
        <v>2.6078741550445557</v>
      </c>
      <c r="P51" s="393">
        <f t="shared" si="3"/>
        <v>18.417972012632408</v>
      </c>
      <c r="Q51" s="248">
        <f t="shared" si="4"/>
        <v>4.8365752283932562</v>
      </c>
      <c r="R51" s="403">
        <f t="shared" si="5"/>
        <v>2.9480798316723509</v>
      </c>
      <c r="S51" s="394">
        <f t="shared" si="6"/>
        <v>1</v>
      </c>
      <c r="T51" s="394">
        <f t="shared" si="7"/>
        <v>1</v>
      </c>
      <c r="U51" s="160">
        <f t="shared" si="8"/>
        <v>1</v>
      </c>
      <c r="V51" s="160">
        <f t="shared" si="8"/>
        <v>1</v>
      </c>
      <c r="W51" s="395">
        <f t="shared" si="8"/>
        <v>1</v>
      </c>
    </row>
    <row r="52" spans="1:23" ht="15">
      <c r="A52" s="35">
        <f t="shared" si="9"/>
        <v>1952</v>
      </c>
      <c r="B52" s="379">
        <f t="shared" si="0"/>
        <v>1.4866825362259877E-3</v>
      </c>
      <c r="C52" s="250">
        <f>'TC10'!D62</f>
        <v>3.3808887004852295E-2</v>
      </c>
      <c r="D52" s="250">
        <f>'TC10'!E62</f>
        <v>0.24838441610336304</v>
      </c>
      <c r="E52" s="250">
        <f>'TC10'!F62</f>
        <v>0.71780669689178467</v>
      </c>
      <c r="F52" s="386">
        <f>'TC10'!G62</f>
        <v>0.31111845374107361</v>
      </c>
      <c r="G52" s="379">
        <v>0</v>
      </c>
      <c r="H52" s="247">
        <f t="shared" si="1"/>
        <v>2.1033042621921905E-2</v>
      </c>
      <c r="I52" s="250">
        <f>'TC10'!M62</f>
        <v>0.13499177992343903</v>
      </c>
      <c r="J52" s="378">
        <f>'TC10'!N62</f>
        <v>2.0253932476043701</v>
      </c>
      <c r="K52" s="380">
        <f>'TC10'!O62</f>
        <v>13.291085243225098</v>
      </c>
      <c r="L52" s="391">
        <f t="shared" si="2"/>
        <v>52.748395064348429</v>
      </c>
      <c r="M52" s="378">
        <f>'TC10'!T62</f>
        <v>14.314814567565918</v>
      </c>
      <c r="N52" s="378">
        <f>'TC10'!U62</f>
        <v>3.5440361499786377</v>
      </c>
      <c r="O52" s="380">
        <f>'TC10'!V62</f>
        <v>2.3408055305480957</v>
      </c>
      <c r="P52" s="393">
        <f t="shared" si="3"/>
        <v>17.862687456513495</v>
      </c>
      <c r="Q52" s="248">
        <f t="shared" si="4"/>
        <v>5.4160405966442822</v>
      </c>
      <c r="R52" s="403">
        <f t="shared" si="5"/>
        <v>2.7542007927863175</v>
      </c>
      <c r="S52" s="394">
        <f t="shared" si="6"/>
        <v>1</v>
      </c>
      <c r="T52" s="394">
        <f t="shared" si="7"/>
        <v>1</v>
      </c>
      <c r="U52" s="160">
        <f t="shared" si="8"/>
        <v>1</v>
      </c>
      <c r="V52" s="160">
        <f t="shared" si="8"/>
        <v>1</v>
      </c>
      <c r="W52" s="395">
        <f t="shared" si="8"/>
        <v>1</v>
      </c>
    </row>
    <row r="53" spans="1:23" ht="15">
      <c r="A53" s="35">
        <f t="shared" si="9"/>
        <v>1953</v>
      </c>
      <c r="B53" s="379">
        <f t="shared" si="0"/>
        <v>1.4095994692560215E-3</v>
      </c>
      <c r="C53" s="250">
        <f>'TC10'!D63</f>
        <v>3.2055962830781937E-2</v>
      </c>
      <c r="D53" s="250">
        <f>'TC10'!E63</f>
        <v>0.24484951794147491</v>
      </c>
      <c r="E53" s="250">
        <f>'TC10'!F63</f>
        <v>0.72309452295303345</v>
      </c>
      <c r="F53" s="386">
        <f>'TC10'!G63</f>
        <v>0.30954325199127197</v>
      </c>
      <c r="G53" s="379">
        <v>0</v>
      </c>
      <c r="H53" s="247">
        <f t="shared" si="1"/>
        <v>1.9942499487458586E-2</v>
      </c>
      <c r="I53" s="250">
        <f>'TC10'!M63</f>
        <v>0.12799258530139923</v>
      </c>
      <c r="J53" s="378">
        <f>'TC10'!N63</f>
        <v>2.0302112102508545</v>
      </c>
      <c r="K53" s="380">
        <f>'TC10'!O63</f>
        <v>13.137662887573242</v>
      </c>
      <c r="L53" s="391">
        <f t="shared" si="2"/>
        <v>55.637202857965399</v>
      </c>
      <c r="M53" s="378">
        <f>'TC10'!T63</f>
        <v>15.125000953674316</v>
      </c>
      <c r="N53" s="378">
        <f>'TC10'!U63</f>
        <v>3.5616714954376221</v>
      </c>
      <c r="O53" s="380">
        <f>'TC10'!V63</f>
        <v>2.3561515808105469</v>
      </c>
      <c r="P53" s="393">
        <f t="shared" si="3"/>
        <v>18.857198894006522</v>
      </c>
      <c r="Q53" s="248">
        <f t="shared" si="4"/>
        <v>5.5186848425333368</v>
      </c>
      <c r="R53" s="403">
        <f t="shared" si="5"/>
        <v>2.7138976690553589</v>
      </c>
      <c r="S53" s="394">
        <f t="shared" si="6"/>
        <v>1</v>
      </c>
      <c r="T53" s="394">
        <f t="shared" si="7"/>
        <v>1</v>
      </c>
      <c r="U53" s="160">
        <f t="shared" si="8"/>
        <v>1</v>
      </c>
      <c r="V53" s="160">
        <f t="shared" si="8"/>
        <v>1</v>
      </c>
      <c r="W53" s="395">
        <f t="shared" si="8"/>
        <v>1</v>
      </c>
    </row>
    <row r="54" spans="1:23" ht="15">
      <c r="A54" s="35">
        <f t="shared" si="9"/>
        <v>1954</v>
      </c>
      <c r="B54" s="379">
        <f t="shared" si="0"/>
        <v>1.5857883050769137E-3</v>
      </c>
      <c r="C54" s="250">
        <f>'TC10'!D64</f>
        <v>3.6062650382518768E-2</v>
      </c>
      <c r="D54" s="250">
        <f>'TC10'!E64</f>
        <v>0.26098465919494629</v>
      </c>
      <c r="E54" s="250">
        <f>'TC10'!F64</f>
        <v>0.70295268297195435</v>
      </c>
      <c r="F54" s="386">
        <f>'TC10'!G64</f>
        <v>0.29521039128303528</v>
      </c>
      <c r="G54" s="379">
        <v>0</v>
      </c>
      <c r="H54" s="247">
        <f t="shared" si="1"/>
        <v>2.2435154915250815E-2</v>
      </c>
      <c r="I54" s="250">
        <f>'TC10'!M64</f>
        <v>0.1439906507730484</v>
      </c>
      <c r="J54" s="378">
        <f>'TC10'!N64</f>
        <v>2.1073999404907227</v>
      </c>
      <c r="K54" s="380">
        <f>'TC10'!O64</f>
        <v>12.738343238830566</v>
      </c>
      <c r="L54" s="391">
        <f t="shared" si="2"/>
        <v>49.446911701570841</v>
      </c>
      <c r="M54" s="378">
        <f>'TC10'!T64</f>
        <v>13.388888359069824</v>
      </c>
      <c r="N54" s="378">
        <f>'TC10'!U64</f>
        <v>3.3356397151947021</v>
      </c>
      <c r="O54" s="380">
        <f>'TC10'!V64</f>
        <v>2.3174943923950195</v>
      </c>
      <c r="P54" s="393">
        <f t="shared" si="3"/>
        <v>16.726078309297975</v>
      </c>
      <c r="Q54" s="248">
        <f t="shared" si="4"/>
        <v>5.0974049242374644</v>
      </c>
      <c r="R54" s="403">
        <f t="shared" si="5"/>
        <v>2.6539668870207906</v>
      </c>
      <c r="S54" s="394">
        <f t="shared" si="6"/>
        <v>1</v>
      </c>
      <c r="T54" s="394">
        <f t="shared" si="7"/>
        <v>1</v>
      </c>
      <c r="U54" s="160">
        <f t="shared" si="8"/>
        <v>1</v>
      </c>
      <c r="V54" s="160">
        <f t="shared" si="8"/>
        <v>1</v>
      </c>
      <c r="W54" s="395">
        <f t="shared" si="8"/>
        <v>1</v>
      </c>
    </row>
    <row r="55" spans="1:23" ht="15">
      <c r="A55" s="35">
        <f t="shared" si="9"/>
        <v>1955</v>
      </c>
      <c r="B55" s="379">
        <f t="shared" si="0"/>
        <v>1.6408465367556515E-3</v>
      </c>
      <c r="C55" s="250">
        <f>'TC10'!D65</f>
        <v>3.7314828485250473E-2</v>
      </c>
      <c r="D55" s="250">
        <f>'TC10'!E65</f>
        <v>0.26277005672454834</v>
      </c>
      <c r="E55" s="250">
        <f>'TC10'!F65</f>
        <v>0.69991511106491089</v>
      </c>
      <c r="F55" s="386">
        <f>'TC10'!G65</f>
        <v>0.30168259143829346</v>
      </c>
      <c r="G55" s="379">
        <v>0</v>
      </c>
      <c r="H55" s="247">
        <f t="shared" si="1"/>
        <v>2.321409870813769E-2</v>
      </c>
      <c r="I55" s="250">
        <f>'TC10'!M65</f>
        <v>0.1489899754524231</v>
      </c>
      <c r="J55" s="378">
        <f>'TC10'!N65</f>
        <v>1.9811267852783203</v>
      </c>
      <c r="K55" s="380">
        <f>'TC10'!O65</f>
        <v>12.806748390197754</v>
      </c>
      <c r="L55" s="391">
        <f t="shared" si="2"/>
        <v>47.785096558740548</v>
      </c>
      <c r="M55" s="378">
        <f>'TC10'!T65</f>
        <v>12.922818183898926</v>
      </c>
      <c r="N55" s="378">
        <f>'TC10'!U65</f>
        <v>3.5329141616821289</v>
      </c>
      <c r="O55" s="380">
        <f>'TC10'!V65</f>
        <v>2.3556532859802246</v>
      </c>
      <c r="P55" s="393">
        <f t="shared" si="3"/>
        <v>16.153909375289626</v>
      </c>
      <c r="Q55" s="248">
        <f t="shared" si="4"/>
        <v>5.0489417496570725</v>
      </c>
      <c r="R55" s="403">
        <f t="shared" si="5"/>
        <v>2.7360146423673197</v>
      </c>
      <c r="S55" s="394">
        <f t="shared" si="6"/>
        <v>1</v>
      </c>
      <c r="T55" s="394">
        <f t="shared" si="7"/>
        <v>1</v>
      </c>
      <c r="U55" s="160">
        <f t="shared" si="8"/>
        <v>1</v>
      </c>
      <c r="V55" s="160">
        <f t="shared" si="8"/>
        <v>1</v>
      </c>
      <c r="W55" s="395">
        <f t="shared" si="8"/>
        <v>1</v>
      </c>
    </row>
    <row r="56" spans="1:23" ht="15">
      <c r="A56" s="35">
        <f t="shared" si="9"/>
        <v>1956</v>
      </c>
      <c r="B56" s="379">
        <f t="shared" si="0"/>
        <v>1.706916447591834E-3</v>
      </c>
      <c r="C56" s="250">
        <f>'TC10'!D66</f>
        <v>3.8817238062620163E-2</v>
      </c>
      <c r="D56" s="250">
        <f>'TC10'!E66</f>
        <v>0.26767891645431519</v>
      </c>
      <c r="E56" s="250">
        <f>'TC10'!F66</f>
        <v>0.69350385665893555</v>
      </c>
      <c r="F56" s="386">
        <f>'TC10'!G66</f>
        <v>0.30407765507698059</v>
      </c>
      <c r="G56" s="379">
        <v>0</v>
      </c>
      <c r="H56" s="247">
        <f t="shared" si="1"/>
        <v>2.4148831723951339E-2</v>
      </c>
      <c r="I56" s="250">
        <f>'TC10'!M66</f>
        <v>0.15498916804790497</v>
      </c>
      <c r="J56" s="378">
        <f>'TC10'!N66</f>
        <v>1.9015524387359619</v>
      </c>
      <c r="K56" s="380">
        <f>'TC10'!O66</f>
        <v>12.706732749938965</v>
      </c>
      <c r="L56" s="391">
        <f t="shared" si="2"/>
        <v>45.932430602028269</v>
      </c>
      <c r="M56" s="378">
        <f>'TC10'!T66</f>
        <v>12.403225898742676</v>
      </c>
      <c r="N56" s="378">
        <f>'TC10'!U66</f>
        <v>3.6470403671264648</v>
      </c>
      <c r="O56" s="380">
        <f>'TC10'!V66</f>
        <v>2.3930437564849854</v>
      </c>
      <c r="P56" s="393">
        <f t="shared" si="3"/>
        <v>15.516115253496745</v>
      </c>
      <c r="Q56" s="248">
        <f t="shared" si="4"/>
        <v>4.9307585962118834</v>
      </c>
      <c r="R56" s="403">
        <f t="shared" si="5"/>
        <v>2.7927939085751188</v>
      </c>
      <c r="S56" s="394">
        <f t="shared" si="6"/>
        <v>1</v>
      </c>
      <c r="T56" s="394">
        <f t="shared" si="7"/>
        <v>1</v>
      </c>
      <c r="U56" s="160">
        <f t="shared" si="8"/>
        <v>1</v>
      </c>
      <c r="V56" s="160">
        <f t="shared" si="8"/>
        <v>1</v>
      </c>
      <c r="W56" s="395">
        <f t="shared" si="8"/>
        <v>1</v>
      </c>
    </row>
    <row r="57" spans="1:23" ht="15">
      <c r="A57" s="35">
        <f t="shared" si="9"/>
        <v>1957</v>
      </c>
      <c r="B57" s="379">
        <f t="shared" si="0"/>
        <v>1.706916447591834E-3</v>
      </c>
      <c r="C57" s="250">
        <f>'TC10'!D67</f>
        <v>3.8817264139652252E-2</v>
      </c>
      <c r="D57" s="250">
        <f>'TC10'!E67</f>
        <v>0.2610563337802887</v>
      </c>
      <c r="E57" s="250">
        <f>'TC10'!F67</f>
        <v>0.70012640953063965</v>
      </c>
      <c r="F57" s="386">
        <f>'TC10'!G67</f>
        <v>0.32289746403694153</v>
      </c>
      <c r="G57" s="379">
        <v>0</v>
      </c>
      <c r="H57" s="247">
        <f t="shared" si="1"/>
        <v>2.4148831723951339E-2</v>
      </c>
      <c r="I57" s="250">
        <f>'TC10'!M67</f>
        <v>0.15498916804790497</v>
      </c>
      <c r="J57" s="378">
        <f>'TC10'!N67</f>
        <v>1.9194873571395874</v>
      </c>
      <c r="K57" s="380">
        <f>'TC10'!O67</f>
        <v>12.445803642272949</v>
      </c>
      <c r="L57" s="391">
        <f t="shared" si="2"/>
        <v>45.932430602028269</v>
      </c>
      <c r="M57" s="378">
        <f>'TC10'!T67</f>
        <v>12.403224945068359</v>
      </c>
      <c r="N57" s="378">
        <f>'TC10'!U67</f>
        <v>3.647465705871582</v>
      </c>
      <c r="O57" s="380">
        <f>'TC10'!V67</f>
        <v>2.594428539276123</v>
      </c>
      <c r="P57" s="393">
        <f t="shared" si="3"/>
        <v>15.516104141345339</v>
      </c>
      <c r="Q57" s="248">
        <f t="shared" si="4"/>
        <v>5.0786350010755079</v>
      </c>
      <c r="R57" s="403">
        <f t="shared" si="5"/>
        <v>2.9752002848984911</v>
      </c>
      <c r="S57" s="394">
        <f t="shared" si="6"/>
        <v>1</v>
      </c>
      <c r="T57" s="394">
        <f t="shared" si="7"/>
        <v>1</v>
      </c>
      <c r="U57" s="160">
        <f t="shared" si="8"/>
        <v>1</v>
      </c>
      <c r="V57" s="160">
        <f t="shared" si="8"/>
        <v>1</v>
      </c>
      <c r="W57" s="395">
        <f t="shared" si="8"/>
        <v>1</v>
      </c>
    </row>
    <row r="58" spans="1:23" ht="15">
      <c r="A58" s="35">
        <f t="shared" si="9"/>
        <v>1958</v>
      </c>
      <c r="B58" s="379">
        <f t="shared" si="0"/>
        <v>1.783997217043049E-3</v>
      </c>
      <c r="C58" s="250">
        <f>'TC10'!D68</f>
        <v>4.0570151060819626E-2</v>
      </c>
      <c r="D58" s="250">
        <f>'TC10'!E68</f>
        <v>0.27362734079360962</v>
      </c>
      <c r="E58" s="250">
        <f>'TC10'!F68</f>
        <v>0.68580251932144165</v>
      </c>
      <c r="F58" s="386">
        <f>'TC10'!G68</f>
        <v>0.3017432689666748</v>
      </c>
      <c r="G58" s="379">
        <v>0</v>
      </c>
      <c r="H58" s="247">
        <f t="shared" si="1"/>
        <v>2.5239342353956817E-2</v>
      </c>
      <c r="I58" s="250">
        <f>'TC10'!M68</f>
        <v>0.16198815405368805</v>
      </c>
      <c r="J58" s="378">
        <f>'TC10'!N68</f>
        <v>1.9351868629455566</v>
      </c>
      <c r="K58" s="380">
        <f>'TC10'!O68</f>
        <v>12.578964233398438</v>
      </c>
      <c r="L58" s="391">
        <f t="shared" si="2"/>
        <v>43.944445002830399</v>
      </c>
      <c r="M58" s="378">
        <f>'TC10'!T68</f>
        <v>11.845678329467773</v>
      </c>
      <c r="N58" s="378">
        <f>'TC10'!U68</f>
        <v>3.5438566207885742</v>
      </c>
      <c r="O58" s="380">
        <f>'TC10'!V68</f>
        <v>2.3987925052642822</v>
      </c>
      <c r="P58" s="393">
        <f t="shared" si="3"/>
        <v>14.831678751658615</v>
      </c>
      <c r="Q58" s="248">
        <f t="shared" si="4"/>
        <v>4.793567746989055</v>
      </c>
      <c r="R58" s="403">
        <f t="shared" si="5"/>
        <v>2.8045653879550292</v>
      </c>
      <c r="S58" s="394">
        <f t="shared" si="6"/>
        <v>1</v>
      </c>
      <c r="T58" s="394">
        <f t="shared" si="7"/>
        <v>1</v>
      </c>
      <c r="U58" s="160">
        <f t="shared" si="8"/>
        <v>1</v>
      </c>
      <c r="V58" s="160">
        <f t="shared" si="8"/>
        <v>1</v>
      </c>
      <c r="W58" s="395">
        <f t="shared" si="8"/>
        <v>1</v>
      </c>
    </row>
    <row r="59" spans="1:23" ht="15">
      <c r="A59" s="35">
        <f t="shared" si="9"/>
        <v>1959</v>
      </c>
      <c r="B59" s="379">
        <f t="shared" si="0"/>
        <v>1.7509626718961637E-3</v>
      </c>
      <c r="C59" s="250">
        <f>'TC10'!D69</f>
        <v>3.981897234916687E-2</v>
      </c>
      <c r="D59" s="250">
        <f>'TC10'!E69</f>
        <v>0.25879660248756409</v>
      </c>
      <c r="E59" s="250">
        <f>'TC10'!F69</f>
        <v>0.70138442516326904</v>
      </c>
      <c r="F59" s="386">
        <f>'TC10'!G69</f>
        <v>0.31553518772125244</v>
      </c>
      <c r="G59" s="379">
        <v>0</v>
      </c>
      <c r="H59" s="247">
        <f t="shared" si="1"/>
        <v>2.4771981650417465E-2</v>
      </c>
      <c r="I59" s="250">
        <f>'TC10'!M69</f>
        <v>0.1589885950088501</v>
      </c>
      <c r="J59" s="378">
        <f>'TC10'!N69</f>
        <v>1.8536616563796997</v>
      </c>
      <c r="K59" s="380">
        <f>'TC10'!O69</f>
        <v>12.829590797424316</v>
      </c>
      <c r="L59" s="391">
        <f t="shared" si="2"/>
        <v>44.775004789030852</v>
      </c>
      <c r="M59" s="378">
        <f>'TC10'!T69</f>
        <v>12.078615188598633</v>
      </c>
      <c r="N59" s="378">
        <f>'TC10'!U69</f>
        <v>3.7837779521942139</v>
      </c>
      <c r="O59" s="380">
        <f>'TC10'!V69</f>
        <v>2.45943284034729</v>
      </c>
      <c r="P59" s="393">
        <f t="shared" si="3"/>
        <v>15.117602556574059</v>
      </c>
      <c r="Q59" s="248">
        <f t="shared" si="4"/>
        <v>5.1245261311597092</v>
      </c>
      <c r="R59" s="403">
        <f t="shared" si="5"/>
        <v>2.8826059863097004</v>
      </c>
      <c r="S59" s="394">
        <f t="shared" si="6"/>
        <v>1</v>
      </c>
      <c r="T59" s="394">
        <f t="shared" si="7"/>
        <v>1</v>
      </c>
      <c r="U59" s="160">
        <f t="shared" si="8"/>
        <v>1</v>
      </c>
      <c r="V59" s="160">
        <f t="shared" si="8"/>
        <v>1</v>
      </c>
      <c r="W59" s="395">
        <f t="shared" si="8"/>
        <v>1</v>
      </c>
    </row>
    <row r="60" spans="1:23" ht="15">
      <c r="A60" s="37">
        <v>1960</v>
      </c>
      <c r="B60" s="379">
        <f t="shared" si="0"/>
        <v>1.8390546281793763E-3</v>
      </c>
      <c r="C60" s="250">
        <f>'TC10'!D70</f>
        <v>4.1822262108325958E-2</v>
      </c>
      <c r="D60" s="250">
        <f>'TC10'!E70</f>
        <v>0.25284165143966675</v>
      </c>
      <c r="E60" s="250">
        <f>'TC10'!F70</f>
        <v>0.70533609390258789</v>
      </c>
      <c r="F60" s="386">
        <f>'TC10'!G70</f>
        <v>0.30461633205413818</v>
      </c>
      <c r="G60" s="379">
        <v>0</v>
      </c>
      <c r="H60" s="247">
        <f t="shared" si="1"/>
        <v>2.6018274538108753E-2</v>
      </c>
      <c r="I60" s="250">
        <f>'TC10'!M70</f>
        <v>0.16698740422725677</v>
      </c>
      <c r="J60" s="378">
        <f>'TC10'!N70</f>
        <v>1.9359556436538696</v>
      </c>
      <c r="K60" s="380">
        <f>'TC10'!O70</f>
        <v>12.903533935546875</v>
      </c>
      <c r="L60" s="391">
        <f t="shared" si="2"/>
        <v>42.626489910211312</v>
      </c>
      <c r="M60" s="378">
        <f>'TC10'!T70</f>
        <v>11.476047515869141</v>
      </c>
      <c r="N60" s="378">
        <f>'TC10'!U70</f>
        <v>3.6433484554290771</v>
      </c>
      <c r="O60" s="380">
        <f>'TC10'!V70</f>
        <v>2.360720157623291</v>
      </c>
      <c r="P60" s="393">
        <f t="shared" si="3"/>
        <v>14.377906850253723</v>
      </c>
      <c r="Q60" s="248">
        <f t="shared" si="4"/>
        <v>5.2534398559916573</v>
      </c>
      <c r="R60" s="403">
        <f t="shared" si="5"/>
        <v>2.742408899648658</v>
      </c>
      <c r="S60" s="394">
        <f t="shared" si="6"/>
        <v>1</v>
      </c>
      <c r="T60" s="394">
        <f t="shared" si="7"/>
        <v>1</v>
      </c>
      <c r="U60" s="160">
        <f t="shared" si="8"/>
        <v>1</v>
      </c>
      <c r="V60" s="160">
        <f t="shared" si="8"/>
        <v>1</v>
      </c>
      <c r="W60" s="395">
        <f t="shared" si="8"/>
        <v>1</v>
      </c>
    </row>
    <row r="61" spans="1:23" ht="15">
      <c r="A61" s="37">
        <v>1962</v>
      </c>
      <c r="B61" s="379">
        <f t="shared" si="0"/>
        <v>1.783997217043049E-3</v>
      </c>
      <c r="C61" s="250">
        <f>'TC10'!D71</f>
        <v>4.0570113807916641E-2</v>
      </c>
      <c r="D61" s="250">
        <f>'TC10'!E71</f>
        <v>0.26035985350608826</v>
      </c>
      <c r="E61" s="250">
        <f>'TC10'!F71</f>
        <v>0.6990700364112854</v>
      </c>
      <c r="F61" s="386">
        <f>'TC10'!G71</f>
        <v>0.31063145399093628</v>
      </c>
      <c r="G61" s="379">
        <v>0</v>
      </c>
      <c r="H61" s="247">
        <f t="shared" si="1"/>
        <v>2.5239342353956817E-2</v>
      </c>
      <c r="I61" s="250">
        <f>'TC10'!M71</f>
        <v>0.16198815405368805</v>
      </c>
      <c r="J61" s="378">
        <f>'TC10'!N71</f>
        <v>1.9248644113540649</v>
      </c>
      <c r="K61" s="380">
        <f>'TC10'!O71</f>
        <v>12.56130313873291</v>
      </c>
      <c r="L61" s="391">
        <f t="shared" si="2"/>
        <v>43.944445002830399</v>
      </c>
      <c r="M61" s="378">
        <f>'TC10'!T71</f>
        <v>11.84567928314209</v>
      </c>
      <c r="N61" s="378">
        <f>'TC10'!U71</f>
        <v>3.6317882537841797</v>
      </c>
      <c r="O61" s="380">
        <f>'TC10'!V71</f>
        <v>2.4729239940643311</v>
      </c>
      <c r="P61" s="393">
        <f t="shared" si="3"/>
        <v>14.83169328308365</v>
      </c>
      <c r="Q61" s="248">
        <f t="shared" si="4"/>
        <v>5.0836934787522186</v>
      </c>
      <c r="R61" s="403">
        <f t="shared" si="5"/>
        <v>2.8386892821947423</v>
      </c>
      <c r="S61" s="394">
        <f t="shared" si="6"/>
        <v>1</v>
      </c>
      <c r="T61" s="394">
        <f t="shared" si="7"/>
        <v>1</v>
      </c>
      <c r="U61" s="160">
        <f t="shared" si="8"/>
        <v>1</v>
      </c>
      <c r="V61" s="160">
        <f t="shared" si="8"/>
        <v>1</v>
      </c>
      <c r="W61" s="395">
        <f t="shared" si="8"/>
        <v>1</v>
      </c>
    </row>
    <row r="62" spans="1:23" ht="15.75" thickBot="1">
      <c r="A62" s="37">
        <v>1964</v>
      </c>
      <c r="B62" s="381">
        <f>H62*B$64/H$64</f>
        <v>1.8169999251443827E-3</v>
      </c>
      <c r="C62" s="383">
        <f>'TC10'!D72</f>
        <v>4.1338101029396057E-2</v>
      </c>
      <c r="D62" s="383">
        <f>'TC10'!E72</f>
        <v>0.23525331914424896</v>
      </c>
      <c r="E62" s="383">
        <f>'TC10'!F72</f>
        <v>0.72340857982635498</v>
      </c>
      <c r="F62" s="387">
        <f>'TC10'!G72</f>
        <v>0.31567755341529846</v>
      </c>
      <c r="G62" s="381">
        <v>0</v>
      </c>
      <c r="H62" s="382">
        <f>I62*H$64/I$64</f>
        <v>2.5706252638580406E-2</v>
      </c>
      <c r="I62" s="383">
        <f>'TC10'!M72</f>
        <v>0.16498482227325439</v>
      </c>
      <c r="J62" s="384">
        <f>'TC10'!N72</f>
        <v>2.019141674041748</v>
      </c>
      <c r="K62" s="385">
        <f>'TC10'!O72</f>
        <v>13.319906234741211</v>
      </c>
      <c r="L62" s="392">
        <f t="shared" si="2"/>
        <v>43.144842536902857</v>
      </c>
      <c r="M62" s="384">
        <f>'TC10'!T72</f>
        <v>11.621212959289551</v>
      </c>
      <c r="N62" s="384">
        <f>'TC10'!U72</f>
        <v>3.5827529430389404</v>
      </c>
      <c r="O62" s="385">
        <f>'TC10'!V72</f>
        <v>2.3699684143066406</v>
      </c>
      <c r="P62" s="396">
        <f t="shared" si="3"/>
        <v>14.549834151576597</v>
      </c>
      <c r="Q62" s="397">
        <f t="shared" si="4"/>
        <v>5.7160586185439275</v>
      </c>
      <c r="R62" s="404">
        <f t="shared" si="5"/>
        <v>2.7766983109696675</v>
      </c>
      <c r="S62" s="398">
        <f t="shared" si="6"/>
        <v>1</v>
      </c>
      <c r="T62" s="398">
        <f t="shared" si="7"/>
        <v>1</v>
      </c>
      <c r="U62" s="399">
        <f t="shared" si="8"/>
        <v>1</v>
      </c>
      <c r="V62" s="399">
        <f t="shared" si="8"/>
        <v>1</v>
      </c>
      <c r="W62" s="400">
        <f t="shared" si="8"/>
        <v>1</v>
      </c>
    </row>
    <row r="63" spans="1:23" ht="15.75">
      <c r="A63" s="405" t="s">
        <v>474</v>
      </c>
      <c r="B63" s="250"/>
      <c r="C63" s="250"/>
      <c r="D63" s="250"/>
      <c r="E63" s="250"/>
      <c r="F63" s="250"/>
      <c r="G63" s="250"/>
      <c r="H63" s="250"/>
      <c r="I63" s="250"/>
      <c r="J63" s="250"/>
      <c r="K63" s="250"/>
      <c r="L63" s="253"/>
      <c r="M63" s="253"/>
      <c r="N63" s="253"/>
      <c r="O63" s="253"/>
      <c r="P63" s="248"/>
      <c r="Q63" s="248"/>
      <c r="R63" s="248"/>
      <c r="S63" s="249"/>
      <c r="T63" s="249"/>
      <c r="U63" s="245"/>
      <c r="V63" s="245"/>
      <c r="W63" s="245"/>
    </row>
    <row r="64" spans="1:23" ht="15">
      <c r="A64" s="254">
        <v>1970</v>
      </c>
      <c r="B64" s="250">
        <v>4.3290094472467899E-3</v>
      </c>
      <c r="C64" s="250">
        <v>6.8480201065540314E-2</v>
      </c>
      <c r="D64" s="250">
        <v>0.34987372159957886</v>
      </c>
      <c r="E64" s="250">
        <v>0.58164608478546143</v>
      </c>
      <c r="F64" s="250">
        <v>0.20326517522335052</v>
      </c>
      <c r="G64" s="250">
        <v>0</v>
      </c>
      <c r="H64" s="250">
        <v>6.1245247721672058E-2</v>
      </c>
      <c r="I64" s="250">
        <v>0.39307698607444763</v>
      </c>
      <c r="J64" s="378">
        <v>2.2492861747741699</v>
      </c>
      <c r="K64" s="378">
        <v>9.7534952163696289</v>
      </c>
      <c r="L64" s="253">
        <v>18.063457489013672</v>
      </c>
      <c r="M64" s="253">
        <v>4.7396306991577148</v>
      </c>
      <c r="N64" s="253">
        <v>2.5858476161956787</v>
      </c>
      <c r="O64" s="253">
        <v>2.0840373039245605</v>
      </c>
      <c r="P64" s="248">
        <f t="shared" ref="P64" si="10">LOG(0.9/0.5)/LOG((1-B64)/(1-C64))</f>
        <v>8.8257014613977116</v>
      </c>
      <c r="Q64" s="248">
        <f t="shared" ref="Q64" si="11">LOG(0.5/0.1)/LOG((1-C64)/E64)</f>
        <v>3.4173900753806099</v>
      </c>
      <c r="R64" s="248">
        <f t="shared" ref="R64" si="12">LOG(0.1/0.01)/LOG(E64/F64)</f>
        <v>2.1901207446195081</v>
      </c>
      <c r="S64" s="249">
        <f t="shared" ref="S64" si="13">IF(U64*V64=1,1,0)</f>
        <v>1</v>
      </c>
      <c r="T64" s="249">
        <f t="shared" ref="T64" si="14">IF(U64*V64*W64=1,1,0)</f>
        <v>1</v>
      </c>
      <c r="U64" s="245">
        <f t="shared" ref="U64" si="15">IF(P64&gt;=MIN(L64,M64),IF(P64&lt;=MAX(L64,M64),1,0),0)</f>
        <v>1</v>
      </c>
      <c r="V64" s="245">
        <f t="shared" ref="V64" si="16">IF(Q64&gt;=MIN(M64,N64),IF(Q64&lt;=MAX(M64,N64),1,0),0)</f>
        <v>1</v>
      </c>
      <c r="W64" s="245">
        <f t="shared" ref="W64" si="17">IF(R64&gt;=MIN(N64,O64),IF(R64&lt;=MAX(N64,O64),1,0),0)</f>
        <v>1</v>
      </c>
    </row>
    <row r="65" spans="1:23" ht="15">
      <c r="A65" s="254">
        <v>1971</v>
      </c>
      <c r="B65" s="250">
        <v>4.4564008712768555E-3</v>
      </c>
      <c r="C65" s="250">
        <v>7.1590952575206757E-2</v>
      </c>
      <c r="D65" s="250">
        <v>0.35545551776885986</v>
      </c>
      <c r="E65" s="250">
        <v>0.57295352220535278</v>
      </c>
      <c r="F65" s="250">
        <v>0.19840376079082489</v>
      </c>
      <c r="G65" s="250"/>
      <c r="H65" s="250"/>
      <c r="I65" s="250"/>
      <c r="J65" s="250"/>
      <c r="K65" s="250"/>
      <c r="L65" s="253"/>
      <c r="M65" s="253"/>
      <c r="N65" s="253"/>
      <c r="O65" s="253"/>
      <c r="P65" s="248"/>
      <c r="Q65" s="248"/>
      <c r="R65" s="248"/>
      <c r="S65" s="249"/>
      <c r="T65" s="249"/>
      <c r="U65" s="245"/>
      <c r="V65" s="245"/>
      <c r="W65" s="245"/>
    </row>
    <row r="66" spans="1:23" ht="15">
      <c r="A66" s="254">
        <v>1972</v>
      </c>
      <c r="B66" s="250">
        <v>4.5156441628932953E-3</v>
      </c>
      <c r="C66" s="250">
        <v>7.3276571929454803E-2</v>
      </c>
      <c r="D66" s="250">
        <v>0.35568141937255859</v>
      </c>
      <c r="E66" s="250">
        <v>0.57104200124740601</v>
      </c>
      <c r="F66" s="250">
        <v>0.19784930348396301</v>
      </c>
      <c r="G66" s="250"/>
      <c r="H66" s="250"/>
      <c r="I66" s="250"/>
      <c r="J66" s="250"/>
      <c r="K66" s="250"/>
      <c r="L66" s="253"/>
      <c r="M66" s="253"/>
      <c r="N66" s="253"/>
      <c r="O66" s="253"/>
      <c r="P66" s="248"/>
      <c r="Q66" s="248"/>
      <c r="R66" s="248"/>
      <c r="S66" s="249"/>
      <c r="T66" s="249"/>
      <c r="U66" s="245"/>
      <c r="V66" s="245"/>
      <c r="W66" s="245"/>
    </row>
    <row r="67" spans="1:23" ht="13.5" thickBot="1">
      <c r="B67" s="47"/>
      <c r="C67" s="47"/>
      <c r="D67" s="47"/>
      <c r="E67" s="47"/>
      <c r="F67" s="47"/>
      <c r="G67" s="47"/>
      <c r="H67" s="47"/>
      <c r="I67" s="47"/>
      <c r="J67" s="47"/>
      <c r="K67" s="47"/>
      <c r="L67" s="47"/>
      <c r="M67" s="47"/>
      <c r="N67" s="47"/>
      <c r="O67" s="47"/>
      <c r="P67" s="47"/>
      <c r="Q67" s="47"/>
      <c r="R67" s="47"/>
      <c r="S67" s="47"/>
      <c r="T67" s="47"/>
    </row>
    <row r="68" spans="1:23" ht="13.5" thickTop="1">
      <c r="A68" s="541" t="s">
        <v>450</v>
      </c>
      <c r="B68" s="542"/>
      <c r="C68" s="542"/>
      <c r="D68" s="542"/>
      <c r="E68" s="542"/>
      <c r="F68" s="542"/>
      <c r="G68" s="542"/>
      <c r="H68" s="542"/>
      <c r="I68" s="542"/>
      <c r="J68" s="542"/>
      <c r="K68" s="542"/>
      <c r="L68" s="542"/>
      <c r="M68" s="542"/>
      <c r="N68" s="543"/>
      <c r="O68" s="252"/>
      <c r="P68" s="47"/>
      <c r="Q68" s="47"/>
      <c r="R68" s="47"/>
      <c r="S68" s="47"/>
      <c r="T68" s="47"/>
    </row>
    <row r="69" spans="1:23">
      <c r="A69" s="544"/>
      <c r="B69" s="545"/>
      <c r="C69" s="545"/>
      <c r="D69" s="545"/>
      <c r="E69" s="545"/>
      <c r="F69" s="545"/>
      <c r="G69" s="545"/>
      <c r="H69" s="545"/>
      <c r="I69" s="545"/>
      <c r="J69" s="545"/>
      <c r="K69" s="545"/>
      <c r="L69" s="545"/>
      <c r="M69" s="545"/>
      <c r="N69" s="546"/>
      <c r="O69" s="252"/>
      <c r="P69" s="47"/>
      <c r="Q69" s="47"/>
      <c r="R69" s="47"/>
      <c r="S69" s="47"/>
      <c r="T69" s="47"/>
    </row>
    <row r="70" spans="1:23" ht="13.5" thickBot="1">
      <c r="A70" s="547"/>
      <c r="B70" s="548"/>
      <c r="C70" s="548"/>
      <c r="D70" s="548"/>
      <c r="E70" s="548"/>
      <c r="F70" s="548"/>
      <c r="G70" s="548"/>
      <c r="H70" s="548"/>
      <c r="I70" s="548"/>
      <c r="J70" s="548"/>
      <c r="K70" s="548"/>
      <c r="L70" s="548"/>
      <c r="M70" s="548"/>
      <c r="N70" s="549"/>
      <c r="O70" s="252"/>
      <c r="P70" s="47"/>
      <c r="Q70" s="47"/>
      <c r="R70" s="47"/>
      <c r="S70" s="47"/>
      <c r="T70" s="47"/>
    </row>
    <row r="71" spans="1:23" ht="13.5" thickTop="1">
      <c r="A71" s="266"/>
      <c r="B71" s="47"/>
      <c r="C71" s="47"/>
      <c r="D71" s="47"/>
      <c r="E71" s="47"/>
      <c r="F71" s="47"/>
      <c r="G71" s="47"/>
      <c r="H71" s="47"/>
      <c r="I71" s="47"/>
      <c r="J71" s="47"/>
      <c r="K71" s="47"/>
      <c r="L71" s="47"/>
      <c r="M71" s="47"/>
      <c r="N71" s="47"/>
      <c r="O71" s="47"/>
      <c r="P71" s="47"/>
      <c r="Q71" s="47"/>
      <c r="R71" s="47"/>
      <c r="S71" s="47"/>
      <c r="T71" s="47"/>
    </row>
    <row r="72" spans="1:23" ht="13.5" thickBot="1">
      <c r="B72" s="47"/>
      <c r="C72" s="47"/>
      <c r="D72" s="47"/>
      <c r="E72" s="47"/>
      <c r="F72" s="47"/>
      <c r="G72" s="47"/>
      <c r="H72" s="47"/>
      <c r="I72" s="47"/>
      <c r="J72" s="47"/>
      <c r="K72" s="47"/>
      <c r="L72" s="47"/>
      <c r="M72" s="47"/>
      <c r="N72" s="47"/>
      <c r="O72" s="47"/>
      <c r="P72" s="47"/>
      <c r="Q72" s="47"/>
      <c r="R72" s="47"/>
      <c r="S72" s="47"/>
      <c r="T72" s="47"/>
    </row>
    <row r="73" spans="1:23">
      <c r="A73" s="408"/>
      <c r="B73" s="550" t="s">
        <v>430</v>
      </c>
      <c r="C73" s="550"/>
      <c r="D73" s="550"/>
      <c r="E73" s="550"/>
      <c r="F73" s="550"/>
      <c r="G73" s="550"/>
      <c r="H73" s="409"/>
      <c r="I73" s="409"/>
      <c r="J73" s="409"/>
      <c r="K73" s="409"/>
      <c r="L73" s="410"/>
      <c r="M73" s="411"/>
      <c r="N73" s="47"/>
      <c r="O73" s="47"/>
      <c r="P73" s="47"/>
      <c r="Q73" s="47"/>
      <c r="R73" s="47"/>
      <c r="S73" s="47"/>
      <c r="T73" s="47"/>
    </row>
    <row r="74" spans="1:23">
      <c r="A74" s="372"/>
      <c r="B74" s="160" t="s">
        <v>401</v>
      </c>
      <c r="C74" s="160" t="s">
        <v>77</v>
      </c>
      <c r="D74" s="160" t="s">
        <v>78</v>
      </c>
      <c r="E74" s="160" t="s">
        <v>79</v>
      </c>
      <c r="F74" s="160" t="s">
        <v>80</v>
      </c>
      <c r="G74" s="160" t="s">
        <v>406</v>
      </c>
      <c r="H74" s="160" t="s">
        <v>75</v>
      </c>
      <c r="I74" s="160" t="s">
        <v>74</v>
      </c>
      <c r="J74" s="280"/>
      <c r="K74" s="280"/>
      <c r="L74" s="49"/>
      <c r="M74" s="412"/>
      <c r="N74" s="47"/>
      <c r="O74" s="47"/>
      <c r="P74" s="47"/>
      <c r="Q74" s="47"/>
      <c r="R74" s="47"/>
      <c r="S74" s="47"/>
      <c r="T74" s="47"/>
    </row>
    <row r="75" spans="1:23">
      <c r="A75" s="372" t="s">
        <v>427</v>
      </c>
      <c r="B75" s="281">
        <f>B27/B26</f>
        <v>1.1703178412432822</v>
      </c>
      <c r="C75" s="281">
        <f>C27/C26</f>
        <v>1.5864452348336395</v>
      </c>
      <c r="D75" s="281">
        <f>D27/D26</f>
        <v>1.4049582751010496</v>
      </c>
      <c r="E75" s="282">
        <f>E27/E26</f>
        <v>0.92188224043760203</v>
      </c>
      <c r="F75" s="283">
        <f>F27/F26</f>
        <v>0.81541619157484035</v>
      </c>
      <c r="G75" s="282">
        <f>(F27-E27)/(F26-E26)</f>
        <v>1.1062281157882905</v>
      </c>
      <c r="H75" s="283">
        <f>J27/J26</f>
        <v>1.3922144501587419</v>
      </c>
      <c r="I75" s="283">
        <f>I27/I26</f>
        <v>1.1703178412432822</v>
      </c>
      <c r="J75" s="281"/>
      <c r="K75" s="281"/>
      <c r="L75" s="49"/>
      <c r="M75" s="412"/>
      <c r="N75" s="47"/>
      <c r="O75" s="47"/>
      <c r="P75" s="47"/>
      <c r="Q75" s="47"/>
      <c r="R75" s="47"/>
      <c r="S75" s="47"/>
      <c r="T75" s="47"/>
    </row>
    <row r="76" spans="1:23">
      <c r="A76" s="372" t="s">
        <v>428</v>
      </c>
      <c r="B76" s="281">
        <f>B64/B62</f>
        <v>2.382503921623881</v>
      </c>
      <c r="C76" s="281">
        <f>C64/C62</f>
        <v>1.65658797478005</v>
      </c>
      <c r="D76" s="281">
        <f>D64/D62</f>
        <v>1.4872211914895397</v>
      </c>
      <c r="E76" s="282">
        <f>E64/E62</f>
        <v>0.80403536950733723</v>
      </c>
      <c r="F76" s="283">
        <f>F64/F62</f>
        <v>0.64390126261508152</v>
      </c>
      <c r="G76" s="282">
        <f>(F64-E64)/(F62-E62)</f>
        <v>0.92801598370550265</v>
      </c>
      <c r="H76" s="283">
        <f>J64/J62</f>
        <v>1.1139813534093117</v>
      </c>
      <c r="I76" s="283">
        <f>I64/I62</f>
        <v>2.382503921623881</v>
      </c>
      <c r="J76" s="281"/>
      <c r="K76" s="281"/>
      <c r="L76" s="49"/>
      <c r="M76" s="412"/>
      <c r="N76" s="47"/>
      <c r="O76" s="47"/>
      <c r="P76" s="47"/>
      <c r="Q76" s="47"/>
      <c r="R76" s="47"/>
      <c r="S76" s="47"/>
      <c r="T76" s="47"/>
    </row>
    <row r="77" spans="1:23">
      <c r="A77" s="372"/>
      <c r="B77" s="49"/>
      <c r="C77" s="49"/>
      <c r="D77" s="49"/>
      <c r="E77" s="528" t="s">
        <v>429</v>
      </c>
      <c r="F77" s="528"/>
      <c r="G77" s="441" t="s">
        <v>431</v>
      </c>
      <c r="H77" s="441"/>
      <c r="I77" s="49"/>
      <c r="J77" s="49"/>
      <c r="K77" s="49"/>
      <c r="L77" s="49"/>
      <c r="M77" s="412"/>
      <c r="N77" s="47"/>
      <c r="O77" s="47"/>
      <c r="P77" s="47"/>
      <c r="Q77" s="47"/>
      <c r="R77" s="47"/>
      <c r="S77" s="47"/>
      <c r="T77" s="47"/>
    </row>
    <row r="78" spans="1:23">
      <c r="A78" s="372"/>
      <c r="B78" s="49"/>
      <c r="C78" s="49"/>
      <c r="D78" s="49"/>
      <c r="E78" s="528"/>
      <c r="F78" s="528"/>
      <c r="G78" s="441"/>
      <c r="H78" s="441"/>
      <c r="I78" s="49"/>
      <c r="J78" s="49"/>
      <c r="K78" s="49"/>
      <c r="L78" s="49"/>
      <c r="M78" s="412"/>
      <c r="N78" s="47"/>
      <c r="O78" s="47"/>
      <c r="P78" s="47"/>
      <c r="Q78" s="47"/>
      <c r="R78" s="47"/>
      <c r="S78" s="47"/>
      <c r="T78" s="47"/>
    </row>
    <row r="79" spans="1:23">
      <c r="A79" s="372"/>
      <c r="B79" s="49"/>
      <c r="C79" s="49"/>
      <c r="D79" s="49"/>
      <c r="E79" s="406" t="s">
        <v>79</v>
      </c>
      <c r="F79" s="406" t="s">
        <v>80</v>
      </c>
      <c r="G79" s="406" t="s">
        <v>448</v>
      </c>
      <c r="H79" s="406" t="s">
        <v>80</v>
      </c>
      <c r="I79" s="49"/>
      <c r="J79" s="49"/>
      <c r="K79" s="49"/>
      <c r="L79" s="49"/>
      <c r="M79" s="412"/>
      <c r="N79" s="47"/>
      <c r="O79" s="47"/>
      <c r="P79" s="47"/>
      <c r="Q79" s="47"/>
      <c r="R79" s="47"/>
      <c r="S79" s="47"/>
      <c r="T79" s="47"/>
    </row>
    <row r="80" spans="1:23">
      <c r="A80" s="372">
        <v>1913</v>
      </c>
      <c r="B80" s="49"/>
      <c r="C80" s="49"/>
      <c r="D80" s="49"/>
      <c r="E80" s="281">
        <v>1</v>
      </c>
      <c r="F80" s="281">
        <v>1</v>
      </c>
      <c r="G80" s="283">
        <f>E80</f>
        <v>1</v>
      </c>
      <c r="H80" s="283">
        <f>F80</f>
        <v>1</v>
      </c>
      <c r="I80" s="49"/>
      <c r="J80" s="49"/>
      <c r="K80" s="49"/>
      <c r="L80" s="49"/>
      <c r="M80" s="412"/>
      <c r="N80" s="47"/>
      <c r="O80" s="47"/>
      <c r="P80" s="47"/>
      <c r="Q80" s="47"/>
      <c r="R80" s="47"/>
      <c r="S80" s="47"/>
      <c r="T80" s="47"/>
    </row>
    <row r="81" spans="1:20">
      <c r="A81" s="372">
        <v>1914</v>
      </c>
      <c r="B81" s="49"/>
      <c r="C81" s="49"/>
      <c r="D81" s="49"/>
      <c r="E81" s="281">
        <v>1.0009999999999999</v>
      </c>
      <c r="F81" s="281">
        <v>1.0009999999999999</v>
      </c>
      <c r="G81" s="281">
        <f>E81</f>
        <v>1.0009999999999999</v>
      </c>
      <c r="H81" s="281">
        <f>F81</f>
        <v>1.0009999999999999</v>
      </c>
      <c r="I81" s="49"/>
      <c r="J81" s="49"/>
      <c r="K81" s="49"/>
      <c r="L81" s="49"/>
      <c r="M81" s="412"/>
      <c r="N81" s="47"/>
      <c r="O81" s="47"/>
      <c r="P81" s="47"/>
      <c r="Q81" s="47"/>
      <c r="R81" s="47"/>
      <c r="S81" s="47"/>
      <c r="T81" s="47"/>
    </row>
    <row r="82" spans="1:20">
      <c r="A82" s="372">
        <v>1915</v>
      </c>
      <c r="B82" s="49"/>
      <c r="C82" s="49"/>
      <c r="D82" s="49"/>
      <c r="E82" s="281">
        <f>Dataseries!H123/(1.05*Dataseries!H$118)</f>
        <v>0.90189647191366451</v>
      </c>
      <c r="F82" s="281">
        <f>Dataseries!I123/(1.05*Dataseries!I$118)</f>
        <v>0.9149006128064715</v>
      </c>
      <c r="G82" s="281">
        <f>E82*((H$75/E$92)^(1/11))*(G81/E81)</f>
        <v>0.95126648264675617</v>
      </c>
      <c r="H82" s="281">
        <f t="shared" ref="H82:H92" si="18">F82*((F$75/F$92)^(1/11))*(H81/F81)</f>
        <v>0.92671058767439263</v>
      </c>
      <c r="I82" s="49"/>
      <c r="J82" s="49"/>
      <c r="K82" s="49"/>
      <c r="L82" s="49"/>
      <c r="M82" s="412"/>
      <c r="N82" s="47"/>
      <c r="O82" s="47"/>
      <c r="P82" s="47"/>
      <c r="Q82" s="47"/>
      <c r="R82" s="47"/>
      <c r="S82" s="47"/>
      <c r="T82" s="47"/>
    </row>
    <row r="83" spans="1:20">
      <c r="A83" s="372">
        <v>1916</v>
      </c>
      <c r="B83" s="49"/>
      <c r="C83" s="49"/>
      <c r="D83" s="49"/>
      <c r="E83" s="281">
        <f>Dataseries!H124/(1.05*Dataseries!H$118)</f>
        <v>0.90488224531898498</v>
      </c>
      <c r="F83" s="281">
        <f>Dataseries!I124/(1.05*Dataseries!I$118)</f>
        <v>0.92951758112931404</v>
      </c>
      <c r="G83" s="281">
        <f t="shared" ref="G83:G92" si="19">E83*((H$75/E$92)^(1/11))*(G82/E82)</f>
        <v>1.0066606226310784</v>
      </c>
      <c r="H83" s="281">
        <f t="shared" si="18"/>
        <v>0.95366978092162624</v>
      </c>
      <c r="I83" s="49"/>
      <c r="J83" s="49"/>
      <c r="K83" s="49"/>
      <c r="L83" s="49"/>
      <c r="M83" s="412"/>
      <c r="N83" s="47"/>
      <c r="O83" s="47"/>
      <c r="P83" s="47"/>
      <c r="Q83" s="47"/>
      <c r="R83" s="47"/>
      <c r="S83" s="47"/>
      <c r="T83" s="47"/>
    </row>
    <row r="84" spans="1:20">
      <c r="A84" s="372">
        <v>1917</v>
      </c>
      <c r="B84" s="49"/>
      <c r="C84" s="49"/>
      <c r="D84" s="49"/>
      <c r="E84" s="281">
        <f>Dataseries!H125/(1.05*Dataseries!H$118)</f>
        <v>0.90308340878070381</v>
      </c>
      <c r="F84" s="281">
        <f>Dataseries!I125/(1.05*Dataseries!I$118)</f>
        <v>0.93889875441832482</v>
      </c>
      <c r="G84" s="281">
        <f t="shared" si="19"/>
        <v>1.0596547376429089</v>
      </c>
      <c r="H84" s="281">
        <f t="shared" si="18"/>
        <v>0.97572937977073981</v>
      </c>
      <c r="I84" s="49"/>
      <c r="J84" s="49"/>
      <c r="K84" s="49"/>
      <c r="L84" s="49"/>
      <c r="M84" s="412"/>
      <c r="N84" s="47"/>
      <c r="O84" s="47"/>
      <c r="P84" s="47"/>
      <c r="Q84" s="47"/>
      <c r="R84" s="47"/>
      <c r="S84" s="47"/>
      <c r="T84" s="47"/>
    </row>
    <row r="85" spans="1:20">
      <c r="A85" s="372">
        <v>1918</v>
      </c>
      <c r="B85" s="49"/>
      <c r="C85" s="49"/>
      <c r="D85" s="49"/>
      <c r="E85" s="281">
        <f>Dataseries!H126/(1.05*Dataseries!H$118)</f>
        <v>0.90319542183001389</v>
      </c>
      <c r="F85" s="281">
        <f>Dataseries!I126/(1.05*Dataseries!I$118)</f>
        <v>0.92534004116575885</v>
      </c>
      <c r="G85" s="281">
        <f t="shared" si="19"/>
        <v>1.1177990983524648</v>
      </c>
      <c r="H85" s="281">
        <f t="shared" si="18"/>
        <v>0.9740520861168479</v>
      </c>
      <c r="I85" s="49"/>
      <c r="J85" s="49"/>
      <c r="K85" s="49"/>
      <c r="L85" s="49"/>
      <c r="M85" s="412"/>
      <c r="N85" s="47"/>
      <c r="O85" s="47"/>
      <c r="P85" s="47"/>
      <c r="Q85" s="47"/>
      <c r="R85" s="47"/>
      <c r="S85" s="47"/>
      <c r="T85" s="47"/>
    </row>
    <row r="86" spans="1:20">
      <c r="A86" s="372">
        <v>1919</v>
      </c>
      <c r="B86" s="49"/>
      <c r="C86" s="49"/>
      <c r="D86" s="49"/>
      <c r="E86" s="281">
        <f>Dataseries!H127/(1.05*Dataseries!H$118)</f>
        <v>0.89285484884155608</v>
      </c>
      <c r="F86" s="281">
        <f>Dataseries!I127/(1.05*Dataseries!I$118)</f>
        <v>0.89713604700677263</v>
      </c>
      <c r="G86" s="281">
        <f t="shared" si="19"/>
        <v>1.1654895818426063</v>
      </c>
      <c r="H86" s="281">
        <f t="shared" si="18"/>
        <v>0.95655366253429741</v>
      </c>
      <c r="I86" s="49"/>
      <c r="J86" s="49"/>
      <c r="K86" s="49"/>
      <c r="L86" s="49"/>
      <c r="M86" s="412"/>
      <c r="N86" s="47"/>
      <c r="O86" s="47"/>
      <c r="P86" s="47"/>
      <c r="Q86" s="47"/>
      <c r="R86" s="47"/>
      <c r="S86" s="47"/>
      <c r="T86" s="47"/>
    </row>
    <row r="87" spans="1:20">
      <c r="A87" s="372">
        <v>1920</v>
      </c>
      <c r="B87" s="49"/>
      <c r="C87" s="49"/>
      <c r="D87" s="49"/>
      <c r="E87" s="281">
        <f>Dataseries!H128/(1.05*Dataseries!H$118)</f>
        <v>0.88842687216469418</v>
      </c>
      <c r="F87" s="281">
        <f>Dataseries!I128/(1.05*Dataseries!I$118)</f>
        <v>0.83595665439459454</v>
      </c>
      <c r="G87" s="281">
        <f t="shared" si="19"/>
        <v>1.2231922682968022</v>
      </c>
      <c r="H87" s="281">
        <f t="shared" si="18"/>
        <v>0.90282795384612358</v>
      </c>
      <c r="I87" s="49"/>
      <c r="J87" s="49"/>
      <c r="K87" s="49"/>
      <c r="L87" s="49"/>
      <c r="M87" s="412"/>
      <c r="N87" s="47"/>
      <c r="O87" s="47"/>
      <c r="P87" s="47"/>
      <c r="Q87" s="47"/>
      <c r="R87" s="47"/>
      <c r="S87" s="47"/>
      <c r="T87" s="47"/>
    </row>
    <row r="88" spans="1:20">
      <c r="A88" s="372">
        <v>1921</v>
      </c>
      <c r="B88" s="49"/>
      <c r="C88" s="49"/>
      <c r="D88" s="49"/>
      <c r="E88" s="281">
        <f>Dataseries!H129/(1.05*Dataseries!H$118)</f>
        <v>0.86566851248025622</v>
      </c>
      <c r="F88" s="281">
        <f>Dataseries!I129/(1.05*Dataseries!I$118)</f>
        <v>0.7914011553112823</v>
      </c>
      <c r="G88" s="281">
        <f t="shared" si="19"/>
        <v>1.2571009914747546</v>
      </c>
      <c r="H88" s="281">
        <f t="shared" si="18"/>
        <v>0.86574127735640516</v>
      </c>
      <c r="I88" s="49"/>
      <c r="J88" s="49"/>
      <c r="K88" s="49"/>
      <c r="L88" s="49"/>
      <c r="M88" s="412"/>
      <c r="N88" s="47"/>
      <c r="O88" s="47"/>
      <c r="P88" s="47"/>
      <c r="Q88" s="47"/>
      <c r="R88" s="47"/>
      <c r="S88" s="47"/>
      <c r="T88" s="47"/>
    </row>
    <row r="89" spans="1:20">
      <c r="A89" s="372">
        <v>1922</v>
      </c>
      <c r="B89" s="49"/>
      <c r="C89" s="49"/>
      <c r="D89" s="49"/>
      <c r="E89" s="281">
        <f>Dataseries!H130/(1.05*Dataseries!H$118)</f>
        <v>0.8469401607730429</v>
      </c>
      <c r="F89" s="281">
        <f>Dataseries!I130/(1.05*Dataseries!I$118)</f>
        <v>0.75860248601354296</v>
      </c>
      <c r="G89" s="281">
        <f t="shared" si="19"/>
        <v>1.2972293971199229</v>
      </c>
      <c r="H89" s="281">
        <f t="shared" si="18"/>
        <v>0.84057392260652108</v>
      </c>
      <c r="I89" s="49"/>
      <c r="J89" s="49"/>
      <c r="K89" s="49"/>
      <c r="L89" s="49"/>
      <c r="M89" s="412"/>
      <c r="N89" s="47"/>
      <c r="O89" s="47"/>
      <c r="P89" s="47"/>
      <c r="Q89" s="47"/>
      <c r="R89" s="47"/>
      <c r="S89" s="47"/>
      <c r="T89" s="47"/>
    </row>
    <row r="90" spans="1:20">
      <c r="A90" s="372">
        <v>1923</v>
      </c>
      <c r="B90" s="49"/>
      <c r="C90" s="49"/>
      <c r="D90" s="49"/>
      <c r="E90" s="281">
        <f>Dataseries!H131/(1.05*Dataseries!H$118)</f>
        <v>0.82280673192213649</v>
      </c>
      <c r="F90" s="281">
        <f>Dataseries!I131/(1.05*Dataseries!I$118)</f>
        <v>0.73272465072515613</v>
      </c>
      <c r="G90" s="281">
        <f t="shared" si="19"/>
        <v>1.3292522312500006</v>
      </c>
      <c r="H90" s="281">
        <f t="shared" si="18"/>
        <v>0.82238022737987015</v>
      </c>
      <c r="I90" s="49"/>
      <c r="J90" s="49"/>
      <c r="K90" s="49"/>
      <c r="L90" s="49"/>
      <c r="M90" s="412"/>
      <c r="N90" s="47"/>
      <c r="O90" s="47"/>
      <c r="P90" s="47"/>
      <c r="Q90" s="47"/>
      <c r="R90" s="47"/>
      <c r="S90" s="47"/>
      <c r="T90" s="47"/>
    </row>
    <row r="91" spans="1:20">
      <c r="A91" s="372">
        <v>1924</v>
      </c>
      <c r="B91" s="49"/>
      <c r="C91" s="49"/>
      <c r="D91" s="49"/>
      <c r="E91" s="281">
        <f>Dataseries!H132/(1.05*Dataseries!H$118)</f>
        <v>0.80094658743446712</v>
      </c>
      <c r="F91" s="281">
        <f>Dataseries!I132/(1.05*Dataseries!I$118)</f>
        <v>0.72721541543402124</v>
      </c>
      <c r="G91" s="281">
        <f t="shared" si="19"/>
        <v>1.3647673493256338</v>
      </c>
      <c r="H91" s="281">
        <f t="shared" si="18"/>
        <v>0.82673274660053064</v>
      </c>
      <c r="I91" s="49"/>
      <c r="J91" s="49"/>
      <c r="K91" s="49"/>
      <c r="L91" s="49"/>
      <c r="M91" s="412"/>
      <c r="N91" s="47"/>
      <c r="O91" s="47"/>
      <c r="P91" s="47"/>
      <c r="Q91" s="47"/>
      <c r="R91" s="47"/>
      <c r="S91" s="47"/>
      <c r="T91" s="47"/>
    </row>
    <row r="92" spans="1:20">
      <c r="A92" s="372">
        <v>1925</v>
      </c>
      <c r="B92" s="49"/>
      <c r="C92" s="49"/>
      <c r="D92" s="49"/>
      <c r="E92" s="281">
        <f>Dataseries!H133/(1.05*Dataseries!H$118)</f>
        <v>0.77465006507569456</v>
      </c>
      <c r="F92" s="281">
        <f>Dataseries!I133/(1.05*Dataseries!I$118)</f>
        <v>0.7081203261998944</v>
      </c>
      <c r="G92" s="283">
        <f t="shared" si="19"/>
        <v>1.3922144501587435</v>
      </c>
      <c r="H92" s="283">
        <f t="shared" si="18"/>
        <v>0.81541619157483991</v>
      </c>
      <c r="I92" s="49"/>
      <c r="J92" s="49"/>
      <c r="K92" s="49"/>
      <c r="L92" s="49"/>
      <c r="M92" s="412"/>
      <c r="N92" s="47"/>
      <c r="O92" s="47"/>
      <c r="P92" s="47"/>
      <c r="Q92" s="47"/>
      <c r="R92" s="47"/>
      <c r="S92" s="47"/>
      <c r="T92" s="47"/>
    </row>
    <row r="93" spans="1:20">
      <c r="A93" s="372"/>
      <c r="B93" s="49"/>
      <c r="C93" s="49"/>
      <c r="D93" s="49"/>
      <c r="E93" s="528" t="s">
        <v>429</v>
      </c>
      <c r="F93" s="528"/>
      <c r="G93" s="441" t="s">
        <v>431</v>
      </c>
      <c r="H93" s="441"/>
      <c r="I93" s="49"/>
      <c r="J93" s="49"/>
      <c r="K93" s="49"/>
      <c r="L93" s="49"/>
      <c r="M93" s="412"/>
      <c r="N93" s="47"/>
      <c r="O93" s="47"/>
      <c r="P93" s="47"/>
      <c r="Q93" s="47"/>
      <c r="R93" s="47"/>
      <c r="S93" s="47"/>
      <c r="T93" s="47"/>
    </row>
    <row r="94" spans="1:20">
      <c r="A94" s="372"/>
      <c r="B94" s="49"/>
      <c r="C94" s="49"/>
      <c r="D94" s="49"/>
      <c r="E94" s="528"/>
      <c r="F94" s="528"/>
      <c r="G94" s="441"/>
      <c r="H94" s="441"/>
      <c r="I94" s="49"/>
      <c r="J94" s="49"/>
      <c r="K94" s="49"/>
      <c r="L94" s="49"/>
      <c r="M94" s="412"/>
      <c r="N94" s="47"/>
      <c r="O94" s="47"/>
      <c r="P94" s="47"/>
      <c r="Q94" s="47"/>
      <c r="R94" s="47"/>
      <c r="S94" s="47"/>
      <c r="T94" s="47"/>
    </row>
    <row r="95" spans="1:20">
      <c r="A95" s="372"/>
      <c r="B95" s="49"/>
      <c r="C95" s="49"/>
      <c r="D95" s="49"/>
      <c r="E95" s="406" t="s">
        <v>79</v>
      </c>
      <c r="F95" s="406" t="s">
        <v>80</v>
      </c>
      <c r="G95" s="406" t="s">
        <v>75</v>
      </c>
      <c r="H95" s="406" t="s">
        <v>80</v>
      </c>
      <c r="I95" s="113" t="s">
        <v>74</v>
      </c>
      <c r="J95" s="49"/>
      <c r="K95" s="49"/>
      <c r="L95" s="49"/>
      <c r="M95" s="412"/>
      <c r="N95" s="47"/>
      <c r="O95" s="47"/>
      <c r="P95" s="47"/>
      <c r="Q95" s="47"/>
      <c r="R95" s="47"/>
      <c r="S95" s="47"/>
      <c r="T95" s="47"/>
    </row>
    <row r="96" spans="1:20">
      <c r="A96" s="372">
        <v>1964</v>
      </c>
      <c r="B96" s="49"/>
      <c r="C96" s="49"/>
      <c r="D96" s="49"/>
      <c r="E96" s="281">
        <f>Dataseries!H172/Dataseries!H$172</f>
        <v>1</v>
      </c>
      <c r="F96" s="281">
        <f>Dataseries!I172/Dataseries!I$172</f>
        <v>1</v>
      </c>
      <c r="G96" s="283">
        <f>E96</f>
        <v>1</v>
      </c>
      <c r="H96" s="283">
        <f>F96</f>
        <v>1</v>
      </c>
      <c r="I96" s="283">
        <f>G96</f>
        <v>1</v>
      </c>
      <c r="J96" s="49"/>
      <c r="K96" s="49"/>
      <c r="L96" s="49"/>
      <c r="M96" s="412"/>
      <c r="N96" s="47"/>
      <c r="O96" s="47"/>
      <c r="P96" s="47"/>
      <c r="Q96" s="47"/>
      <c r="R96" s="47"/>
      <c r="S96" s="47"/>
      <c r="T96" s="47"/>
    </row>
    <row r="97" spans="1:20">
      <c r="A97" s="372">
        <v>1965</v>
      </c>
      <c r="B97" s="49"/>
      <c r="C97" s="49"/>
      <c r="D97" s="49"/>
      <c r="E97" s="281">
        <f>Dataseries!H173/Dataseries!H$172</f>
        <v>0.99175128311820548</v>
      </c>
      <c r="F97" s="281">
        <f>Dataseries!I173/Dataseries!I$172</f>
        <v>0.99307608434356864</v>
      </c>
      <c r="G97" s="281">
        <f>G$96+(G$102-G$96)*(1-E97)/(1-E$102)</f>
        <v>1.0043070754917571</v>
      </c>
      <c r="H97" s="281">
        <f>H$96+(H$102-H$96)*(1-F97)/(1-F$102)</f>
        <v>0.99035398379669337</v>
      </c>
      <c r="I97" s="281">
        <f>G97*((I$76/G$102)^(1/6))*(I96/G96)</f>
        <v>1.1418595849998623</v>
      </c>
      <c r="J97" s="49"/>
      <c r="K97" s="407"/>
      <c r="L97" s="49"/>
      <c r="M97" s="412"/>
      <c r="N97" s="47"/>
      <c r="O97" s="47"/>
      <c r="P97" s="47"/>
      <c r="Q97" s="47"/>
      <c r="R97" s="47"/>
      <c r="S97" s="47"/>
      <c r="T97" s="47"/>
    </row>
    <row r="98" spans="1:20">
      <c r="A98" s="372">
        <v>1966</v>
      </c>
      <c r="B98" s="49"/>
      <c r="C98" s="49"/>
      <c r="D98" s="49"/>
      <c r="E98" s="281">
        <f>Dataseries!H174/Dataseries!H$172</f>
        <v>0.97570801524108286</v>
      </c>
      <c r="F98" s="281">
        <f>Dataseries!I174/Dataseries!I$172</f>
        <v>0.95847942965342847</v>
      </c>
      <c r="G98" s="281">
        <f t="shared" ref="G98:G101" si="20">G$96+(G$102-G$96)*(1-E98)/(1-E$102)</f>
        <v>1.0126840833187265</v>
      </c>
      <c r="H98" s="281">
        <f t="shared" ref="H98:H101" si="21">$H$96+($H$102-$H$96)*(1-$F98)/(1-$F$102)</f>
        <v>0.94215583866023211</v>
      </c>
      <c r="I98" s="281">
        <f t="shared" ref="I98:I101" si="22">G98*((I$76/G$102)^(1/6))*(I97/G97)</f>
        <v>1.3090804676404602</v>
      </c>
      <c r="J98" s="49"/>
      <c r="K98" s="407"/>
      <c r="L98" s="49"/>
      <c r="M98" s="412"/>
      <c r="N98" s="47"/>
      <c r="O98" s="47"/>
      <c r="P98" s="47"/>
      <c r="Q98" s="47"/>
      <c r="R98" s="47"/>
      <c r="S98" s="47"/>
      <c r="T98" s="47"/>
    </row>
    <row r="99" spans="1:20">
      <c r="A99" s="372">
        <v>1967</v>
      </c>
      <c r="B99" s="49"/>
      <c r="C99" s="49"/>
      <c r="D99" s="49"/>
      <c r="E99" s="281">
        <f>Dataseries!H175/Dataseries!H$172</f>
        <v>0.95252544994494648</v>
      </c>
      <c r="F99" s="281">
        <f>Dataseries!I175/Dataseries!I$172</f>
        <v>0.90342614746096206</v>
      </c>
      <c r="G99" s="281">
        <f t="shared" si="20"/>
        <v>1.0247888821927695</v>
      </c>
      <c r="H99" s="281">
        <f>($H$96+($H$102-$H$96)*(1-$F99)/(1-$F$102))*1.05</f>
        <v>0.90873158451618052</v>
      </c>
      <c r="I99" s="281">
        <f t="shared" si="22"/>
        <v>1.5061663598909647</v>
      </c>
      <c r="J99" s="49"/>
      <c r="K99" s="407"/>
      <c r="L99" s="49"/>
      <c r="M99" s="412"/>
      <c r="N99" s="47"/>
      <c r="O99" s="47"/>
      <c r="P99" s="47"/>
      <c r="Q99" s="47"/>
      <c r="R99" s="47"/>
      <c r="S99" s="47"/>
      <c r="T99" s="47"/>
    </row>
    <row r="100" spans="1:20">
      <c r="A100" s="372">
        <v>1968</v>
      </c>
      <c r="B100" s="49"/>
      <c r="C100" s="49"/>
      <c r="D100" s="49"/>
      <c r="E100" s="281">
        <f>Dataseries!H176/Dataseries!H$172</f>
        <v>0.90489520341826957</v>
      </c>
      <c r="F100" s="281">
        <f>Dataseries!I176/Dataseries!I$172</f>
        <v>0.8586813906761962</v>
      </c>
      <c r="G100" s="281">
        <f t="shared" si="20"/>
        <v>1.0496590614486694</v>
      </c>
      <c r="H100" s="281">
        <f>($H$96+($H$102-$H$96)*(1-$F100)/(1-$F$102))*0.95</f>
        <v>0.76296659580262505</v>
      </c>
      <c r="I100" s="281">
        <f t="shared" si="22"/>
        <v>1.7540136831493249</v>
      </c>
      <c r="J100" s="49"/>
      <c r="K100" s="407"/>
      <c r="L100" s="49"/>
      <c r="M100" s="412"/>
      <c r="N100" s="47"/>
      <c r="O100" s="47"/>
      <c r="P100" s="47"/>
      <c r="Q100" s="47"/>
      <c r="R100" s="47"/>
      <c r="S100" s="47"/>
      <c r="T100" s="47"/>
    </row>
    <row r="101" spans="1:20">
      <c r="A101" s="372">
        <v>1969</v>
      </c>
      <c r="B101" s="49"/>
      <c r="C101" s="49"/>
      <c r="D101" s="49"/>
      <c r="E101" s="281">
        <f>Dataseries!H177/Dataseries!H$172</f>
        <v>0.84986452136680202</v>
      </c>
      <c r="F101" s="281">
        <f>Dataseries!I177/Dataseries!I$172</f>
        <v>0.78076378574124139</v>
      </c>
      <c r="G101" s="281">
        <f t="shared" si="20"/>
        <v>1.0783933852659495</v>
      </c>
      <c r="H101" s="281">
        <f t="shared" si="21"/>
        <v>0.69457223628550868</v>
      </c>
      <c r="I101" s="281">
        <f t="shared" si="22"/>
        <v>2.0488403210411157</v>
      </c>
      <c r="J101" s="49"/>
      <c r="K101" s="407"/>
      <c r="L101" s="49"/>
      <c r="M101" s="412"/>
      <c r="N101" s="47"/>
      <c r="O101" s="47"/>
      <c r="P101" s="47"/>
      <c r="Q101" s="47"/>
      <c r="R101" s="47"/>
      <c r="S101" s="47"/>
      <c r="T101" s="47"/>
    </row>
    <row r="102" spans="1:20" ht="13.5" thickBot="1">
      <c r="A102" s="413">
        <v>1970</v>
      </c>
      <c r="B102" s="414"/>
      <c r="C102" s="414"/>
      <c r="D102" s="414"/>
      <c r="E102" s="415">
        <f>Dataseries!H178/Dataseries!H$172</f>
        <v>0.80283128505969359</v>
      </c>
      <c r="F102" s="415">
        <f>Dataseries!I178/Dataseries!I$172</f>
        <v>0.72238295838327282</v>
      </c>
      <c r="G102" s="416">
        <f>H76/1.01</f>
        <v>1.1029518350587244</v>
      </c>
      <c r="H102" s="416">
        <f>F76/1.05</f>
        <v>0.61323929772864905</v>
      </c>
      <c r="I102" s="416">
        <f>I76</f>
        <v>2.382503921623881</v>
      </c>
      <c r="J102" s="414"/>
      <c r="K102" s="417"/>
      <c r="L102" s="414"/>
      <c r="M102" s="418"/>
      <c r="N102" s="47"/>
      <c r="O102" s="47"/>
      <c r="P102" s="47"/>
      <c r="Q102" s="47"/>
      <c r="R102" s="47"/>
      <c r="S102" s="47"/>
      <c r="T102" s="47"/>
    </row>
    <row r="103" spans="1:20">
      <c r="B103" s="47"/>
      <c r="C103" s="47"/>
      <c r="D103" s="47"/>
      <c r="E103" s="47"/>
      <c r="F103" s="47"/>
      <c r="G103" s="47"/>
      <c r="H103" s="47"/>
      <c r="I103" s="47"/>
      <c r="J103" s="47"/>
      <c r="K103" s="47"/>
      <c r="L103" s="47"/>
      <c r="M103" s="47"/>
      <c r="N103" s="47"/>
      <c r="O103" s="47"/>
      <c r="P103" s="47"/>
      <c r="Q103" s="47"/>
      <c r="R103" s="47"/>
      <c r="S103" s="47"/>
      <c r="T103" s="47"/>
    </row>
    <row r="104" spans="1:20">
      <c r="B104" s="47"/>
      <c r="C104" s="47"/>
      <c r="D104" s="47"/>
      <c r="E104" s="47"/>
      <c r="F104" s="47"/>
      <c r="G104" s="47"/>
      <c r="H104" s="47"/>
      <c r="I104" s="47"/>
      <c r="J104" s="47"/>
      <c r="K104" s="47"/>
      <c r="L104" s="47"/>
      <c r="M104" s="47"/>
      <c r="N104" s="47"/>
      <c r="O104" s="47"/>
      <c r="P104" s="47"/>
      <c r="Q104" s="47"/>
      <c r="R104" s="47"/>
      <c r="S104" s="47"/>
      <c r="T104" s="47"/>
    </row>
    <row r="105" spans="1:20">
      <c r="B105" s="47"/>
      <c r="C105" s="47"/>
      <c r="D105" s="47"/>
      <c r="E105" s="47"/>
      <c r="F105" s="47"/>
      <c r="G105" s="47"/>
      <c r="H105" s="47"/>
      <c r="I105" s="47"/>
      <c r="J105" s="47"/>
      <c r="K105" s="47"/>
      <c r="L105" s="47"/>
      <c r="M105" s="47"/>
      <c r="N105" s="47"/>
      <c r="O105" s="47"/>
      <c r="P105" s="47"/>
      <c r="Q105" s="47"/>
      <c r="R105" s="47"/>
      <c r="S105" s="47"/>
      <c r="T105" s="47"/>
    </row>
    <row r="106" spans="1:20">
      <c r="B106" s="47"/>
      <c r="C106" s="47"/>
      <c r="D106" s="47"/>
      <c r="E106" s="47"/>
      <c r="F106" s="47"/>
      <c r="G106" s="47"/>
      <c r="H106" s="47"/>
      <c r="I106" s="47"/>
      <c r="J106" s="47"/>
      <c r="K106" s="47"/>
      <c r="L106" s="47"/>
      <c r="M106" s="47"/>
      <c r="N106" s="47"/>
      <c r="O106" s="47"/>
      <c r="P106" s="47"/>
      <c r="Q106" s="47"/>
      <c r="R106" s="47"/>
      <c r="S106" s="47"/>
      <c r="T106" s="47"/>
    </row>
    <row r="107" spans="1:20">
      <c r="B107" s="47"/>
      <c r="C107" s="47"/>
      <c r="D107" s="47"/>
      <c r="E107" s="47"/>
      <c r="F107" s="47"/>
      <c r="G107" s="47"/>
      <c r="H107" s="47"/>
      <c r="I107" s="47"/>
      <c r="J107" s="47"/>
      <c r="K107" s="47"/>
      <c r="L107" s="47"/>
      <c r="M107" s="47"/>
      <c r="N107" s="47"/>
      <c r="O107" s="47"/>
      <c r="P107" s="47"/>
      <c r="Q107" s="47"/>
      <c r="R107" s="47"/>
      <c r="S107" s="47"/>
      <c r="T107" s="47"/>
    </row>
    <row r="108" spans="1:20">
      <c r="B108" s="47"/>
      <c r="C108" s="47"/>
      <c r="D108" s="47"/>
      <c r="E108" s="47"/>
      <c r="F108" s="47"/>
      <c r="G108" s="47"/>
      <c r="H108" s="47"/>
      <c r="I108" s="47"/>
      <c r="J108" s="47"/>
      <c r="K108" s="47"/>
      <c r="L108" s="47"/>
      <c r="M108" s="47"/>
      <c r="N108" s="47"/>
      <c r="O108" s="47"/>
      <c r="P108" s="47"/>
      <c r="Q108" s="47"/>
      <c r="R108" s="47"/>
      <c r="S108" s="47"/>
      <c r="T108" s="47"/>
    </row>
    <row r="109" spans="1:20">
      <c r="B109" s="47"/>
      <c r="C109" s="47"/>
      <c r="D109" s="47"/>
      <c r="E109" s="47"/>
      <c r="F109" s="47"/>
      <c r="G109" s="47"/>
      <c r="H109" s="47"/>
      <c r="I109" s="47"/>
      <c r="J109" s="47"/>
      <c r="K109" s="47"/>
      <c r="L109" s="47"/>
      <c r="M109" s="47"/>
      <c r="N109" s="47"/>
      <c r="O109" s="47"/>
      <c r="P109" s="47"/>
      <c r="Q109" s="47"/>
      <c r="R109" s="47"/>
      <c r="S109" s="47"/>
      <c r="T109" s="47"/>
    </row>
    <row r="110" spans="1:20">
      <c r="B110" s="47"/>
      <c r="C110" s="47"/>
      <c r="D110" s="47"/>
      <c r="E110" s="47"/>
      <c r="F110" s="47"/>
      <c r="G110" s="47"/>
      <c r="H110" s="47"/>
      <c r="I110" s="47"/>
      <c r="J110" s="47"/>
      <c r="K110" s="47"/>
      <c r="L110" s="47"/>
      <c r="M110" s="47"/>
      <c r="N110" s="47"/>
      <c r="O110" s="47"/>
      <c r="P110" s="47"/>
      <c r="Q110" s="47"/>
      <c r="R110" s="47"/>
      <c r="S110" s="47"/>
      <c r="T110" s="47"/>
    </row>
    <row r="111" spans="1:20">
      <c r="B111" s="47"/>
      <c r="C111" s="47"/>
      <c r="D111" s="47"/>
      <c r="E111" s="47"/>
      <c r="F111" s="47"/>
      <c r="G111" s="47"/>
      <c r="H111" s="47"/>
      <c r="I111" s="47"/>
      <c r="J111" s="47"/>
      <c r="K111" s="47"/>
      <c r="L111" s="47"/>
      <c r="M111" s="47"/>
      <c r="N111" s="47"/>
      <c r="O111" s="47"/>
      <c r="P111" s="47"/>
      <c r="Q111" s="47"/>
      <c r="R111" s="47"/>
      <c r="S111" s="47"/>
      <c r="T111" s="47"/>
    </row>
    <row r="112" spans="1:20">
      <c r="B112" s="47"/>
      <c r="C112" s="47"/>
      <c r="D112" s="47"/>
      <c r="E112" s="47"/>
      <c r="F112" s="47"/>
      <c r="G112" s="47"/>
      <c r="H112" s="47"/>
      <c r="I112" s="47"/>
      <c r="J112" s="47"/>
      <c r="K112" s="47"/>
      <c r="L112" s="47"/>
      <c r="M112" s="47"/>
      <c r="N112" s="47"/>
      <c r="O112" s="47"/>
      <c r="P112" s="47"/>
      <c r="Q112" s="47"/>
      <c r="R112" s="47"/>
      <c r="S112" s="47"/>
      <c r="T112" s="47"/>
    </row>
    <row r="113" spans="2:20">
      <c r="B113" s="47"/>
      <c r="C113" s="47"/>
      <c r="D113" s="47"/>
      <c r="E113" s="47"/>
      <c r="F113" s="47"/>
      <c r="G113" s="47"/>
      <c r="H113" s="47"/>
      <c r="I113" s="47"/>
      <c r="J113" s="47"/>
      <c r="K113" s="47"/>
      <c r="L113" s="47"/>
      <c r="M113" s="47"/>
      <c r="N113" s="47"/>
      <c r="O113" s="47"/>
      <c r="P113" s="47"/>
      <c r="Q113" s="47"/>
      <c r="R113" s="47"/>
      <c r="S113" s="47"/>
      <c r="T113" s="47"/>
    </row>
    <row r="114" spans="2:20">
      <c r="B114" s="47"/>
      <c r="C114" s="47"/>
      <c r="D114" s="47"/>
      <c r="E114" s="47"/>
      <c r="F114" s="47"/>
      <c r="G114" s="47"/>
      <c r="H114" s="47"/>
      <c r="I114" s="47"/>
      <c r="J114" s="47"/>
      <c r="K114" s="47"/>
      <c r="L114" s="47"/>
      <c r="M114" s="47"/>
      <c r="N114" s="47"/>
      <c r="O114" s="47"/>
      <c r="P114" s="47"/>
      <c r="Q114" s="47"/>
      <c r="R114" s="47"/>
      <c r="S114" s="47"/>
      <c r="T114" s="47"/>
    </row>
    <row r="115" spans="2:20">
      <c r="B115" s="47"/>
      <c r="C115" s="47"/>
      <c r="D115" s="47"/>
      <c r="E115" s="47"/>
      <c r="F115" s="47"/>
      <c r="G115" s="47"/>
      <c r="H115" s="47"/>
      <c r="I115" s="47"/>
      <c r="J115" s="47"/>
      <c r="K115" s="47"/>
      <c r="L115" s="47"/>
      <c r="M115" s="47"/>
      <c r="N115" s="47"/>
      <c r="O115" s="47"/>
      <c r="P115" s="47"/>
      <c r="Q115" s="47"/>
      <c r="R115" s="47"/>
      <c r="S115" s="47"/>
      <c r="T115" s="47"/>
    </row>
    <row r="116" spans="2:20">
      <c r="B116" s="47"/>
      <c r="C116" s="47"/>
      <c r="D116" s="47"/>
      <c r="E116" s="47"/>
      <c r="F116" s="47"/>
      <c r="G116" s="47"/>
      <c r="H116" s="47"/>
      <c r="I116" s="47"/>
      <c r="J116" s="47"/>
      <c r="K116" s="47"/>
      <c r="L116" s="47"/>
      <c r="M116" s="47"/>
      <c r="N116" s="47"/>
      <c r="O116" s="47"/>
      <c r="P116" s="47"/>
      <c r="Q116" s="47"/>
      <c r="R116" s="47"/>
      <c r="S116" s="47"/>
      <c r="T116" s="47"/>
    </row>
    <row r="117" spans="2:20">
      <c r="B117" s="47"/>
      <c r="C117" s="47"/>
      <c r="D117" s="47"/>
      <c r="E117" s="47"/>
      <c r="F117" s="47"/>
      <c r="G117" s="47"/>
      <c r="H117" s="47"/>
      <c r="I117" s="47"/>
      <c r="J117" s="47"/>
      <c r="K117" s="47"/>
      <c r="L117" s="47"/>
      <c r="M117" s="47"/>
      <c r="N117" s="47"/>
      <c r="O117" s="47"/>
      <c r="P117" s="47"/>
      <c r="Q117" s="47"/>
      <c r="R117" s="47"/>
      <c r="S117" s="47"/>
      <c r="T117" s="47"/>
    </row>
    <row r="118" spans="2:20">
      <c r="B118" s="47"/>
      <c r="C118" s="47"/>
      <c r="D118" s="47"/>
      <c r="E118" s="47"/>
      <c r="F118" s="47"/>
      <c r="G118" s="47"/>
      <c r="H118" s="47"/>
      <c r="I118" s="47"/>
      <c r="J118" s="47"/>
      <c r="K118" s="47"/>
      <c r="L118" s="47"/>
      <c r="M118" s="47"/>
      <c r="N118" s="47"/>
      <c r="O118" s="47"/>
      <c r="P118" s="47"/>
      <c r="Q118" s="47"/>
      <c r="R118" s="47"/>
      <c r="S118" s="47"/>
      <c r="T118" s="47"/>
    </row>
    <row r="119" spans="2:20">
      <c r="B119" s="47"/>
      <c r="C119" s="47"/>
      <c r="D119" s="47"/>
      <c r="E119" s="47"/>
      <c r="F119" s="47"/>
      <c r="G119" s="47"/>
      <c r="H119" s="47"/>
      <c r="I119" s="47"/>
      <c r="J119" s="47"/>
      <c r="K119" s="47"/>
      <c r="L119" s="47"/>
      <c r="M119" s="47"/>
      <c r="N119" s="47"/>
      <c r="O119" s="47"/>
      <c r="P119" s="47"/>
      <c r="Q119" s="47"/>
      <c r="R119" s="47"/>
      <c r="S119" s="47"/>
      <c r="T119" s="47"/>
    </row>
    <row r="120" spans="2:20">
      <c r="B120" s="47"/>
      <c r="C120" s="47"/>
      <c r="D120" s="47"/>
      <c r="E120" s="47"/>
      <c r="F120" s="47"/>
      <c r="G120" s="47"/>
      <c r="H120" s="47"/>
      <c r="I120" s="47"/>
      <c r="J120" s="47"/>
      <c r="K120" s="47"/>
      <c r="L120" s="47"/>
      <c r="M120" s="47"/>
      <c r="N120" s="47"/>
      <c r="O120" s="47"/>
      <c r="P120" s="47"/>
      <c r="Q120" s="47"/>
      <c r="R120" s="47"/>
      <c r="S120" s="47"/>
      <c r="T120" s="47"/>
    </row>
    <row r="121" spans="2:20">
      <c r="B121" s="47"/>
      <c r="C121" s="47"/>
      <c r="D121" s="47"/>
      <c r="E121" s="47"/>
      <c r="F121" s="47"/>
      <c r="G121" s="47"/>
      <c r="H121" s="47"/>
      <c r="I121" s="47"/>
      <c r="J121" s="47"/>
      <c r="K121" s="47"/>
      <c r="L121" s="47"/>
      <c r="M121" s="47"/>
      <c r="N121" s="47"/>
      <c r="O121" s="47"/>
      <c r="P121" s="47"/>
      <c r="Q121" s="47"/>
      <c r="R121" s="47"/>
      <c r="S121" s="47"/>
      <c r="T121" s="47"/>
    </row>
    <row r="122" spans="2:20">
      <c r="B122" s="47"/>
      <c r="C122" s="47"/>
      <c r="D122" s="47"/>
      <c r="E122" s="47"/>
      <c r="F122" s="47"/>
      <c r="G122" s="47"/>
      <c r="H122" s="47"/>
      <c r="I122" s="47"/>
      <c r="J122" s="47"/>
      <c r="K122" s="47"/>
      <c r="L122" s="47"/>
      <c r="M122" s="47"/>
      <c r="N122" s="47"/>
      <c r="O122" s="47"/>
      <c r="P122" s="47"/>
      <c r="Q122" s="47"/>
      <c r="R122" s="47"/>
      <c r="S122" s="47"/>
      <c r="T122" s="47"/>
    </row>
    <row r="123" spans="2:20">
      <c r="B123" s="47"/>
      <c r="C123" s="47"/>
      <c r="D123" s="47"/>
      <c r="E123" s="47"/>
      <c r="F123" s="47"/>
      <c r="G123" s="47"/>
      <c r="H123" s="47"/>
      <c r="I123" s="47"/>
      <c r="J123" s="47"/>
      <c r="K123" s="47"/>
      <c r="L123" s="47"/>
      <c r="M123" s="47"/>
      <c r="N123" s="47"/>
      <c r="O123" s="47"/>
      <c r="P123" s="47"/>
      <c r="Q123" s="47"/>
      <c r="R123" s="47"/>
      <c r="S123" s="47"/>
      <c r="T123" s="47"/>
    </row>
    <row r="124" spans="2:20">
      <c r="B124" s="47"/>
      <c r="C124" s="47"/>
      <c r="D124" s="47"/>
      <c r="E124" s="47"/>
      <c r="F124" s="47"/>
      <c r="G124" s="47"/>
      <c r="H124" s="47"/>
      <c r="I124" s="47"/>
      <c r="J124" s="47"/>
      <c r="K124" s="47"/>
      <c r="L124" s="47"/>
      <c r="M124" s="47"/>
      <c r="N124" s="47"/>
      <c r="O124" s="47"/>
      <c r="P124" s="47"/>
      <c r="Q124" s="47"/>
      <c r="R124" s="47"/>
      <c r="S124" s="47"/>
      <c r="T124" s="47"/>
    </row>
    <row r="125" spans="2:20">
      <c r="B125" s="47"/>
      <c r="C125" s="47"/>
      <c r="D125" s="47"/>
      <c r="E125" s="47"/>
      <c r="F125" s="47"/>
      <c r="G125" s="47"/>
      <c r="H125" s="47"/>
      <c r="I125" s="47"/>
      <c r="J125" s="47"/>
      <c r="K125" s="47"/>
      <c r="L125" s="47"/>
      <c r="M125" s="47"/>
      <c r="N125" s="47"/>
      <c r="O125" s="47"/>
      <c r="P125" s="47"/>
      <c r="Q125" s="47"/>
      <c r="R125" s="47"/>
      <c r="S125" s="47"/>
      <c r="T125" s="47"/>
    </row>
    <row r="126" spans="2:20">
      <c r="B126" s="47"/>
      <c r="C126" s="47"/>
      <c r="D126" s="47"/>
      <c r="E126" s="47"/>
      <c r="F126" s="47"/>
      <c r="G126" s="47"/>
      <c r="H126" s="47"/>
      <c r="I126" s="47"/>
      <c r="J126" s="47"/>
      <c r="K126" s="47"/>
      <c r="L126" s="47"/>
      <c r="M126" s="47"/>
      <c r="N126" s="47"/>
      <c r="O126" s="47"/>
      <c r="P126" s="47"/>
      <c r="Q126" s="47"/>
      <c r="R126" s="47"/>
      <c r="S126" s="47"/>
      <c r="T126" s="47"/>
    </row>
    <row r="127" spans="2:20">
      <c r="B127" s="47"/>
      <c r="C127" s="47"/>
      <c r="D127" s="47"/>
      <c r="E127" s="47"/>
      <c r="F127" s="47"/>
      <c r="G127" s="47"/>
      <c r="H127" s="47"/>
      <c r="I127" s="47"/>
      <c r="J127" s="47"/>
      <c r="K127" s="47"/>
      <c r="L127" s="47"/>
      <c r="M127" s="47"/>
      <c r="N127" s="47"/>
      <c r="O127" s="47"/>
      <c r="P127" s="47"/>
      <c r="Q127" s="47"/>
      <c r="R127" s="47"/>
      <c r="S127" s="47"/>
      <c r="T127" s="47"/>
    </row>
    <row r="128" spans="2:20">
      <c r="B128" s="47"/>
      <c r="C128" s="47"/>
      <c r="D128" s="47"/>
      <c r="E128" s="47"/>
      <c r="F128" s="47"/>
      <c r="G128" s="47"/>
      <c r="H128" s="47"/>
      <c r="I128" s="47"/>
      <c r="J128" s="47"/>
      <c r="K128" s="47"/>
      <c r="L128" s="47"/>
      <c r="M128" s="47"/>
      <c r="N128" s="47"/>
      <c r="O128" s="47"/>
      <c r="P128" s="47"/>
      <c r="Q128" s="47"/>
      <c r="R128" s="47"/>
      <c r="S128" s="47"/>
      <c r="T128" s="47"/>
    </row>
    <row r="129" spans="2:20">
      <c r="B129" s="47"/>
      <c r="C129" s="47"/>
      <c r="D129" s="47"/>
      <c r="E129" s="47"/>
      <c r="F129" s="47"/>
      <c r="G129" s="47"/>
      <c r="H129" s="47"/>
      <c r="I129" s="47"/>
      <c r="J129" s="47"/>
      <c r="K129" s="47"/>
      <c r="L129" s="47"/>
      <c r="M129" s="47"/>
      <c r="N129" s="47"/>
      <c r="O129" s="47"/>
      <c r="P129" s="47"/>
      <c r="Q129" s="47"/>
      <c r="R129" s="47"/>
      <c r="S129" s="47"/>
      <c r="T129" s="47"/>
    </row>
    <row r="130" spans="2:20">
      <c r="B130" s="47"/>
      <c r="C130" s="47"/>
      <c r="D130" s="47"/>
      <c r="E130" s="47"/>
      <c r="F130" s="47"/>
      <c r="G130" s="47"/>
      <c r="H130" s="47"/>
      <c r="I130" s="47"/>
      <c r="J130" s="47"/>
      <c r="K130" s="47"/>
      <c r="L130" s="47"/>
      <c r="M130" s="47"/>
      <c r="N130" s="47"/>
      <c r="O130" s="47"/>
      <c r="P130" s="47"/>
      <c r="Q130" s="47"/>
      <c r="R130" s="47"/>
      <c r="S130" s="47"/>
      <c r="T130" s="47"/>
    </row>
    <row r="131" spans="2:20">
      <c r="B131" s="47"/>
      <c r="C131" s="47"/>
      <c r="D131" s="47"/>
      <c r="E131" s="47"/>
      <c r="F131" s="47"/>
      <c r="G131" s="47"/>
      <c r="H131" s="47"/>
      <c r="I131" s="47"/>
      <c r="J131" s="47"/>
      <c r="K131" s="47"/>
      <c r="L131" s="47"/>
      <c r="M131" s="47"/>
      <c r="N131" s="47"/>
      <c r="O131" s="47"/>
      <c r="P131" s="47"/>
      <c r="Q131" s="47"/>
      <c r="R131" s="47"/>
      <c r="S131" s="47"/>
      <c r="T131" s="47"/>
    </row>
    <row r="132" spans="2:20">
      <c r="B132" s="47"/>
      <c r="C132" s="47"/>
      <c r="D132" s="47"/>
      <c r="E132" s="47"/>
      <c r="F132" s="47"/>
      <c r="G132" s="47"/>
      <c r="H132" s="47"/>
      <c r="I132" s="47"/>
      <c r="J132" s="47"/>
      <c r="K132" s="47"/>
      <c r="L132" s="47"/>
      <c r="M132" s="47"/>
      <c r="N132" s="47"/>
      <c r="O132" s="47"/>
      <c r="P132" s="47"/>
      <c r="Q132" s="47"/>
      <c r="R132" s="47"/>
      <c r="S132" s="47"/>
      <c r="T132" s="47"/>
    </row>
    <row r="133" spans="2:20">
      <c r="B133" s="47"/>
      <c r="C133" s="47"/>
      <c r="D133" s="47"/>
      <c r="E133" s="47"/>
      <c r="F133" s="47"/>
      <c r="G133" s="47"/>
      <c r="H133" s="47"/>
      <c r="I133" s="47"/>
      <c r="J133" s="47"/>
      <c r="K133" s="47"/>
      <c r="L133" s="47"/>
      <c r="M133" s="47"/>
      <c r="N133" s="47"/>
      <c r="O133" s="47"/>
      <c r="P133" s="47"/>
      <c r="Q133" s="47"/>
      <c r="R133" s="47"/>
      <c r="S133" s="47"/>
      <c r="T133" s="47"/>
    </row>
    <row r="134" spans="2:20">
      <c r="B134" s="47"/>
      <c r="C134" s="47"/>
      <c r="D134" s="47"/>
      <c r="E134" s="47"/>
      <c r="F134" s="47"/>
      <c r="G134" s="47"/>
      <c r="H134" s="47"/>
      <c r="I134" s="47"/>
      <c r="J134" s="47"/>
      <c r="K134" s="47"/>
      <c r="L134" s="47"/>
      <c r="M134" s="47"/>
      <c r="N134" s="47"/>
      <c r="O134" s="47"/>
      <c r="P134" s="47"/>
      <c r="Q134" s="47"/>
      <c r="R134" s="47"/>
      <c r="S134" s="47"/>
      <c r="T134" s="47"/>
    </row>
    <row r="135" spans="2:20">
      <c r="B135" s="47"/>
      <c r="C135" s="47"/>
      <c r="D135" s="47"/>
      <c r="E135" s="47"/>
      <c r="F135" s="47"/>
      <c r="G135" s="47"/>
      <c r="H135" s="47"/>
      <c r="I135" s="47"/>
      <c r="J135" s="47"/>
      <c r="K135" s="47"/>
      <c r="L135" s="47"/>
      <c r="M135" s="47"/>
      <c r="N135" s="47"/>
      <c r="O135" s="47"/>
      <c r="P135" s="47"/>
      <c r="Q135" s="47"/>
      <c r="R135" s="47"/>
      <c r="S135" s="47"/>
      <c r="T135" s="47"/>
    </row>
    <row r="136" spans="2:20">
      <c r="B136" s="47"/>
      <c r="C136" s="47"/>
      <c r="D136" s="47"/>
      <c r="E136" s="47"/>
      <c r="F136" s="47"/>
      <c r="G136" s="47"/>
      <c r="H136" s="47"/>
      <c r="I136" s="47"/>
      <c r="J136" s="47"/>
      <c r="K136" s="47"/>
      <c r="L136" s="47"/>
      <c r="M136" s="47"/>
      <c r="N136" s="47"/>
      <c r="O136" s="47"/>
      <c r="P136" s="47"/>
      <c r="Q136" s="47"/>
      <c r="R136" s="47"/>
      <c r="S136" s="47"/>
      <c r="T136" s="47"/>
    </row>
    <row r="137" spans="2:20">
      <c r="B137" s="47"/>
      <c r="C137" s="47"/>
      <c r="D137" s="47"/>
      <c r="E137" s="47"/>
      <c r="F137" s="47"/>
      <c r="G137" s="47"/>
      <c r="H137" s="47"/>
      <c r="I137" s="47"/>
      <c r="J137" s="47"/>
      <c r="K137" s="47"/>
      <c r="L137" s="47"/>
      <c r="M137" s="47"/>
      <c r="N137" s="47"/>
      <c r="O137" s="47"/>
      <c r="P137" s="47"/>
      <c r="Q137" s="47"/>
      <c r="R137" s="47"/>
      <c r="S137" s="47"/>
      <c r="T137" s="47"/>
    </row>
    <row r="138" spans="2:20">
      <c r="B138" s="47"/>
      <c r="C138" s="47"/>
      <c r="D138" s="47"/>
      <c r="E138" s="47"/>
      <c r="F138" s="47"/>
      <c r="G138" s="47"/>
      <c r="H138" s="47"/>
      <c r="I138" s="47"/>
      <c r="J138" s="47"/>
      <c r="K138" s="47"/>
      <c r="L138" s="47"/>
      <c r="M138" s="47"/>
      <c r="N138" s="47"/>
      <c r="O138" s="47"/>
      <c r="P138" s="47"/>
      <c r="Q138" s="47"/>
      <c r="R138" s="47"/>
      <c r="S138" s="47"/>
      <c r="T138" s="47"/>
    </row>
    <row r="139" spans="2:20">
      <c r="B139" s="47"/>
      <c r="C139" s="47"/>
      <c r="D139" s="47"/>
      <c r="E139" s="47"/>
      <c r="F139" s="47"/>
      <c r="G139" s="47"/>
      <c r="H139" s="47"/>
      <c r="I139" s="47"/>
      <c r="J139" s="47"/>
      <c r="K139" s="47"/>
      <c r="L139" s="47"/>
      <c r="M139" s="47"/>
      <c r="N139" s="47"/>
      <c r="O139" s="47"/>
      <c r="P139" s="47"/>
      <c r="Q139" s="47"/>
      <c r="R139" s="47"/>
      <c r="S139" s="47"/>
      <c r="T139" s="47"/>
    </row>
    <row r="140" spans="2:20">
      <c r="B140" s="47"/>
      <c r="C140" s="47"/>
      <c r="D140" s="47"/>
      <c r="E140" s="47"/>
      <c r="F140" s="47"/>
      <c r="G140" s="47"/>
      <c r="H140" s="47"/>
      <c r="I140" s="47"/>
      <c r="J140" s="47"/>
      <c r="K140" s="47"/>
      <c r="L140" s="47"/>
      <c r="M140" s="47"/>
      <c r="N140" s="47"/>
      <c r="O140" s="47"/>
      <c r="P140" s="47"/>
      <c r="Q140" s="47"/>
      <c r="R140" s="47"/>
      <c r="S140" s="47"/>
      <c r="T140" s="47"/>
    </row>
    <row r="141" spans="2:20">
      <c r="B141" s="47"/>
      <c r="C141" s="47"/>
      <c r="D141" s="47"/>
      <c r="E141" s="47"/>
      <c r="F141" s="47"/>
      <c r="G141" s="47"/>
      <c r="H141" s="47"/>
      <c r="I141" s="47"/>
      <c r="J141" s="47"/>
      <c r="K141" s="47"/>
      <c r="L141" s="47"/>
      <c r="M141" s="47"/>
      <c r="N141" s="47"/>
      <c r="O141" s="47"/>
      <c r="P141" s="47"/>
      <c r="Q141" s="47"/>
      <c r="R141" s="47"/>
      <c r="S141" s="47"/>
      <c r="T141" s="47"/>
    </row>
    <row r="142" spans="2:20">
      <c r="B142" s="47"/>
      <c r="C142" s="47"/>
      <c r="D142" s="47"/>
      <c r="E142" s="47"/>
      <c r="F142" s="47"/>
      <c r="G142" s="47"/>
      <c r="H142" s="47"/>
      <c r="I142" s="47"/>
      <c r="J142" s="47"/>
      <c r="K142" s="47"/>
      <c r="L142" s="47"/>
      <c r="M142" s="47"/>
      <c r="N142" s="47"/>
      <c r="O142" s="47"/>
      <c r="P142" s="47"/>
      <c r="Q142" s="47"/>
      <c r="R142" s="47"/>
      <c r="S142" s="47"/>
      <c r="T142" s="47"/>
    </row>
    <row r="143" spans="2:20">
      <c r="B143" s="47"/>
      <c r="C143" s="47"/>
      <c r="D143" s="47"/>
      <c r="E143" s="47"/>
      <c r="F143" s="47"/>
      <c r="G143" s="47"/>
      <c r="H143" s="47"/>
      <c r="I143" s="47"/>
      <c r="J143" s="47"/>
      <c r="K143" s="47"/>
      <c r="L143" s="47"/>
      <c r="M143" s="47"/>
      <c r="N143" s="47"/>
      <c r="O143" s="47"/>
      <c r="P143" s="47"/>
      <c r="Q143" s="47"/>
      <c r="R143" s="47"/>
      <c r="S143" s="47"/>
      <c r="T143" s="47"/>
    </row>
    <row r="144" spans="2:20">
      <c r="B144" s="47"/>
      <c r="C144" s="47"/>
      <c r="D144" s="47"/>
      <c r="E144" s="47"/>
      <c r="F144" s="47"/>
      <c r="G144" s="47"/>
      <c r="H144" s="47"/>
      <c r="I144" s="47"/>
      <c r="J144" s="47"/>
      <c r="K144" s="47"/>
      <c r="L144" s="47"/>
      <c r="M144" s="47"/>
      <c r="N144" s="47"/>
      <c r="O144" s="47"/>
      <c r="P144" s="47"/>
      <c r="Q144" s="47"/>
      <c r="R144" s="47"/>
      <c r="S144" s="47"/>
      <c r="T144" s="47"/>
    </row>
    <row r="145" spans="2:20">
      <c r="B145" s="47"/>
      <c r="C145" s="47"/>
      <c r="D145" s="47"/>
      <c r="E145" s="47"/>
      <c r="F145" s="47"/>
      <c r="G145" s="47"/>
      <c r="H145" s="47"/>
      <c r="I145" s="47"/>
      <c r="J145" s="47"/>
      <c r="K145" s="47"/>
      <c r="L145" s="47"/>
      <c r="M145" s="47"/>
      <c r="N145" s="47"/>
      <c r="O145" s="47"/>
      <c r="P145" s="47"/>
      <c r="Q145" s="47"/>
      <c r="R145" s="47"/>
      <c r="S145" s="47"/>
      <c r="T145" s="47"/>
    </row>
    <row r="146" spans="2:20">
      <c r="B146" s="47"/>
      <c r="C146" s="47"/>
      <c r="D146" s="47"/>
      <c r="E146" s="47"/>
      <c r="F146" s="47"/>
      <c r="G146" s="47"/>
      <c r="H146" s="47"/>
      <c r="I146" s="47"/>
      <c r="J146" s="47"/>
      <c r="K146" s="47"/>
      <c r="L146" s="47"/>
      <c r="M146" s="47"/>
      <c r="N146" s="47"/>
      <c r="O146" s="47"/>
      <c r="P146" s="47"/>
      <c r="Q146" s="47"/>
      <c r="R146" s="47"/>
      <c r="S146" s="47"/>
      <c r="T146" s="47"/>
    </row>
    <row r="147" spans="2:20">
      <c r="B147" s="47"/>
      <c r="C147" s="47"/>
      <c r="D147" s="47"/>
      <c r="E147" s="47"/>
      <c r="F147" s="47"/>
      <c r="G147" s="47"/>
      <c r="H147" s="47"/>
      <c r="I147" s="47"/>
      <c r="J147" s="47"/>
      <c r="K147" s="47"/>
      <c r="L147" s="47"/>
      <c r="M147" s="47"/>
      <c r="N147" s="47"/>
      <c r="O147" s="47"/>
      <c r="P147" s="47"/>
      <c r="Q147" s="47"/>
      <c r="R147" s="47"/>
      <c r="S147" s="47"/>
      <c r="T147" s="47"/>
    </row>
    <row r="148" spans="2:20">
      <c r="B148" s="47"/>
      <c r="C148" s="47"/>
      <c r="D148" s="47"/>
      <c r="E148" s="47"/>
      <c r="F148" s="47"/>
      <c r="G148" s="47"/>
      <c r="H148" s="47"/>
      <c r="I148" s="47"/>
      <c r="J148" s="47"/>
      <c r="K148" s="47"/>
      <c r="L148" s="47"/>
      <c r="M148" s="47"/>
      <c r="N148" s="47"/>
      <c r="O148" s="47"/>
      <c r="P148" s="47"/>
      <c r="Q148" s="47"/>
      <c r="R148" s="47"/>
      <c r="S148" s="47"/>
      <c r="T148" s="47"/>
    </row>
    <row r="149" spans="2:20">
      <c r="B149" s="47"/>
      <c r="C149" s="47"/>
      <c r="D149" s="47"/>
      <c r="E149" s="47"/>
      <c r="F149" s="47"/>
      <c r="G149" s="47"/>
      <c r="H149" s="47"/>
      <c r="I149" s="47"/>
      <c r="J149" s="47"/>
      <c r="K149" s="47"/>
      <c r="L149" s="47"/>
      <c r="M149" s="47"/>
      <c r="N149" s="47"/>
      <c r="O149" s="47"/>
      <c r="P149" s="47"/>
      <c r="Q149" s="47"/>
      <c r="R149" s="47"/>
      <c r="S149" s="47"/>
      <c r="T149" s="47"/>
    </row>
    <row r="150" spans="2:20">
      <c r="B150" s="47"/>
      <c r="C150" s="47"/>
      <c r="D150" s="47"/>
      <c r="E150" s="47"/>
      <c r="F150" s="47"/>
      <c r="G150" s="47"/>
      <c r="H150" s="47"/>
      <c r="I150" s="47"/>
      <c r="J150" s="47"/>
      <c r="K150" s="47"/>
      <c r="L150" s="47"/>
      <c r="M150" s="47"/>
      <c r="N150" s="47"/>
      <c r="O150" s="47"/>
      <c r="P150" s="47"/>
      <c r="Q150" s="47"/>
      <c r="R150" s="47"/>
      <c r="S150" s="47"/>
      <c r="T150" s="47"/>
    </row>
    <row r="151" spans="2:20">
      <c r="B151" s="47"/>
      <c r="C151" s="47"/>
      <c r="D151" s="47"/>
      <c r="E151" s="47"/>
      <c r="F151" s="47"/>
      <c r="G151" s="47"/>
      <c r="H151" s="47"/>
      <c r="I151" s="47"/>
      <c r="J151" s="47"/>
      <c r="K151" s="47"/>
      <c r="L151" s="47"/>
      <c r="M151" s="47"/>
      <c r="N151" s="47"/>
      <c r="O151" s="47"/>
      <c r="P151" s="47"/>
      <c r="Q151" s="47"/>
      <c r="R151" s="47"/>
      <c r="S151" s="47"/>
      <c r="T151" s="47"/>
    </row>
    <row r="152" spans="2:20">
      <c r="B152" s="47"/>
      <c r="C152" s="47"/>
      <c r="D152" s="47"/>
      <c r="E152" s="47"/>
      <c r="F152" s="47"/>
      <c r="G152" s="47"/>
      <c r="H152" s="47"/>
      <c r="I152" s="47"/>
      <c r="J152" s="47"/>
      <c r="K152" s="47"/>
      <c r="L152" s="47"/>
      <c r="M152" s="47"/>
      <c r="N152" s="47"/>
      <c r="O152" s="47"/>
      <c r="P152" s="47"/>
      <c r="Q152" s="47"/>
      <c r="R152" s="47"/>
      <c r="S152" s="47"/>
      <c r="T152" s="47"/>
    </row>
    <row r="153" spans="2:20">
      <c r="B153" s="47"/>
      <c r="C153" s="47"/>
      <c r="D153" s="47"/>
      <c r="E153" s="47"/>
      <c r="F153" s="47"/>
      <c r="G153" s="47"/>
      <c r="H153" s="47"/>
      <c r="I153" s="47"/>
      <c r="J153" s="47"/>
      <c r="K153" s="47"/>
      <c r="L153" s="47"/>
      <c r="M153" s="47"/>
      <c r="N153" s="47"/>
      <c r="O153" s="47"/>
      <c r="P153" s="47"/>
      <c r="Q153" s="47"/>
      <c r="R153" s="47"/>
      <c r="S153" s="47"/>
      <c r="T153" s="47"/>
    </row>
    <row r="154" spans="2:20">
      <c r="B154" s="47"/>
      <c r="C154" s="47"/>
      <c r="D154" s="47"/>
      <c r="E154" s="47"/>
      <c r="F154" s="47"/>
      <c r="G154" s="47"/>
      <c r="H154" s="47"/>
      <c r="I154" s="47"/>
      <c r="J154" s="47"/>
      <c r="K154" s="47"/>
      <c r="L154" s="47"/>
      <c r="M154" s="47"/>
      <c r="N154" s="47"/>
      <c r="O154" s="47"/>
      <c r="P154" s="47"/>
      <c r="Q154" s="47"/>
      <c r="R154" s="47"/>
      <c r="S154" s="47"/>
      <c r="T154" s="47"/>
    </row>
    <row r="155" spans="2:20">
      <c r="B155" s="47"/>
      <c r="C155" s="47"/>
      <c r="D155" s="47"/>
      <c r="E155" s="47"/>
      <c r="F155" s="47"/>
      <c r="G155" s="47"/>
      <c r="H155" s="47"/>
      <c r="I155" s="47"/>
      <c r="J155" s="47"/>
      <c r="K155" s="47"/>
      <c r="L155" s="47"/>
      <c r="M155" s="47"/>
      <c r="N155" s="47"/>
      <c r="O155" s="47"/>
      <c r="P155" s="47"/>
      <c r="Q155" s="47"/>
      <c r="R155" s="47"/>
      <c r="S155" s="47"/>
      <c r="T155" s="47"/>
    </row>
    <row r="156" spans="2:20">
      <c r="B156" s="47"/>
      <c r="C156" s="47"/>
      <c r="D156" s="47"/>
      <c r="E156" s="47"/>
      <c r="F156" s="47"/>
      <c r="G156" s="47"/>
      <c r="H156" s="47"/>
      <c r="I156" s="47"/>
      <c r="J156" s="47"/>
      <c r="K156" s="47"/>
      <c r="L156" s="47"/>
      <c r="M156" s="47"/>
      <c r="N156" s="47"/>
      <c r="O156" s="47"/>
      <c r="P156" s="47"/>
      <c r="Q156" s="47"/>
      <c r="R156" s="47"/>
      <c r="S156" s="47"/>
      <c r="T156" s="47"/>
    </row>
    <row r="157" spans="2:20">
      <c r="B157" s="47"/>
      <c r="C157" s="47"/>
      <c r="D157" s="47"/>
      <c r="E157" s="47"/>
      <c r="F157" s="47"/>
      <c r="G157" s="47"/>
      <c r="H157" s="47"/>
      <c r="I157" s="47"/>
      <c r="J157" s="47"/>
      <c r="K157" s="47"/>
      <c r="L157" s="47"/>
      <c r="M157" s="47"/>
      <c r="N157" s="47"/>
      <c r="O157" s="47"/>
      <c r="P157" s="47"/>
      <c r="Q157" s="47"/>
      <c r="R157" s="47"/>
      <c r="S157" s="47"/>
      <c r="T157" s="47"/>
    </row>
    <row r="158" spans="2:20">
      <c r="B158" s="47"/>
      <c r="C158" s="47"/>
      <c r="D158" s="47"/>
      <c r="E158" s="47"/>
      <c r="F158" s="47"/>
      <c r="G158" s="47"/>
      <c r="H158" s="47"/>
      <c r="I158" s="47"/>
      <c r="J158" s="47"/>
      <c r="K158" s="47"/>
      <c r="L158" s="47"/>
      <c r="M158" s="47"/>
      <c r="N158" s="47"/>
      <c r="O158" s="47"/>
      <c r="P158" s="47"/>
      <c r="Q158" s="47"/>
      <c r="R158" s="47"/>
      <c r="S158" s="47"/>
      <c r="T158" s="47"/>
    </row>
    <row r="159" spans="2:20">
      <c r="B159" s="47"/>
      <c r="C159" s="47"/>
      <c r="D159" s="47"/>
      <c r="E159" s="47"/>
      <c r="F159" s="47"/>
      <c r="G159" s="47"/>
      <c r="H159" s="47"/>
      <c r="I159" s="47"/>
      <c r="J159" s="47"/>
      <c r="K159" s="47"/>
      <c r="L159" s="47"/>
      <c r="M159" s="47"/>
      <c r="N159" s="47"/>
      <c r="O159" s="47"/>
      <c r="P159" s="47"/>
      <c r="Q159" s="47"/>
      <c r="R159" s="47"/>
      <c r="S159" s="47"/>
      <c r="T159" s="47"/>
    </row>
    <row r="160" spans="2:20">
      <c r="B160" s="47"/>
      <c r="C160" s="47"/>
      <c r="D160" s="47"/>
      <c r="E160" s="47"/>
      <c r="F160" s="47"/>
      <c r="G160" s="47"/>
      <c r="H160" s="47"/>
      <c r="I160" s="47"/>
      <c r="J160" s="47"/>
      <c r="K160" s="47"/>
      <c r="L160" s="47"/>
      <c r="M160" s="47"/>
      <c r="N160" s="47"/>
      <c r="O160" s="47"/>
      <c r="P160" s="47"/>
      <c r="Q160" s="47"/>
      <c r="R160" s="47"/>
      <c r="S160" s="47"/>
      <c r="T160" s="47"/>
    </row>
    <row r="161" spans="2:20">
      <c r="B161" s="47"/>
      <c r="C161" s="47"/>
      <c r="D161" s="47"/>
      <c r="E161" s="47"/>
      <c r="F161" s="47"/>
      <c r="G161" s="47"/>
      <c r="H161" s="47"/>
      <c r="I161" s="47"/>
      <c r="J161" s="47"/>
      <c r="K161" s="47"/>
      <c r="L161" s="47"/>
      <c r="M161" s="47"/>
      <c r="N161" s="47"/>
      <c r="O161" s="47"/>
      <c r="P161" s="47"/>
      <c r="Q161" s="47"/>
      <c r="R161" s="47"/>
      <c r="S161" s="47"/>
      <c r="T161" s="47"/>
    </row>
    <row r="162" spans="2:20">
      <c r="B162" s="47"/>
      <c r="C162" s="47"/>
      <c r="D162" s="47"/>
      <c r="E162" s="47"/>
      <c r="F162" s="47"/>
      <c r="G162" s="47"/>
      <c r="H162" s="47"/>
      <c r="I162" s="47"/>
      <c r="J162" s="47"/>
      <c r="K162" s="47"/>
      <c r="L162" s="47"/>
      <c r="M162" s="47"/>
      <c r="N162" s="47"/>
      <c r="O162" s="47"/>
      <c r="P162" s="47"/>
      <c r="Q162" s="47"/>
      <c r="R162" s="47"/>
      <c r="S162" s="47"/>
      <c r="T162" s="47"/>
    </row>
    <row r="163" spans="2:20">
      <c r="B163" s="47"/>
      <c r="C163" s="47"/>
      <c r="D163" s="47"/>
      <c r="E163" s="47"/>
      <c r="F163" s="47"/>
      <c r="G163" s="47"/>
      <c r="H163" s="47"/>
      <c r="I163" s="47"/>
      <c r="J163" s="47"/>
      <c r="K163" s="47"/>
      <c r="L163" s="47"/>
      <c r="M163" s="47"/>
      <c r="N163" s="47"/>
      <c r="O163" s="47"/>
      <c r="P163" s="47"/>
      <c r="Q163" s="47"/>
      <c r="R163" s="47"/>
      <c r="S163" s="47"/>
      <c r="T163" s="47"/>
    </row>
    <row r="164" spans="2:20">
      <c r="B164" s="47"/>
      <c r="C164" s="47"/>
      <c r="D164" s="47"/>
      <c r="E164" s="47"/>
      <c r="F164" s="47"/>
      <c r="G164" s="47"/>
      <c r="H164" s="47"/>
      <c r="I164" s="47"/>
      <c r="J164" s="47"/>
      <c r="K164" s="47"/>
      <c r="L164" s="47"/>
      <c r="M164" s="47"/>
      <c r="N164" s="47"/>
      <c r="O164" s="47"/>
      <c r="P164" s="47"/>
      <c r="Q164" s="47"/>
      <c r="R164" s="47"/>
      <c r="S164" s="47"/>
      <c r="T164" s="47"/>
    </row>
    <row r="165" spans="2:20">
      <c r="B165" s="47"/>
      <c r="C165" s="47"/>
      <c r="D165" s="47"/>
      <c r="E165" s="47"/>
      <c r="F165" s="47"/>
      <c r="G165" s="47"/>
      <c r="H165" s="47"/>
      <c r="I165" s="47"/>
      <c r="J165" s="47"/>
      <c r="K165" s="47"/>
      <c r="L165" s="47"/>
      <c r="M165" s="47"/>
      <c r="N165" s="47"/>
      <c r="O165" s="47"/>
      <c r="P165" s="47"/>
      <c r="Q165" s="47"/>
      <c r="R165" s="47"/>
      <c r="S165" s="47"/>
      <c r="T165" s="47"/>
    </row>
    <row r="166" spans="2:20">
      <c r="B166" s="47"/>
      <c r="C166" s="47"/>
      <c r="D166" s="47"/>
      <c r="E166" s="47"/>
      <c r="F166" s="47"/>
      <c r="G166" s="47"/>
      <c r="H166" s="47"/>
      <c r="I166" s="47"/>
      <c r="J166" s="47"/>
      <c r="K166" s="47"/>
      <c r="L166" s="47"/>
      <c r="M166" s="47"/>
      <c r="N166" s="47"/>
      <c r="O166" s="47"/>
      <c r="P166" s="47"/>
      <c r="Q166" s="47"/>
      <c r="R166" s="47"/>
      <c r="S166" s="47"/>
      <c r="T166" s="47"/>
    </row>
    <row r="167" spans="2:20">
      <c r="B167" s="47"/>
      <c r="C167" s="47"/>
      <c r="D167" s="47"/>
      <c r="E167" s="47"/>
      <c r="F167" s="47"/>
      <c r="G167" s="47"/>
      <c r="H167" s="47"/>
      <c r="I167" s="47"/>
      <c r="J167" s="47"/>
      <c r="K167" s="47"/>
      <c r="L167" s="47"/>
      <c r="M167" s="47"/>
      <c r="N167" s="47"/>
      <c r="O167" s="47"/>
      <c r="P167" s="47"/>
      <c r="Q167" s="47"/>
      <c r="R167" s="47"/>
      <c r="S167" s="47"/>
      <c r="T167" s="47"/>
    </row>
    <row r="168" spans="2:20">
      <c r="B168" s="47"/>
      <c r="C168" s="47"/>
      <c r="D168" s="47"/>
      <c r="E168" s="47"/>
      <c r="F168" s="47"/>
      <c r="G168" s="47"/>
      <c r="H168" s="47"/>
      <c r="I168" s="47"/>
      <c r="J168" s="47"/>
      <c r="K168" s="47"/>
      <c r="L168" s="47"/>
      <c r="M168" s="47"/>
      <c r="N168" s="47"/>
      <c r="O168" s="47"/>
      <c r="P168" s="47"/>
      <c r="Q168" s="47"/>
      <c r="R168" s="47"/>
      <c r="S168" s="47"/>
      <c r="T168" s="47"/>
    </row>
    <row r="169" spans="2:20">
      <c r="B169" s="47"/>
      <c r="C169" s="47"/>
      <c r="D169" s="47"/>
      <c r="E169" s="47"/>
      <c r="F169" s="47"/>
      <c r="G169" s="47"/>
      <c r="H169" s="47"/>
      <c r="I169" s="47"/>
      <c r="J169" s="47"/>
      <c r="K169" s="47"/>
      <c r="L169" s="47"/>
      <c r="M169" s="47"/>
      <c r="N169" s="47"/>
      <c r="O169" s="47"/>
      <c r="P169" s="47"/>
      <c r="Q169" s="47"/>
      <c r="R169" s="47"/>
      <c r="S169" s="47"/>
      <c r="T169" s="47"/>
    </row>
    <row r="170" spans="2:20">
      <c r="B170" s="47"/>
      <c r="C170" s="47"/>
      <c r="D170" s="47"/>
      <c r="E170" s="47"/>
      <c r="F170" s="47"/>
      <c r="G170" s="47"/>
      <c r="H170" s="47"/>
      <c r="I170" s="47"/>
      <c r="J170" s="47"/>
      <c r="K170" s="47"/>
      <c r="L170" s="47"/>
      <c r="M170" s="47"/>
      <c r="N170" s="47"/>
      <c r="O170" s="47"/>
      <c r="P170" s="47"/>
      <c r="Q170" s="47"/>
      <c r="R170" s="47"/>
      <c r="S170" s="47"/>
      <c r="T170" s="47"/>
    </row>
    <row r="171" spans="2:20">
      <c r="B171" s="47"/>
      <c r="C171" s="47"/>
      <c r="D171" s="47"/>
      <c r="E171" s="47"/>
      <c r="F171" s="47"/>
      <c r="G171" s="47"/>
      <c r="H171" s="47"/>
      <c r="I171" s="47"/>
      <c r="J171" s="47"/>
      <c r="K171" s="47"/>
      <c r="L171" s="47"/>
      <c r="M171" s="47"/>
      <c r="N171" s="47"/>
      <c r="O171" s="47"/>
      <c r="P171" s="47"/>
      <c r="Q171" s="47"/>
      <c r="R171" s="47"/>
      <c r="S171" s="47"/>
      <c r="T171" s="47"/>
    </row>
    <row r="172" spans="2:20">
      <c r="B172" s="47"/>
      <c r="C172" s="47"/>
      <c r="D172" s="47"/>
      <c r="E172" s="47"/>
      <c r="F172" s="47"/>
      <c r="G172" s="47"/>
      <c r="H172" s="47"/>
      <c r="I172" s="47"/>
      <c r="J172" s="47"/>
      <c r="K172" s="47"/>
      <c r="L172" s="47"/>
      <c r="M172" s="47"/>
      <c r="N172" s="47"/>
      <c r="O172" s="47"/>
      <c r="P172" s="47"/>
      <c r="Q172" s="47"/>
      <c r="R172" s="47"/>
      <c r="S172" s="47"/>
      <c r="T172" s="47"/>
    </row>
    <row r="173" spans="2:20">
      <c r="B173" s="47"/>
      <c r="C173" s="47"/>
      <c r="D173" s="47"/>
      <c r="E173" s="47"/>
      <c r="F173" s="47"/>
      <c r="G173" s="47"/>
      <c r="H173" s="47"/>
      <c r="I173" s="47"/>
      <c r="J173" s="47"/>
      <c r="K173" s="47"/>
      <c r="L173" s="47"/>
      <c r="M173" s="47"/>
      <c r="N173" s="47"/>
      <c r="O173" s="47"/>
      <c r="P173" s="47"/>
      <c r="Q173" s="47"/>
      <c r="R173" s="47"/>
      <c r="S173" s="47"/>
      <c r="T173" s="47"/>
    </row>
    <row r="174" spans="2:20">
      <c r="B174" s="47"/>
      <c r="C174" s="47"/>
      <c r="D174" s="47"/>
      <c r="E174" s="47"/>
      <c r="F174" s="47"/>
      <c r="G174" s="47"/>
      <c r="H174" s="47"/>
      <c r="I174" s="47"/>
      <c r="J174" s="47"/>
      <c r="K174" s="47"/>
      <c r="L174" s="47"/>
      <c r="M174" s="47"/>
      <c r="N174" s="47"/>
      <c r="O174" s="47"/>
      <c r="P174" s="47"/>
      <c r="Q174" s="47"/>
      <c r="R174" s="47"/>
      <c r="S174" s="47"/>
      <c r="T174" s="47"/>
    </row>
    <row r="175" spans="2:20">
      <c r="B175" s="47"/>
      <c r="C175" s="47"/>
      <c r="D175" s="47"/>
      <c r="E175" s="47"/>
      <c r="F175" s="47"/>
      <c r="G175" s="47"/>
      <c r="H175" s="47"/>
      <c r="I175" s="47"/>
      <c r="J175" s="47"/>
      <c r="K175" s="47"/>
      <c r="L175" s="47"/>
      <c r="M175" s="47"/>
      <c r="N175" s="47"/>
      <c r="O175" s="47"/>
      <c r="P175" s="47"/>
      <c r="Q175" s="47"/>
      <c r="R175" s="47"/>
      <c r="S175" s="47"/>
      <c r="T175" s="47"/>
    </row>
    <row r="176" spans="2:20">
      <c r="B176" s="47"/>
      <c r="C176" s="47"/>
      <c r="D176" s="47"/>
      <c r="E176" s="47"/>
      <c r="F176" s="47"/>
      <c r="G176" s="47"/>
      <c r="H176" s="47"/>
      <c r="I176" s="47"/>
      <c r="J176" s="47"/>
      <c r="K176" s="47"/>
      <c r="L176" s="47"/>
      <c r="M176" s="47"/>
      <c r="N176" s="47"/>
      <c r="O176" s="47"/>
      <c r="P176" s="47"/>
      <c r="Q176" s="47"/>
      <c r="R176" s="47"/>
      <c r="S176" s="47"/>
      <c r="T176" s="47"/>
    </row>
    <row r="177" spans="2:20">
      <c r="B177" s="47"/>
      <c r="C177" s="47"/>
      <c r="D177" s="47"/>
      <c r="E177" s="47"/>
      <c r="F177" s="47"/>
      <c r="G177" s="47"/>
      <c r="H177" s="47"/>
      <c r="I177" s="47"/>
      <c r="J177" s="47"/>
      <c r="K177" s="47"/>
      <c r="L177" s="47"/>
      <c r="M177" s="47"/>
      <c r="N177" s="47"/>
      <c r="O177" s="47"/>
      <c r="P177" s="47"/>
      <c r="Q177" s="47"/>
      <c r="R177" s="47"/>
      <c r="S177" s="47"/>
      <c r="T177" s="47"/>
    </row>
    <row r="178" spans="2:20">
      <c r="B178" s="47"/>
      <c r="C178" s="47"/>
      <c r="D178" s="47"/>
      <c r="E178" s="47"/>
      <c r="F178" s="47"/>
      <c r="G178" s="47"/>
      <c r="H178" s="47"/>
      <c r="I178" s="47"/>
      <c r="J178" s="47"/>
      <c r="K178" s="47"/>
      <c r="L178" s="47"/>
      <c r="M178" s="47"/>
      <c r="N178" s="47"/>
      <c r="O178" s="47"/>
      <c r="P178" s="47"/>
      <c r="Q178" s="47"/>
      <c r="R178" s="47"/>
      <c r="S178" s="47"/>
      <c r="T178" s="47"/>
    </row>
    <row r="179" spans="2:20">
      <c r="B179" s="47"/>
      <c r="C179" s="47"/>
      <c r="D179" s="47"/>
      <c r="E179" s="47"/>
      <c r="F179" s="47"/>
      <c r="G179" s="47"/>
      <c r="H179" s="47"/>
      <c r="I179" s="47"/>
      <c r="J179" s="47"/>
      <c r="K179" s="47"/>
      <c r="L179" s="47"/>
      <c r="M179" s="47"/>
      <c r="N179" s="47"/>
      <c r="O179" s="47"/>
      <c r="P179" s="47"/>
      <c r="Q179" s="47"/>
      <c r="R179" s="47"/>
      <c r="S179" s="47"/>
      <c r="T179" s="47"/>
    </row>
    <row r="180" spans="2:20">
      <c r="B180" s="47"/>
      <c r="C180" s="47"/>
      <c r="D180" s="47"/>
      <c r="E180" s="47"/>
      <c r="F180" s="47"/>
      <c r="G180" s="47"/>
      <c r="H180" s="47"/>
      <c r="I180" s="47"/>
      <c r="J180" s="47"/>
      <c r="K180" s="47"/>
      <c r="L180" s="47"/>
      <c r="M180" s="47"/>
      <c r="N180" s="47"/>
      <c r="O180" s="47"/>
      <c r="P180" s="47"/>
      <c r="Q180" s="47"/>
      <c r="R180" s="47"/>
      <c r="S180" s="47"/>
      <c r="T180" s="47"/>
    </row>
    <row r="181" spans="2:20">
      <c r="B181" s="47"/>
      <c r="C181" s="47"/>
      <c r="D181" s="47"/>
      <c r="E181" s="47"/>
      <c r="F181" s="47"/>
      <c r="G181" s="47"/>
      <c r="H181" s="47"/>
      <c r="I181" s="47"/>
      <c r="J181" s="47"/>
      <c r="K181" s="47"/>
      <c r="L181" s="47"/>
      <c r="M181" s="47"/>
      <c r="N181" s="47"/>
      <c r="O181" s="47"/>
      <c r="P181" s="47"/>
      <c r="Q181" s="47"/>
      <c r="R181" s="47"/>
      <c r="S181" s="47"/>
      <c r="T181" s="47"/>
    </row>
    <row r="182" spans="2:20">
      <c r="B182" s="47"/>
      <c r="C182" s="47"/>
      <c r="D182" s="47"/>
      <c r="E182" s="47"/>
      <c r="F182" s="47"/>
      <c r="G182" s="47"/>
      <c r="H182" s="47"/>
      <c r="I182" s="47"/>
      <c r="J182" s="47"/>
      <c r="K182" s="47"/>
      <c r="L182" s="47"/>
      <c r="M182" s="47"/>
      <c r="N182" s="47"/>
      <c r="O182" s="47"/>
      <c r="P182" s="47"/>
      <c r="Q182" s="47"/>
      <c r="R182" s="47"/>
      <c r="S182" s="47"/>
      <c r="T182" s="47"/>
    </row>
    <row r="183" spans="2:20">
      <c r="B183" s="47"/>
      <c r="C183" s="47"/>
      <c r="D183" s="47"/>
      <c r="E183" s="47"/>
      <c r="F183" s="47"/>
      <c r="G183" s="47"/>
      <c r="H183" s="47"/>
      <c r="I183" s="47"/>
      <c r="J183" s="47"/>
      <c r="K183" s="47"/>
      <c r="L183" s="47"/>
      <c r="M183" s="47"/>
      <c r="N183" s="47"/>
      <c r="O183" s="47"/>
      <c r="P183" s="47"/>
      <c r="Q183" s="47"/>
      <c r="R183" s="47"/>
      <c r="S183" s="47"/>
      <c r="T183" s="47"/>
    </row>
    <row r="184" spans="2:20">
      <c r="B184" s="47"/>
      <c r="C184" s="47"/>
      <c r="D184" s="47"/>
      <c r="E184" s="47"/>
      <c r="F184" s="47"/>
      <c r="G184" s="47"/>
      <c r="H184" s="47"/>
      <c r="I184" s="47"/>
      <c r="J184" s="47"/>
      <c r="K184" s="47"/>
      <c r="L184" s="47"/>
      <c r="M184" s="47"/>
      <c r="N184" s="47"/>
      <c r="O184" s="47"/>
      <c r="P184" s="47"/>
      <c r="Q184" s="47"/>
      <c r="R184" s="47"/>
      <c r="S184" s="47"/>
      <c r="T184" s="47"/>
    </row>
    <row r="185" spans="2:20">
      <c r="B185" s="47"/>
      <c r="C185" s="47"/>
      <c r="D185" s="47"/>
      <c r="E185" s="47"/>
      <c r="F185" s="47"/>
      <c r="G185" s="47"/>
      <c r="H185" s="47"/>
      <c r="I185" s="47"/>
      <c r="J185" s="47"/>
      <c r="K185" s="47"/>
      <c r="L185" s="47"/>
      <c r="M185" s="47"/>
      <c r="N185" s="47"/>
      <c r="O185" s="47"/>
      <c r="P185" s="47"/>
      <c r="Q185" s="47"/>
      <c r="R185" s="47"/>
      <c r="S185" s="47"/>
      <c r="T185" s="47"/>
    </row>
    <row r="186" spans="2:20">
      <c r="B186" s="47"/>
      <c r="C186" s="47"/>
      <c r="D186" s="47"/>
      <c r="E186" s="47"/>
      <c r="F186" s="47"/>
      <c r="G186" s="47"/>
      <c r="H186" s="47"/>
      <c r="I186" s="47"/>
      <c r="J186" s="47"/>
      <c r="K186" s="47"/>
      <c r="L186" s="47"/>
      <c r="M186" s="47"/>
      <c r="N186" s="47"/>
      <c r="O186" s="47"/>
      <c r="P186" s="47"/>
      <c r="Q186" s="47"/>
      <c r="R186" s="47"/>
      <c r="S186" s="47"/>
      <c r="T186" s="47"/>
    </row>
    <row r="187" spans="2:20">
      <c r="B187" s="47"/>
      <c r="C187" s="47"/>
      <c r="D187" s="47"/>
      <c r="E187" s="47"/>
      <c r="F187" s="47"/>
      <c r="G187" s="47"/>
      <c r="H187" s="47"/>
      <c r="I187" s="47"/>
      <c r="J187" s="47"/>
      <c r="K187" s="47"/>
      <c r="L187" s="47"/>
      <c r="M187" s="47"/>
      <c r="N187" s="47"/>
      <c r="O187" s="47"/>
      <c r="P187" s="47"/>
      <c r="Q187" s="47"/>
      <c r="R187" s="47"/>
      <c r="S187" s="47"/>
      <c r="T187" s="47"/>
    </row>
    <row r="188" spans="2:20">
      <c r="B188" s="47"/>
      <c r="C188" s="47"/>
      <c r="D188" s="47"/>
      <c r="E188" s="47"/>
      <c r="F188" s="47"/>
      <c r="G188" s="47"/>
      <c r="H188" s="47"/>
      <c r="I188" s="47"/>
      <c r="J188" s="47"/>
      <c r="K188" s="47"/>
      <c r="L188" s="47"/>
      <c r="M188" s="47"/>
      <c r="N188" s="47"/>
      <c r="O188" s="47"/>
      <c r="P188" s="47"/>
      <c r="Q188" s="47"/>
      <c r="R188" s="47"/>
      <c r="S188" s="47"/>
      <c r="T188" s="47"/>
    </row>
    <row r="189" spans="2:20">
      <c r="B189" s="47"/>
      <c r="C189" s="47"/>
      <c r="D189" s="47"/>
      <c r="E189" s="47"/>
      <c r="F189" s="47"/>
      <c r="G189" s="47"/>
      <c r="H189" s="47"/>
      <c r="I189" s="47"/>
      <c r="J189" s="47"/>
      <c r="K189" s="47"/>
      <c r="L189" s="47"/>
      <c r="M189" s="47"/>
      <c r="N189" s="47"/>
      <c r="O189" s="47"/>
      <c r="P189" s="47"/>
      <c r="Q189" s="47"/>
      <c r="R189" s="47"/>
      <c r="S189" s="47"/>
      <c r="T189" s="47"/>
    </row>
    <row r="190" spans="2:20">
      <c r="B190" s="47"/>
      <c r="C190" s="47"/>
      <c r="D190" s="47"/>
      <c r="E190" s="47"/>
      <c r="F190" s="47"/>
      <c r="G190" s="47"/>
      <c r="H190" s="47"/>
      <c r="I190" s="47"/>
      <c r="J190" s="47"/>
      <c r="K190" s="47"/>
      <c r="L190" s="47"/>
      <c r="M190" s="47"/>
      <c r="N190" s="47"/>
      <c r="O190" s="47"/>
      <c r="P190" s="47"/>
      <c r="Q190" s="47"/>
      <c r="R190" s="47"/>
      <c r="S190" s="47"/>
      <c r="T190" s="47"/>
    </row>
    <row r="191" spans="2:20">
      <c r="B191" s="47"/>
      <c r="C191" s="47"/>
      <c r="D191" s="47"/>
      <c r="E191" s="47"/>
      <c r="F191" s="47"/>
      <c r="G191" s="47"/>
      <c r="H191" s="47"/>
      <c r="I191" s="47"/>
      <c r="J191" s="47"/>
      <c r="K191" s="47"/>
      <c r="L191" s="47"/>
      <c r="M191" s="47"/>
      <c r="N191" s="47"/>
      <c r="O191" s="47"/>
      <c r="P191" s="47"/>
      <c r="Q191" s="47"/>
      <c r="R191" s="47"/>
      <c r="S191" s="47"/>
      <c r="T191" s="47"/>
    </row>
    <row r="192" spans="2:20">
      <c r="B192" s="47"/>
      <c r="C192" s="47"/>
      <c r="D192" s="47"/>
      <c r="E192" s="47"/>
      <c r="F192" s="47"/>
      <c r="G192" s="47"/>
      <c r="H192" s="47"/>
      <c r="I192" s="47"/>
      <c r="J192" s="47"/>
      <c r="K192" s="47"/>
      <c r="L192" s="47"/>
      <c r="M192" s="47"/>
      <c r="N192" s="47"/>
      <c r="O192" s="47"/>
      <c r="P192" s="47"/>
      <c r="Q192" s="47"/>
      <c r="R192" s="47"/>
      <c r="S192" s="47"/>
      <c r="T192" s="47"/>
    </row>
    <row r="193" spans="2:20">
      <c r="B193" s="47"/>
      <c r="C193" s="47"/>
      <c r="D193" s="47"/>
      <c r="E193" s="47"/>
      <c r="F193" s="47"/>
      <c r="G193" s="47"/>
      <c r="H193" s="47"/>
      <c r="I193" s="47"/>
      <c r="J193" s="47"/>
      <c r="K193" s="47"/>
      <c r="L193" s="47"/>
      <c r="M193" s="47"/>
      <c r="N193" s="47"/>
      <c r="O193" s="47"/>
      <c r="P193" s="47"/>
      <c r="Q193" s="47"/>
      <c r="R193" s="47"/>
      <c r="S193" s="47"/>
      <c r="T193" s="47"/>
    </row>
    <row r="194" spans="2:20">
      <c r="B194" s="47"/>
      <c r="C194" s="47"/>
      <c r="D194" s="47"/>
      <c r="E194" s="47"/>
      <c r="F194" s="47"/>
      <c r="G194" s="47"/>
      <c r="H194" s="47"/>
      <c r="I194" s="47"/>
      <c r="J194" s="47"/>
      <c r="K194" s="47"/>
      <c r="L194" s="47"/>
      <c r="M194" s="47"/>
      <c r="N194" s="47"/>
      <c r="O194" s="47"/>
      <c r="P194" s="47"/>
      <c r="Q194" s="47"/>
      <c r="R194" s="47"/>
      <c r="S194" s="47"/>
      <c r="T194" s="47"/>
    </row>
    <row r="195" spans="2:20">
      <c r="B195" s="47"/>
      <c r="C195" s="47"/>
      <c r="D195" s="47"/>
      <c r="E195" s="47"/>
      <c r="F195" s="47"/>
      <c r="G195" s="47"/>
      <c r="H195" s="47"/>
      <c r="I195" s="47"/>
      <c r="J195" s="47"/>
      <c r="K195" s="47"/>
      <c r="L195" s="47"/>
      <c r="M195" s="47"/>
      <c r="N195" s="47"/>
      <c r="O195" s="47"/>
      <c r="P195" s="47"/>
      <c r="Q195" s="47"/>
      <c r="R195" s="47"/>
      <c r="S195" s="47"/>
      <c r="T195" s="47"/>
    </row>
    <row r="196" spans="2:20">
      <c r="B196" s="47"/>
      <c r="C196" s="47"/>
      <c r="D196" s="47"/>
      <c r="E196" s="47"/>
      <c r="F196" s="47"/>
      <c r="G196" s="47"/>
      <c r="H196" s="47"/>
      <c r="I196" s="47"/>
      <c r="J196" s="47"/>
      <c r="K196" s="47"/>
      <c r="L196" s="47"/>
      <c r="M196" s="47"/>
      <c r="N196" s="47"/>
      <c r="O196" s="47"/>
      <c r="P196" s="47"/>
      <c r="Q196" s="47"/>
      <c r="R196" s="47"/>
      <c r="S196" s="47"/>
      <c r="T196" s="47"/>
    </row>
    <row r="197" spans="2:20">
      <c r="B197" s="47"/>
      <c r="C197" s="47"/>
      <c r="D197" s="47"/>
      <c r="E197" s="47"/>
      <c r="F197" s="47"/>
      <c r="G197" s="47"/>
      <c r="H197" s="47"/>
      <c r="I197" s="47"/>
      <c r="J197" s="47"/>
      <c r="K197" s="47"/>
      <c r="L197" s="47"/>
      <c r="M197" s="47"/>
      <c r="N197" s="47"/>
      <c r="O197" s="47"/>
      <c r="P197" s="47"/>
      <c r="Q197" s="47"/>
      <c r="R197" s="47"/>
      <c r="S197" s="47"/>
      <c r="T197" s="47"/>
    </row>
    <row r="198" spans="2:20">
      <c r="B198" s="47"/>
      <c r="C198" s="47"/>
      <c r="D198" s="47"/>
      <c r="E198" s="47"/>
      <c r="F198" s="47"/>
      <c r="G198" s="47"/>
      <c r="H198" s="47"/>
      <c r="I198" s="47"/>
      <c r="J198" s="47"/>
      <c r="K198" s="47"/>
      <c r="L198" s="47"/>
      <c r="M198" s="47"/>
      <c r="N198" s="47"/>
      <c r="O198" s="47"/>
      <c r="P198" s="47"/>
      <c r="Q198" s="47"/>
      <c r="R198" s="47"/>
      <c r="S198" s="47"/>
      <c r="T198" s="47"/>
    </row>
    <row r="199" spans="2:20">
      <c r="B199" s="47"/>
      <c r="C199" s="47"/>
      <c r="D199" s="47"/>
      <c r="E199" s="47"/>
      <c r="F199" s="47"/>
      <c r="G199" s="47"/>
      <c r="H199" s="47"/>
      <c r="I199" s="47"/>
      <c r="J199" s="47"/>
      <c r="K199" s="47"/>
      <c r="L199" s="47"/>
      <c r="M199" s="47"/>
      <c r="N199" s="47"/>
      <c r="O199" s="47"/>
      <c r="P199" s="47"/>
      <c r="Q199" s="47"/>
      <c r="R199" s="47"/>
      <c r="S199" s="47"/>
      <c r="T199" s="47"/>
    </row>
    <row r="200" spans="2:20">
      <c r="B200" s="47"/>
      <c r="C200" s="47"/>
      <c r="D200" s="47"/>
      <c r="E200" s="47"/>
      <c r="F200" s="47"/>
      <c r="G200" s="47"/>
      <c r="H200" s="47"/>
      <c r="I200" s="47"/>
      <c r="J200" s="47"/>
      <c r="K200" s="47"/>
      <c r="L200" s="47"/>
      <c r="M200" s="47"/>
      <c r="N200" s="47"/>
      <c r="O200" s="47"/>
      <c r="P200" s="47"/>
      <c r="Q200" s="47"/>
      <c r="R200" s="47"/>
      <c r="S200" s="47"/>
      <c r="T200" s="47"/>
    </row>
    <row r="201" spans="2:20">
      <c r="B201" s="47"/>
      <c r="C201" s="47"/>
      <c r="D201" s="47"/>
      <c r="E201" s="47"/>
      <c r="F201" s="47"/>
      <c r="G201" s="47"/>
      <c r="H201" s="47"/>
      <c r="I201" s="47"/>
      <c r="J201" s="47"/>
      <c r="K201" s="47"/>
      <c r="L201" s="47"/>
      <c r="M201" s="47"/>
      <c r="N201" s="47"/>
      <c r="O201" s="47"/>
      <c r="P201" s="47"/>
      <c r="Q201" s="47"/>
      <c r="R201" s="47"/>
      <c r="S201" s="47"/>
      <c r="T201" s="47"/>
    </row>
    <row r="202" spans="2:20">
      <c r="B202" s="47"/>
      <c r="C202" s="47"/>
      <c r="D202" s="47"/>
      <c r="E202" s="47"/>
      <c r="F202" s="47"/>
      <c r="G202" s="47"/>
      <c r="H202" s="47"/>
      <c r="I202" s="47"/>
      <c r="J202" s="47"/>
      <c r="K202" s="47"/>
      <c r="L202" s="47"/>
      <c r="M202" s="47"/>
      <c r="N202" s="47"/>
      <c r="O202" s="47"/>
      <c r="P202" s="47"/>
      <c r="Q202" s="47"/>
      <c r="R202" s="47"/>
      <c r="S202" s="47"/>
      <c r="T202" s="47"/>
    </row>
    <row r="203" spans="2:20">
      <c r="B203" s="47"/>
      <c r="C203" s="47"/>
      <c r="D203" s="47"/>
      <c r="E203" s="47"/>
      <c r="F203" s="47"/>
      <c r="G203" s="47"/>
      <c r="H203" s="47"/>
      <c r="I203" s="47"/>
      <c r="J203" s="47"/>
      <c r="K203" s="47"/>
      <c r="L203" s="47"/>
      <c r="M203" s="47"/>
      <c r="N203" s="47"/>
      <c r="O203" s="47"/>
      <c r="P203" s="47"/>
      <c r="Q203" s="47"/>
      <c r="R203" s="47"/>
      <c r="S203" s="47"/>
      <c r="T203" s="47"/>
    </row>
  </sheetData>
  <mergeCells count="9">
    <mergeCell ref="E93:F94"/>
    <mergeCell ref="G93:H94"/>
    <mergeCell ref="A3:O3"/>
    <mergeCell ref="P5:R6"/>
    <mergeCell ref="S5:W6"/>
    <mergeCell ref="A68:N70"/>
    <mergeCell ref="E77:F78"/>
    <mergeCell ref="G77:H78"/>
    <mergeCell ref="B73:G73"/>
  </mergeCells>
  <hyperlinks>
    <hyperlink ref="A1" location="Index!A1" display="Back to index"/>
  </hyperlinks>
  <printOptions horizontalCentered="1" verticalCentered="1"/>
  <pageMargins left="0.78740157480314965" right="0.78740157480314965" top="0.98425196850393704" bottom="0.98425196850393704" header="0.51181102362204722" footer="0.51181102362204722"/>
  <pageSetup paperSize="9" scale="28" fitToHeight="3" orientation="portrait" horizontalDpi="4294967292" verticalDpi="4294967292"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R194"/>
  <sheetViews>
    <sheetView workbookViewId="0">
      <pane xSplit="1" ySplit="1" topLeftCell="F2" activePane="bottomRight" state="frozen"/>
      <selection pane="topRight" activeCell="B1" sqref="B1"/>
      <selection pane="bottomLeft" activeCell="A2" sqref="A2"/>
      <selection pane="bottomRight" activeCell="R125" sqref="R125"/>
    </sheetView>
  </sheetViews>
  <sheetFormatPr defaultColWidth="15.42578125" defaultRowHeight="15"/>
  <cols>
    <col min="1" max="3" width="8.7109375" style="244" customWidth="1"/>
    <col min="4" max="18" width="10.7109375" style="244" customWidth="1"/>
    <col min="19" max="16384" width="15.42578125" style="244"/>
  </cols>
  <sheetData>
    <row r="1" spans="1:18" ht="15" customHeight="1">
      <c r="A1" s="267" t="s">
        <v>185</v>
      </c>
      <c r="B1" s="268" t="s">
        <v>432</v>
      </c>
      <c r="C1" s="268" t="s">
        <v>433</v>
      </c>
      <c r="D1" s="268" t="s">
        <v>434</v>
      </c>
      <c r="E1" s="268" t="s">
        <v>435</v>
      </c>
      <c r="F1" s="268" t="s">
        <v>436</v>
      </c>
      <c r="G1" s="268" t="s">
        <v>437</v>
      </c>
      <c r="H1" s="268" t="s">
        <v>438</v>
      </c>
      <c r="I1" s="268" t="s">
        <v>439</v>
      </c>
      <c r="J1" s="268" t="s">
        <v>440</v>
      </c>
      <c r="K1" s="268" t="s">
        <v>441</v>
      </c>
      <c r="L1" s="268" t="s">
        <v>442</v>
      </c>
      <c r="M1" s="268" t="s">
        <v>449</v>
      </c>
      <c r="N1" s="268" t="s">
        <v>443</v>
      </c>
      <c r="O1" s="268" t="s">
        <v>444</v>
      </c>
      <c r="P1" s="268" t="s">
        <v>445</v>
      </c>
      <c r="Q1" s="268" t="s">
        <v>446</v>
      </c>
      <c r="R1" s="268" t="s">
        <v>447</v>
      </c>
    </row>
    <row r="2" spans="1:18" ht="15" customHeight="1">
      <c r="A2" s="269">
        <v>0</v>
      </c>
      <c r="B2" s="275">
        <f t="shared" ref="B2:B50" si="0">B3</f>
        <v>1</v>
      </c>
      <c r="C2" s="275">
        <f t="shared" ref="C2:C51" si="1">C3</f>
        <v>1</v>
      </c>
      <c r="D2" s="275">
        <f t="shared" ref="D2:D51" si="2">D3</f>
        <v>1</v>
      </c>
      <c r="E2" s="275">
        <f t="shared" ref="E2:E51" si="3">E3</f>
        <v>1</v>
      </c>
      <c r="F2" s="275">
        <f t="shared" ref="F2:F51" si="4">F3</f>
        <v>1</v>
      </c>
      <c r="G2" s="275">
        <f t="shared" ref="G2:G51" si="5">G3</f>
        <v>1</v>
      </c>
      <c r="H2" s="275">
        <f t="shared" ref="H2:H51" si="6">H3</f>
        <v>1</v>
      </c>
      <c r="I2" s="275">
        <f t="shared" ref="I2:I51" si="7">I3</f>
        <v>1</v>
      </c>
      <c r="J2" s="275">
        <f t="shared" ref="J2:J51" si="8">J3</f>
        <v>1</v>
      </c>
      <c r="K2" s="275">
        <f t="shared" ref="K2:K51" si="9">K3</f>
        <v>1</v>
      </c>
      <c r="L2" s="275">
        <f t="shared" ref="L2:L51" si="10">L3</f>
        <v>1</v>
      </c>
      <c r="M2" s="275">
        <f t="shared" ref="M2:N51" si="11">M3</f>
        <v>1</v>
      </c>
      <c r="N2" s="275">
        <f t="shared" si="11"/>
        <v>1.1418595849998623</v>
      </c>
      <c r="O2" s="275">
        <f t="shared" ref="O2:O51" si="12">O3</f>
        <v>1.3090804676404602</v>
      </c>
      <c r="P2" s="275">
        <f t="shared" ref="P2:P51" si="13">P3</f>
        <v>1.5061663598909647</v>
      </c>
      <c r="Q2" s="275">
        <f t="shared" ref="Q2:Q51" si="14">Q3</f>
        <v>1.7540136831493249</v>
      </c>
      <c r="R2" s="275">
        <f t="shared" ref="R2:R51" si="15">R3</f>
        <v>2.0488403210411157</v>
      </c>
    </row>
    <row r="3" spans="1:18" ht="15" customHeight="1">
      <c r="A3" s="269">
        <v>1</v>
      </c>
      <c r="B3" s="275">
        <f t="shared" si="0"/>
        <v>1</v>
      </c>
      <c r="C3" s="275">
        <f t="shared" si="1"/>
        <v>1</v>
      </c>
      <c r="D3" s="275">
        <f t="shared" si="2"/>
        <v>1</v>
      </c>
      <c r="E3" s="275">
        <f t="shared" si="3"/>
        <v>1</v>
      </c>
      <c r="F3" s="275">
        <f t="shared" si="4"/>
        <v>1</v>
      </c>
      <c r="G3" s="275">
        <f t="shared" si="5"/>
        <v>1</v>
      </c>
      <c r="H3" s="275">
        <f t="shared" si="6"/>
        <v>1</v>
      </c>
      <c r="I3" s="275">
        <f t="shared" si="7"/>
        <v>1</v>
      </c>
      <c r="J3" s="275">
        <f t="shared" si="8"/>
        <v>1</v>
      </c>
      <c r="K3" s="275">
        <f t="shared" si="9"/>
        <v>1</v>
      </c>
      <c r="L3" s="275">
        <f t="shared" si="10"/>
        <v>1</v>
      </c>
      <c r="M3" s="275">
        <f t="shared" si="11"/>
        <v>1</v>
      </c>
      <c r="N3" s="275">
        <f t="shared" si="11"/>
        <v>1.1418595849998623</v>
      </c>
      <c r="O3" s="275">
        <f t="shared" si="12"/>
        <v>1.3090804676404602</v>
      </c>
      <c r="P3" s="275">
        <f t="shared" si="13"/>
        <v>1.5061663598909647</v>
      </c>
      <c r="Q3" s="275">
        <f t="shared" si="14"/>
        <v>1.7540136831493249</v>
      </c>
      <c r="R3" s="275">
        <f t="shared" si="15"/>
        <v>2.0488403210411157</v>
      </c>
    </row>
    <row r="4" spans="1:18" ht="15" customHeight="1">
      <c r="A4" s="269">
        <v>2</v>
      </c>
      <c r="B4" s="275">
        <f t="shared" si="0"/>
        <v>1</v>
      </c>
      <c r="C4" s="275">
        <f t="shared" si="1"/>
        <v>1</v>
      </c>
      <c r="D4" s="275">
        <f t="shared" si="2"/>
        <v>1</v>
      </c>
      <c r="E4" s="275">
        <f t="shared" si="3"/>
        <v>1</v>
      </c>
      <c r="F4" s="275">
        <f t="shared" si="4"/>
        <v>1</v>
      </c>
      <c r="G4" s="275">
        <f t="shared" si="5"/>
        <v>1</v>
      </c>
      <c r="H4" s="275">
        <f t="shared" si="6"/>
        <v>1</v>
      </c>
      <c r="I4" s="275">
        <f t="shared" si="7"/>
        <v>1</v>
      </c>
      <c r="J4" s="275">
        <f t="shared" si="8"/>
        <v>1</v>
      </c>
      <c r="K4" s="275">
        <f t="shared" si="9"/>
        <v>1</v>
      </c>
      <c r="L4" s="275">
        <f t="shared" si="10"/>
        <v>1</v>
      </c>
      <c r="M4" s="275">
        <f t="shared" si="11"/>
        <v>1</v>
      </c>
      <c r="N4" s="275">
        <f t="shared" si="11"/>
        <v>1.1418595849998623</v>
      </c>
      <c r="O4" s="275">
        <f t="shared" si="12"/>
        <v>1.3090804676404602</v>
      </c>
      <c r="P4" s="275">
        <f t="shared" si="13"/>
        <v>1.5061663598909647</v>
      </c>
      <c r="Q4" s="275">
        <f t="shared" si="14"/>
        <v>1.7540136831493249</v>
      </c>
      <c r="R4" s="275">
        <f t="shared" si="15"/>
        <v>2.0488403210411157</v>
      </c>
    </row>
    <row r="5" spans="1:18" ht="15" customHeight="1">
      <c r="A5" s="269">
        <v>3</v>
      </c>
      <c r="B5" s="275">
        <f t="shared" si="0"/>
        <v>1</v>
      </c>
      <c r="C5" s="275">
        <f t="shared" si="1"/>
        <v>1</v>
      </c>
      <c r="D5" s="275">
        <f t="shared" si="2"/>
        <v>1</v>
      </c>
      <c r="E5" s="275">
        <f t="shared" si="3"/>
        <v>1</v>
      </c>
      <c r="F5" s="275">
        <f t="shared" si="4"/>
        <v>1</v>
      </c>
      <c r="G5" s="275">
        <f t="shared" si="5"/>
        <v>1</v>
      </c>
      <c r="H5" s="275">
        <f t="shared" si="6"/>
        <v>1</v>
      </c>
      <c r="I5" s="275">
        <f t="shared" si="7"/>
        <v>1</v>
      </c>
      <c r="J5" s="275">
        <f t="shared" si="8"/>
        <v>1</v>
      </c>
      <c r="K5" s="275">
        <f t="shared" si="9"/>
        <v>1</v>
      </c>
      <c r="L5" s="275">
        <f t="shared" si="10"/>
        <v>1</v>
      </c>
      <c r="M5" s="275">
        <f t="shared" si="11"/>
        <v>1</v>
      </c>
      <c r="N5" s="275">
        <f t="shared" si="11"/>
        <v>1.1418595849998623</v>
      </c>
      <c r="O5" s="275">
        <f t="shared" si="12"/>
        <v>1.3090804676404602</v>
      </c>
      <c r="P5" s="275">
        <f t="shared" si="13"/>
        <v>1.5061663598909647</v>
      </c>
      <c r="Q5" s="275">
        <f t="shared" si="14"/>
        <v>1.7540136831493249</v>
      </c>
      <c r="R5" s="275">
        <f t="shared" si="15"/>
        <v>2.0488403210411157</v>
      </c>
    </row>
    <row r="6" spans="1:18" ht="15" customHeight="1">
      <c r="A6" s="269">
        <v>4</v>
      </c>
      <c r="B6" s="275">
        <f t="shared" si="0"/>
        <v>1</v>
      </c>
      <c r="C6" s="275">
        <f t="shared" si="1"/>
        <v>1</v>
      </c>
      <c r="D6" s="275">
        <f t="shared" si="2"/>
        <v>1</v>
      </c>
      <c r="E6" s="275">
        <f t="shared" si="3"/>
        <v>1</v>
      </c>
      <c r="F6" s="275">
        <f t="shared" si="4"/>
        <v>1</v>
      </c>
      <c r="G6" s="275">
        <f t="shared" si="5"/>
        <v>1</v>
      </c>
      <c r="H6" s="275">
        <f t="shared" si="6"/>
        <v>1</v>
      </c>
      <c r="I6" s="275">
        <f t="shared" si="7"/>
        <v>1</v>
      </c>
      <c r="J6" s="275">
        <f t="shared" si="8"/>
        <v>1</v>
      </c>
      <c r="K6" s="275">
        <f t="shared" si="9"/>
        <v>1</v>
      </c>
      <c r="L6" s="275">
        <f t="shared" si="10"/>
        <v>1</v>
      </c>
      <c r="M6" s="275">
        <f t="shared" si="11"/>
        <v>1</v>
      </c>
      <c r="N6" s="275">
        <f t="shared" si="11"/>
        <v>1.1418595849998623</v>
      </c>
      <c r="O6" s="275">
        <f t="shared" si="12"/>
        <v>1.3090804676404602</v>
      </c>
      <c r="P6" s="275">
        <f t="shared" si="13"/>
        <v>1.5061663598909647</v>
      </c>
      <c r="Q6" s="275">
        <f t="shared" si="14"/>
        <v>1.7540136831493249</v>
      </c>
      <c r="R6" s="275">
        <f t="shared" si="15"/>
        <v>2.0488403210411157</v>
      </c>
    </row>
    <row r="7" spans="1:18" ht="15" customHeight="1">
      <c r="A7" s="269">
        <v>5</v>
      </c>
      <c r="B7" s="275">
        <f t="shared" si="0"/>
        <v>1</v>
      </c>
      <c r="C7" s="275">
        <f t="shared" si="1"/>
        <v>1</v>
      </c>
      <c r="D7" s="275">
        <f t="shared" si="2"/>
        <v>1</v>
      </c>
      <c r="E7" s="275">
        <f t="shared" si="3"/>
        <v>1</v>
      </c>
      <c r="F7" s="275">
        <f t="shared" si="4"/>
        <v>1</v>
      </c>
      <c r="G7" s="275">
        <f t="shared" si="5"/>
        <v>1</v>
      </c>
      <c r="H7" s="275">
        <f t="shared" si="6"/>
        <v>1</v>
      </c>
      <c r="I7" s="275">
        <f t="shared" si="7"/>
        <v>1</v>
      </c>
      <c r="J7" s="275">
        <f t="shared" si="8"/>
        <v>1</v>
      </c>
      <c r="K7" s="275">
        <f t="shared" si="9"/>
        <v>1</v>
      </c>
      <c r="L7" s="275">
        <f t="shared" si="10"/>
        <v>1</v>
      </c>
      <c r="M7" s="275">
        <f t="shared" si="11"/>
        <v>1</v>
      </c>
      <c r="N7" s="275">
        <f t="shared" si="11"/>
        <v>1.1418595849998623</v>
      </c>
      <c r="O7" s="275">
        <f t="shared" si="12"/>
        <v>1.3090804676404602</v>
      </c>
      <c r="P7" s="275">
        <f t="shared" si="13"/>
        <v>1.5061663598909647</v>
      </c>
      <c r="Q7" s="275">
        <f t="shared" si="14"/>
        <v>1.7540136831493249</v>
      </c>
      <c r="R7" s="275">
        <f t="shared" si="15"/>
        <v>2.0488403210411157</v>
      </c>
    </row>
    <row r="8" spans="1:18" ht="15" customHeight="1">
      <c r="A8" s="269">
        <v>6</v>
      </c>
      <c r="B8" s="275">
        <f t="shared" si="0"/>
        <v>1</v>
      </c>
      <c r="C8" s="275">
        <f t="shared" si="1"/>
        <v>1</v>
      </c>
      <c r="D8" s="275">
        <f t="shared" si="2"/>
        <v>1</v>
      </c>
      <c r="E8" s="275">
        <f t="shared" si="3"/>
        <v>1</v>
      </c>
      <c r="F8" s="275">
        <f t="shared" si="4"/>
        <v>1</v>
      </c>
      <c r="G8" s="275">
        <f t="shared" si="5"/>
        <v>1</v>
      </c>
      <c r="H8" s="275">
        <f t="shared" si="6"/>
        <v>1</v>
      </c>
      <c r="I8" s="275">
        <f t="shared" si="7"/>
        <v>1</v>
      </c>
      <c r="J8" s="275">
        <f t="shared" si="8"/>
        <v>1</v>
      </c>
      <c r="K8" s="275">
        <f t="shared" si="9"/>
        <v>1</v>
      </c>
      <c r="L8" s="275">
        <f t="shared" si="10"/>
        <v>1</v>
      </c>
      <c r="M8" s="275">
        <f t="shared" si="11"/>
        <v>1</v>
      </c>
      <c r="N8" s="275">
        <f t="shared" si="11"/>
        <v>1.1418595849998623</v>
      </c>
      <c r="O8" s="275">
        <f t="shared" si="12"/>
        <v>1.3090804676404602</v>
      </c>
      <c r="P8" s="275">
        <f t="shared" si="13"/>
        <v>1.5061663598909647</v>
      </c>
      <c r="Q8" s="275">
        <f t="shared" si="14"/>
        <v>1.7540136831493249</v>
      </c>
      <c r="R8" s="275">
        <f t="shared" si="15"/>
        <v>2.0488403210411157</v>
      </c>
    </row>
    <row r="9" spans="1:18" ht="15" customHeight="1">
      <c r="A9" s="269">
        <v>7</v>
      </c>
      <c r="B9" s="275">
        <f t="shared" si="0"/>
        <v>1</v>
      </c>
      <c r="C9" s="275">
        <f t="shared" si="1"/>
        <v>1</v>
      </c>
      <c r="D9" s="275">
        <f t="shared" si="2"/>
        <v>1</v>
      </c>
      <c r="E9" s="275">
        <f t="shared" si="3"/>
        <v>1</v>
      </c>
      <c r="F9" s="275">
        <f t="shared" si="4"/>
        <v>1</v>
      </c>
      <c r="G9" s="275">
        <f t="shared" si="5"/>
        <v>1</v>
      </c>
      <c r="H9" s="275">
        <f t="shared" si="6"/>
        <v>1</v>
      </c>
      <c r="I9" s="275">
        <f t="shared" si="7"/>
        <v>1</v>
      </c>
      <c r="J9" s="275">
        <f t="shared" si="8"/>
        <v>1</v>
      </c>
      <c r="K9" s="275">
        <f t="shared" si="9"/>
        <v>1</v>
      </c>
      <c r="L9" s="275">
        <f t="shared" si="10"/>
        <v>1</v>
      </c>
      <c r="M9" s="275">
        <f t="shared" si="11"/>
        <v>1</v>
      </c>
      <c r="N9" s="275">
        <f t="shared" si="11"/>
        <v>1.1418595849998623</v>
      </c>
      <c r="O9" s="275">
        <f t="shared" si="12"/>
        <v>1.3090804676404602</v>
      </c>
      <c r="P9" s="275">
        <f t="shared" si="13"/>
        <v>1.5061663598909647</v>
      </c>
      <c r="Q9" s="275">
        <f t="shared" si="14"/>
        <v>1.7540136831493249</v>
      </c>
      <c r="R9" s="275">
        <f t="shared" si="15"/>
        <v>2.0488403210411157</v>
      </c>
    </row>
    <row r="10" spans="1:18" ht="15" customHeight="1">
      <c r="A10" s="269">
        <v>8</v>
      </c>
      <c r="B10" s="275">
        <f t="shared" si="0"/>
        <v>1</v>
      </c>
      <c r="C10" s="275">
        <f t="shared" si="1"/>
        <v>1</v>
      </c>
      <c r="D10" s="275">
        <f t="shared" si="2"/>
        <v>1</v>
      </c>
      <c r="E10" s="275">
        <f t="shared" si="3"/>
        <v>1</v>
      </c>
      <c r="F10" s="275">
        <f t="shared" si="4"/>
        <v>1</v>
      </c>
      <c r="G10" s="275">
        <f t="shared" si="5"/>
        <v>1</v>
      </c>
      <c r="H10" s="275">
        <f t="shared" si="6"/>
        <v>1</v>
      </c>
      <c r="I10" s="275">
        <f t="shared" si="7"/>
        <v>1</v>
      </c>
      <c r="J10" s="275">
        <f t="shared" si="8"/>
        <v>1</v>
      </c>
      <c r="K10" s="275">
        <f t="shared" si="9"/>
        <v>1</v>
      </c>
      <c r="L10" s="275">
        <f t="shared" si="10"/>
        <v>1</v>
      </c>
      <c r="M10" s="275">
        <f t="shared" si="11"/>
        <v>1</v>
      </c>
      <c r="N10" s="275">
        <f t="shared" si="11"/>
        <v>1.1418595849998623</v>
      </c>
      <c r="O10" s="275">
        <f t="shared" si="12"/>
        <v>1.3090804676404602</v>
      </c>
      <c r="P10" s="275">
        <f t="shared" si="13"/>
        <v>1.5061663598909647</v>
      </c>
      <c r="Q10" s="275">
        <f t="shared" si="14"/>
        <v>1.7540136831493249</v>
      </c>
      <c r="R10" s="275">
        <f t="shared" si="15"/>
        <v>2.0488403210411157</v>
      </c>
    </row>
    <row r="11" spans="1:18" ht="15" customHeight="1">
      <c r="A11" s="269">
        <v>9</v>
      </c>
      <c r="B11" s="275">
        <f t="shared" si="0"/>
        <v>1</v>
      </c>
      <c r="C11" s="275">
        <f t="shared" si="1"/>
        <v>1</v>
      </c>
      <c r="D11" s="275">
        <f t="shared" si="2"/>
        <v>1</v>
      </c>
      <c r="E11" s="275">
        <f t="shared" si="3"/>
        <v>1</v>
      </c>
      <c r="F11" s="275">
        <f t="shared" si="4"/>
        <v>1</v>
      </c>
      <c r="G11" s="275">
        <f t="shared" si="5"/>
        <v>1</v>
      </c>
      <c r="H11" s="275">
        <f t="shared" si="6"/>
        <v>1</v>
      </c>
      <c r="I11" s="275">
        <f t="shared" si="7"/>
        <v>1</v>
      </c>
      <c r="J11" s="275">
        <f t="shared" si="8"/>
        <v>1</v>
      </c>
      <c r="K11" s="275">
        <f t="shared" si="9"/>
        <v>1</v>
      </c>
      <c r="L11" s="275">
        <f t="shared" si="10"/>
        <v>1</v>
      </c>
      <c r="M11" s="275">
        <f t="shared" si="11"/>
        <v>1</v>
      </c>
      <c r="N11" s="275">
        <f t="shared" si="11"/>
        <v>1.1418595849998623</v>
      </c>
      <c r="O11" s="275">
        <f t="shared" si="12"/>
        <v>1.3090804676404602</v>
      </c>
      <c r="P11" s="275">
        <f t="shared" si="13"/>
        <v>1.5061663598909647</v>
      </c>
      <c r="Q11" s="275">
        <f t="shared" si="14"/>
        <v>1.7540136831493249</v>
      </c>
      <c r="R11" s="275">
        <f t="shared" si="15"/>
        <v>2.0488403210411157</v>
      </c>
    </row>
    <row r="12" spans="1:18" ht="15" customHeight="1">
      <c r="A12" s="270">
        <v>10</v>
      </c>
      <c r="B12" s="275">
        <f t="shared" si="0"/>
        <v>1</v>
      </c>
      <c r="C12" s="275">
        <f t="shared" si="1"/>
        <v>1</v>
      </c>
      <c r="D12" s="275">
        <f t="shared" si="2"/>
        <v>1</v>
      </c>
      <c r="E12" s="275">
        <f t="shared" si="3"/>
        <v>1</v>
      </c>
      <c r="F12" s="275">
        <f t="shared" si="4"/>
        <v>1</v>
      </c>
      <c r="G12" s="275">
        <f t="shared" si="5"/>
        <v>1</v>
      </c>
      <c r="H12" s="275">
        <f t="shared" si="6"/>
        <v>1</v>
      </c>
      <c r="I12" s="275">
        <f t="shared" si="7"/>
        <v>1</v>
      </c>
      <c r="J12" s="275">
        <f t="shared" si="8"/>
        <v>1</v>
      </c>
      <c r="K12" s="275">
        <f t="shared" si="9"/>
        <v>1</v>
      </c>
      <c r="L12" s="275">
        <f t="shared" si="10"/>
        <v>1</v>
      </c>
      <c r="M12" s="275">
        <f t="shared" si="11"/>
        <v>1</v>
      </c>
      <c r="N12" s="275">
        <f t="shared" si="11"/>
        <v>1.1418595849998623</v>
      </c>
      <c r="O12" s="275">
        <f t="shared" si="12"/>
        <v>1.3090804676404602</v>
      </c>
      <c r="P12" s="275">
        <f t="shared" si="13"/>
        <v>1.5061663598909647</v>
      </c>
      <c r="Q12" s="275">
        <f t="shared" si="14"/>
        <v>1.7540136831493249</v>
      </c>
      <c r="R12" s="275">
        <f t="shared" si="15"/>
        <v>2.0488403210411157</v>
      </c>
    </row>
    <row r="13" spans="1:18" ht="15" customHeight="1">
      <c r="A13" s="270">
        <v>11</v>
      </c>
      <c r="B13" s="275">
        <f t="shared" si="0"/>
        <v>1</v>
      </c>
      <c r="C13" s="275">
        <f t="shared" si="1"/>
        <v>1</v>
      </c>
      <c r="D13" s="275">
        <f t="shared" si="2"/>
        <v>1</v>
      </c>
      <c r="E13" s="275">
        <f t="shared" si="3"/>
        <v>1</v>
      </c>
      <c r="F13" s="275">
        <f t="shared" si="4"/>
        <v>1</v>
      </c>
      <c r="G13" s="275">
        <f t="shared" si="5"/>
        <v>1</v>
      </c>
      <c r="H13" s="275">
        <f t="shared" si="6"/>
        <v>1</v>
      </c>
      <c r="I13" s="275">
        <f t="shared" si="7"/>
        <v>1</v>
      </c>
      <c r="J13" s="275">
        <f t="shared" si="8"/>
        <v>1</v>
      </c>
      <c r="K13" s="275">
        <f t="shared" si="9"/>
        <v>1</v>
      </c>
      <c r="L13" s="275">
        <f t="shared" si="10"/>
        <v>1</v>
      </c>
      <c r="M13" s="275">
        <f t="shared" si="11"/>
        <v>1</v>
      </c>
      <c r="N13" s="275">
        <f t="shared" si="11"/>
        <v>1.1418595849998623</v>
      </c>
      <c r="O13" s="275">
        <f t="shared" si="12"/>
        <v>1.3090804676404602</v>
      </c>
      <c r="P13" s="275">
        <f t="shared" si="13"/>
        <v>1.5061663598909647</v>
      </c>
      <c r="Q13" s="275">
        <f t="shared" si="14"/>
        <v>1.7540136831493249</v>
      </c>
      <c r="R13" s="275">
        <f t="shared" si="15"/>
        <v>2.0488403210411157</v>
      </c>
    </row>
    <row r="14" spans="1:18" ht="15" customHeight="1">
      <c r="A14" s="270">
        <v>12</v>
      </c>
      <c r="B14" s="275">
        <f t="shared" si="0"/>
        <v>1</v>
      </c>
      <c r="C14" s="275">
        <f t="shared" si="1"/>
        <v>1</v>
      </c>
      <c r="D14" s="275">
        <f t="shared" si="2"/>
        <v>1</v>
      </c>
      <c r="E14" s="275">
        <f t="shared" si="3"/>
        <v>1</v>
      </c>
      <c r="F14" s="275">
        <f t="shared" si="4"/>
        <v>1</v>
      </c>
      <c r="G14" s="275">
        <f t="shared" si="5"/>
        <v>1</v>
      </c>
      <c r="H14" s="275">
        <f t="shared" si="6"/>
        <v>1</v>
      </c>
      <c r="I14" s="275">
        <f t="shared" si="7"/>
        <v>1</v>
      </c>
      <c r="J14" s="275">
        <f t="shared" si="8"/>
        <v>1</v>
      </c>
      <c r="K14" s="275">
        <f t="shared" si="9"/>
        <v>1</v>
      </c>
      <c r="L14" s="275">
        <f t="shared" si="10"/>
        <v>1</v>
      </c>
      <c r="M14" s="275">
        <f t="shared" si="11"/>
        <v>1</v>
      </c>
      <c r="N14" s="275">
        <f t="shared" si="11"/>
        <v>1.1418595849998623</v>
      </c>
      <c r="O14" s="275">
        <f t="shared" si="12"/>
        <v>1.3090804676404602</v>
      </c>
      <c r="P14" s="275">
        <f t="shared" si="13"/>
        <v>1.5061663598909647</v>
      </c>
      <c r="Q14" s="275">
        <f t="shared" si="14"/>
        <v>1.7540136831493249</v>
      </c>
      <c r="R14" s="275">
        <f t="shared" si="15"/>
        <v>2.0488403210411157</v>
      </c>
    </row>
    <row r="15" spans="1:18" ht="15" customHeight="1">
      <c r="A15" s="270">
        <v>13</v>
      </c>
      <c r="B15" s="275">
        <f t="shared" si="0"/>
        <v>1</v>
      </c>
      <c r="C15" s="275">
        <f t="shared" si="1"/>
        <v>1</v>
      </c>
      <c r="D15" s="275">
        <f t="shared" si="2"/>
        <v>1</v>
      </c>
      <c r="E15" s="275">
        <f t="shared" si="3"/>
        <v>1</v>
      </c>
      <c r="F15" s="275">
        <f t="shared" si="4"/>
        <v>1</v>
      </c>
      <c r="G15" s="275">
        <f t="shared" si="5"/>
        <v>1</v>
      </c>
      <c r="H15" s="275">
        <f t="shared" si="6"/>
        <v>1</v>
      </c>
      <c r="I15" s="275">
        <f t="shared" si="7"/>
        <v>1</v>
      </c>
      <c r="J15" s="275">
        <f t="shared" si="8"/>
        <v>1</v>
      </c>
      <c r="K15" s="275">
        <f t="shared" si="9"/>
        <v>1</v>
      </c>
      <c r="L15" s="275">
        <f t="shared" si="10"/>
        <v>1</v>
      </c>
      <c r="M15" s="275">
        <f t="shared" si="11"/>
        <v>1</v>
      </c>
      <c r="N15" s="275">
        <f t="shared" si="11"/>
        <v>1.1418595849998623</v>
      </c>
      <c r="O15" s="275">
        <f t="shared" si="12"/>
        <v>1.3090804676404602</v>
      </c>
      <c r="P15" s="275">
        <f t="shared" si="13"/>
        <v>1.5061663598909647</v>
      </c>
      <c r="Q15" s="275">
        <f t="shared" si="14"/>
        <v>1.7540136831493249</v>
      </c>
      <c r="R15" s="275">
        <f t="shared" si="15"/>
        <v>2.0488403210411157</v>
      </c>
    </row>
    <row r="16" spans="1:18" ht="15" customHeight="1">
      <c r="A16" s="270">
        <v>14</v>
      </c>
      <c r="B16" s="275">
        <f t="shared" si="0"/>
        <v>1</v>
      </c>
      <c r="C16" s="275">
        <f t="shared" si="1"/>
        <v>1</v>
      </c>
      <c r="D16" s="275">
        <f t="shared" si="2"/>
        <v>1</v>
      </c>
      <c r="E16" s="275">
        <f t="shared" si="3"/>
        <v>1</v>
      </c>
      <c r="F16" s="275">
        <f t="shared" si="4"/>
        <v>1</v>
      </c>
      <c r="G16" s="275">
        <f t="shared" si="5"/>
        <v>1</v>
      </c>
      <c r="H16" s="275">
        <f t="shared" si="6"/>
        <v>1</v>
      </c>
      <c r="I16" s="275">
        <f t="shared" si="7"/>
        <v>1</v>
      </c>
      <c r="J16" s="275">
        <f t="shared" si="8"/>
        <v>1</v>
      </c>
      <c r="K16" s="275">
        <f t="shared" si="9"/>
        <v>1</v>
      </c>
      <c r="L16" s="275">
        <f t="shared" si="10"/>
        <v>1</v>
      </c>
      <c r="M16" s="275">
        <f t="shared" si="11"/>
        <v>1</v>
      </c>
      <c r="N16" s="275">
        <f t="shared" si="11"/>
        <v>1.1418595849998623</v>
      </c>
      <c r="O16" s="275">
        <f t="shared" si="12"/>
        <v>1.3090804676404602</v>
      </c>
      <c r="P16" s="275">
        <f t="shared" si="13"/>
        <v>1.5061663598909647</v>
      </c>
      <c r="Q16" s="275">
        <f t="shared" si="14"/>
        <v>1.7540136831493249</v>
      </c>
      <c r="R16" s="275">
        <f t="shared" si="15"/>
        <v>2.0488403210411157</v>
      </c>
    </row>
    <row r="17" spans="1:18" ht="15" customHeight="1">
      <c r="A17" s="270">
        <v>15</v>
      </c>
      <c r="B17" s="275">
        <f t="shared" si="0"/>
        <v>1</v>
      </c>
      <c r="C17" s="275">
        <f t="shared" si="1"/>
        <v>1</v>
      </c>
      <c r="D17" s="275">
        <f t="shared" si="2"/>
        <v>1</v>
      </c>
      <c r="E17" s="275">
        <f t="shared" si="3"/>
        <v>1</v>
      </c>
      <c r="F17" s="275">
        <f t="shared" si="4"/>
        <v>1</v>
      </c>
      <c r="G17" s="275">
        <f t="shared" si="5"/>
        <v>1</v>
      </c>
      <c r="H17" s="275">
        <f t="shared" si="6"/>
        <v>1</v>
      </c>
      <c r="I17" s="275">
        <f t="shared" si="7"/>
        <v>1</v>
      </c>
      <c r="J17" s="275">
        <f t="shared" si="8"/>
        <v>1</v>
      </c>
      <c r="K17" s="275">
        <f t="shared" si="9"/>
        <v>1</v>
      </c>
      <c r="L17" s="275">
        <f t="shared" si="10"/>
        <v>1</v>
      </c>
      <c r="M17" s="275">
        <f t="shared" si="11"/>
        <v>1</v>
      </c>
      <c r="N17" s="275">
        <f t="shared" si="11"/>
        <v>1.1418595849998623</v>
      </c>
      <c r="O17" s="275">
        <f t="shared" si="12"/>
        <v>1.3090804676404602</v>
      </c>
      <c r="P17" s="275">
        <f t="shared" si="13"/>
        <v>1.5061663598909647</v>
      </c>
      <c r="Q17" s="275">
        <f t="shared" si="14"/>
        <v>1.7540136831493249</v>
      </c>
      <c r="R17" s="275">
        <f t="shared" si="15"/>
        <v>2.0488403210411157</v>
      </c>
    </row>
    <row r="18" spans="1:18" ht="15" customHeight="1">
      <c r="A18" s="270">
        <v>16</v>
      </c>
      <c r="B18" s="275">
        <f t="shared" si="0"/>
        <v>1</v>
      </c>
      <c r="C18" s="275">
        <f t="shared" si="1"/>
        <v>1</v>
      </c>
      <c r="D18" s="275">
        <f t="shared" si="2"/>
        <v>1</v>
      </c>
      <c r="E18" s="275">
        <f t="shared" si="3"/>
        <v>1</v>
      </c>
      <c r="F18" s="275">
        <f t="shared" si="4"/>
        <v>1</v>
      </c>
      <c r="G18" s="275">
        <f t="shared" si="5"/>
        <v>1</v>
      </c>
      <c r="H18" s="275">
        <f t="shared" si="6"/>
        <v>1</v>
      </c>
      <c r="I18" s="275">
        <f t="shared" si="7"/>
        <v>1</v>
      </c>
      <c r="J18" s="275">
        <f t="shared" si="8"/>
        <v>1</v>
      </c>
      <c r="K18" s="275">
        <f t="shared" si="9"/>
        <v>1</v>
      </c>
      <c r="L18" s="275">
        <f t="shared" si="10"/>
        <v>1</v>
      </c>
      <c r="M18" s="275">
        <f t="shared" si="11"/>
        <v>1</v>
      </c>
      <c r="N18" s="275">
        <f t="shared" si="11"/>
        <v>1.1418595849998623</v>
      </c>
      <c r="O18" s="275">
        <f t="shared" si="12"/>
        <v>1.3090804676404602</v>
      </c>
      <c r="P18" s="275">
        <f t="shared" si="13"/>
        <v>1.5061663598909647</v>
      </c>
      <c r="Q18" s="275">
        <f t="shared" si="14"/>
        <v>1.7540136831493249</v>
      </c>
      <c r="R18" s="275">
        <f t="shared" si="15"/>
        <v>2.0488403210411157</v>
      </c>
    </row>
    <row r="19" spans="1:18" ht="15" customHeight="1">
      <c r="A19" s="270">
        <v>17</v>
      </c>
      <c r="B19" s="275">
        <f t="shared" si="0"/>
        <v>1</v>
      </c>
      <c r="C19" s="275">
        <f t="shared" si="1"/>
        <v>1</v>
      </c>
      <c r="D19" s="275">
        <f t="shared" si="2"/>
        <v>1</v>
      </c>
      <c r="E19" s="275">
        <f t="shared" si="3"/>
        <v>1</v>
      </c>
      <c r="F19" s="275">
        <f t="shared" si="4"/>
        <v>1</v>
      </c>
      <c r="G19" s="275">
        <f t="shared" si="5"/>
        <v>1</v>
      </c>
      <c r="H19" s="275">
        <f t="shared" si="6"/>
        <v>1</v>
      </c>
      <c r="I19" s="275">
        <f t="shared" si="7"/>
        <v>1</v>
      </c>
      <c r="J19" s="275">
        <f t="shared" si="8"/>
        <v>1</v>
      </c>
      <c r="K19" s="275">
        <f t="shared" si="9"/>
        <v>1</v>
      </c>
      <c r="L19" s="275">
        <f t="shared" si="10"/>
        <v>1</v>
      </c>
      <c r="M19" s="275">
        <f t="shared" si="11"/>
        <v>1</v>
      </c>
      <c r="N19" s="275">
        <f t="shared" si="11"/>
        <v>1.1418595849998623</v>
      </c>
      <c r="O19" s="275">
        <f t="shared" si="12"/>
        <v>1.3090804676404602</v>
      </c>
      <c r="P19" s="275">
        <f t="shared" si="13"/>
        <v>1.5061663598909647</v>
      </c>
      <c r="Q19" s="275">
        <f t="shared" si="14"/>
        <v>1.7540136831493249</v>
      </c>
      <c r="R19" s="275">
        <f t="shared" si="15"/>
        <v>2.0488403210411157</v>
      </c>
    </row>
    <row r="20" spans="1:18" ht="15" customHeight="1">
      <c r="A20" s="270">
        <v>18</v>
      </c>
      <c r="B20" s="275">
        <f t="shared" si="0"/>
        <v>1</v>
      </c>
      <c r="C20" s="275">
        <f t="shared" si="1"/>
        <v>1</v>
      </c>
      <c r="D20" s="275">
        <f t="shared" si="2"/>
        <v>1</v>
      </c>
      <c r="E20" s="275">
        <f t="shared" si="3"/>
        <v>1</v>
      </c>
      <c r="F20" s="275">
        <f t="shared" si="4"/>
        <v>1</v>
      </c>
      <c r="G20" s="275">
        <f t="shared" si="5"/>
        <v>1</v>
      </c>
      <c r="H20" s="275">
        <f t="shared" si="6"/>
        <v>1</v>
      </c>
      <c r="I20" s="275">
        <f t="shared" si="7"/>
        <v>1</v>
      </c>
      <c r="J20" s="275">
        <f t="shared" si="8"/>
        <v>1</v>
      </c>
      <c r="K20" s="275">
        <f t="shared" si="9"/>
        <v>1</v>
      </c>
      <c r="L20" s="275">
        <f t="shared" si="10"/>
        <v>1</v>
      </c>
      <c r="M20" s="275">
        <f t="shared" si="11"/>
        <v>1</v>
      </c>
      <c r="N20" s="275">
        <f t="shared" si="11"/>
        <v>1.1418595849998623</v>
      </c>
      <c r="O20" s="275">
        <f t="shared" si="12"/>
        <v>1.3090804676404602</v>
      </c>
      <c r="P20" s="275">
        <f t="shared" si="13"/>
        <v>1.5061663598909647</v>
      </c>
      <c r="Q20" s="275">
        <f t="shared" si="14"/>
        <v>1.7540136831493249</v>
      </c>
      <c r="R20" s="275">
        <f t="shared" si="15"/>
        <v>2.0488403210411157</v>
      </c>
    </row>
    <row r="21" spans="1:18" ht="15" customHeight="1">
      <c r="A21" s="270">
        <v>19</v>
      </c>
      <c r="B21" s="275">
        <f t="shared" si="0"/>
        <v>1</v>
      </c>
      <c r="C21" s="275">
        <f t="shared" si="1"/>
        <v>1</v>
      </c>
      <c r="D21" s="275">
        <f t="shared" si="2"/>
        <v>1</v>
      </c>
      <c r="E21" s="275">
        <f t="shared" si="3"/>
        <v>1</v>
      </c>
      <c r="F21" s="275">
        <f t="shared" si="4"/>
        <v>1</v>
      </c>
      <c r="G21" s="275">
        <f t="shared" si="5"/>
        <v>1</v>
      </c>
      <c r="H21" s="275">
        <f t="shared" si="6"/>
        <v>1</v>
      </c>
      <c r="I21" s="275">
        <f t="shared" si="7"/>
        <v>1</v>
      </c>
      <c r="J21" s="275">
        <f t="shared" si="8"/>
        <v>1</v>
      </c>
      <c r="K21" s="275">
        <f t="shared" si="9"/>
        <v>1</v>
      </c>
      <c r="L21" s="275">
        <f t="shared" si="10"/>
        <v>1</v>
      </c>
      <c r="M21" s="275">
        <f t="shared" si="11"/>
        <v>1</v>
      </c>
      <c r="N21" s="275">
        <f t="shared" si="11"/>
        <v>1.1418595849998623</v>
      </c>
      <c r="O21" s="275">
        <f t="shared" si="12"/>
        <v>1.3090804676404602</v>
      </c>
      <c r="P21" s="275">
        <f t="shared" si="13"/>
        <v>1.5061663598909647</v>
      </c>
      <c r="Q21" s="275">
        <f t="shared" si="14"/>
        <v>1.7540136831493249</v>
      </c>
      <c r="R21" s="275">
        <f t="shared" si="15"/>
        <v>2.0488403210411157</v>
      </c>
    </row>
    <row r="22" spans="1:18" ht="15" customHeight="1">
      <c r="A22" s="270">
        <v>20</v>
      </c>
      <c r="B22" s="275">
        <f t="shared" si="0"/>
        <v>1</v>
      </c>
      <c r="C22" s="275">
        <f t="shared" si="1"/>
        <v>1</v>
      </c>
      <c r="D22" s="275">
        <f t="shared" si="2"/>
        <v>1</v>
      </c>
      <c r="E22" s="275">
        <f t="shared" si="3"/>
        <v>1</v>
      </c>
      <c r="F22" s="275">
        <f t="shared" si="4"/>
        <v>1</v>
      </c>
      <c r="G22" s="275">
        <f t="shared" si="5"/>
        <v>1</v>
      </c>
      <c r="H22" s="275">
        <f t="shared" si="6"/>
        <v>1</v>
      </c>
      <c r="I22" s="275">
        <f t="shared" si="7"/>
        <v>1</v>
      </c>
      <c r="J22" s="275">
        <f t="shared" si="8"/>
        <v>1</v>
      </c>
      <c r="K22" s="275">
        <f t="shared" si="9"/>
        <v>1</v>
      </c>
      <c r="L22" s="275">
        <f t="shared" si="10"/>
        <v>1</v>
      </c>
      <c r="M22" s="275">
        <f t="shared" si="11"/>
        <v>1</v>
      </c>
      <c r="N22" s="275">
        <f t="shared" si="11"/>
        <v>1.1418595849998623</v>
      </c>
      <c r="O22" s="275">
        <f t="shared" si="12"/>
        <v>1.3090804676404602</v>
      </c>
      <c r="P22" s="275">
        <f t="shared" si="13"/>
        <v>1.5061663598909647</v>
      </c>
      <c r="Q22" s="275">
        <f t="shared" si="14"/>
        <v>1.7540136831493249</v>
      </c>
      <c r="R22" s="275">
        <f t="shared" si="15"/>
        <v>2.0488403210411157</v>
      </c>
    </row>
    <row r="23" spans="1:18" ht="15" customHeight="1">
      <c r="A23" s="270">
        <v>21</v>
      </c>
      <c r="B23" s="275">
        <f t="shared" si="0"/>
        <v>1</v>
      </c>
      <c r="C23" s="275">
        <f t="shared" si="1"/>
        <v>1</v>
      </c>
      <c r="D23" s="275">
        <f t="shared" si="2"/>
        <v>1</v>
      </c>
      <c r="E23" s="275">
        <f t="shared" si="3"/>
        <v>1</v>
      </c>
      <c r="F23" s="275">
        <f t="shared" si="4"/>
        <v>1</v>
      </c>
      <c r="G23" s="275">
        <f t="shared" si="5"/>
        <v>1</v>
      </c>
      <c r="H23" s="275">
        <f t="shared" si="6"/>
        <v>1</v>
      </c>
      <c r="I23" s="275">
        <f t="shared" si="7"/>
        <v>1</v>
      </c>
      <c r="J23" s="275">
        <f t="shared" si="8"/>
        <v>1</v>
      </c>
      <c r="K23" s="275">
        <f t="shared" si="9"/>
        <v>1</v>
      </c>
      <c r="L23" s="275">
        <f t="shared" si="10"/>
        <v>1</v>
      </c>
      <c r="M23" s="275">
        <f t="shared" si="11"/>
        <v>1</v>
      </c>
      <c r="N23" s="275">
        <f t="shared" si="11"/>
        <v>1.1418595849998623</v>
      </c>
      <c r="O23" s="275">
        <f t="shared" si="12"/>
        <v>1.3090804676404602</v>
      </c>
      <c r="P23" s="275">
        <f t="shared" si="13"/>
        <v>1.5061663598909647</v>
      </c>
      <c r="Q23" s="275">
        <f t="shared" si="14"/>
        <v>1.7540136831493249</v>
      </c>
      <c r="R23" s="275">
        <f t="shared" si="15"/>
        <v>2.0488403210411157</v>
      </c>
    </row>
    <row r="24" spans="1:18" ht="15" customHeight="1">
      <c r="A24" s="270">
        <v>22</v>
      </c>
      <c r="B24" s="275">
        <f t="shared" si="0"/>
        <v>1</v>
      </c>
      <c r="C24" s="275">
        <f t="shared" si="1"/>
        <v>1</v>
      </c>
      <c r="D24" s="275">
        <f t="shared" si="2"/>
        <v>1</v>
      </c>
      <c r="E24" s="275">
        <f t="shared" si="3"/>
        <v>1</v>
      </c>
      <c r="F24" s="275">
        <f t="shared" si="4"/>
        <v>1</v>
      </c>
      <c r="G24" s="275">
        <f t="shared" si="5"/>
        <v>1</v>
      </c>
      <c r="H24" s="275">
        <f t="shared" si="6"/>
        <v>1</v>
      </c>
      <c r="I24" s="275">
        <f t="shared" si="7"/>
        <v>1</v>
      </c>
      <c r="J24" s="275">
        <f t="shared" si="8"/>
        <v>1</v>
      </c>
      <c r="K24" s="275">
        <f t="shared" si="9"/>
        <v>1</v>
      </c>
      <c r="L24" s="275">
        <f t="shared" si="10"/>
        <v>1</v>
      </c>
      <c r="M24" s="275">
        <f t="shared" si="11"/>
        <v>1</v>
      </c>
      <c r="N24" s="275">
        <f t="shared" si="11"/>
        <v>1.1418595849998623</v>
      </c>
      <c r="O24" s="275">
        <f t="shared" si="12"/>
        <v>1.3090804676404602</v>
      </c>
      <c r="P24" s="275">
        <f t="shared" si="13"/>
        <v>1.5061663598909647</v>
      </c>
      <c r="Q24" s="275">
        <f t="shared" si="14"/>
        <v>1.7540136831493249</v>
      </c>
      <c r="R24" s="275">
        <f t="shared" si="15"/>
        <v>2.0488403210411157</v>
      </c>
    </row>
    <row r="25" spans="1:18" ht="15" customHeight="1">
      <c r="A25" s="270">
        <v>23</v>
      </c>
      <c r="B25" s="275">
        <f t="shared" si="0"/>
        <v>1</v>
      </c>
      <c r="C25" s="275">
        <f t="shared" si="1"/>
        <v>1</v>
      </c>
      <c r="D25" s="275">
        <f t="shared" si="2"/>
        <v>1</v>
      </c>
      <c r="E25" s="275">
        <f t="shared" si="3"/>
        <v>1</v>
      </c>
      <c r="F25" s="275">
        <f t="shared" si="4"/>
        <v>1</v>
      </c>
      <c r="G25" s="275">
        <f t="shared" si="5"/>
        <v>1</v>
      </c>
      <c r="H25" s="275">
        <f t="shared" si="6"/>
        <v>1</v>
      </c>
      <c r="I25" s="275">
        <f t="shared" si="7"/>
        <v>1</v>
      </c>
      <c r="J25" s="275">
        <f t="shared" si="8"/>
        <v>1</v>
      </c>
      <c r="K25" s="275">
        <f t="shared" si="9"/>
        <v>1</v>
      </c>
      <c r="L25" s="275">
        <f t="shared" si="10"/>
        <v>1</v>
      </c>
      <c r="M25" s="275">
        <f t="shared" si="11"/>
        <v>1</v>
      </c>
      <c r="N25" s="275">
        <f t="shared" si="11"/>
        <v>1.1418595849998623</v>
      </c>
      <c r="O25" s="275">
        <f t="shared" si="12"/>
        <v>1.3090804676404602</v>
      </c>
      <c r="P25" s="275">
        <f t="shared" si="13"/>
        <v>1.5061663598909647</v>
      </c>
      <c r="Q25" s="275">
        <f t="shared" si="14"/>
        <v>1.7540136831493249</v>
      </c>
      <c r="R25" s="275">
        <f t="shared" si="15"/>
        <v>2.0488403210411157</v>
      </c>
    </row>
    <row r="26" spans="1:18" ht="15" customHeight="1">
      <c r="A26" s="270">
        <v>24</v>
      </c>
      <c r="B26" s="275">
        <f t="shared" si="0"/>
        <v>1</v>
      </c>
      <c r="C26" s="275">
        <f t="shared" si="1"/>
        <v>1</v>
      </c>
      <c r="D26" s="275">
        <f t="shared" si="2"/>
        <v>1</v>
      </c>
      <c r="E26" s="275">
        <f t="shared" si="3"/>
        <v>1</v>
      </c>
      <c r="F26" s="275">
        <f t="shared" si="4"/>
        <v>1</v>
      </c>
      <c r="G26" s="275">
        <f t="shared" si="5"/>
        <v>1</v>
      </c>
      <c r="H26" s="275">
        <f t="shared" si="6"/>
        <v>1</v>
      </c>
      <c r="I26" s="275">
        <f t="shared" si="7"/>
        <v>1</v>
      </c>
      <c r="J26" s="275">
        <f t="shared" si="8"/>
        <v>1</v>
      </c>
      <c r="K26" s="275">
        <f t="shared" si="9"/>
        <v>1</v>
      </c>
      <c r="L26" s="275">
        <f t="shared" si="10"/>
        <v>1</v>
      </c>
      <c r="M26" s="275">
        <f t="shared" si="11"/>
        <v>1</v>
      </c>
      <c r="N26" s="275">
        <f t="shared" si="11"/>
        <v>1.1418595849998623</v>
      </c>
      <c r="O26" s="275">
        <f t="shared" si="12"/>
        <v>1.3090804676404602</v>
      </c>
      <c r="P26" s="275">
        <f t="shared" si="13"/>
        <v>1.5061663598909647</v>
      </c>
      <c r="Q26" s="275">
        <f t="shared" si="14"/>
        <v>1.7540136831493249</v>
      </c>
      <c r="R26" s="275">
        <f t="shared" si="15"/>
        <v>2.0488403210411157</v>
      </c>
    </row>
    <row r="27" spans="1:18" ht="15" customHeight="1">
      <c r="A27" s="270">
        <v>25</v>
      </c>
      <c r="B27" s="275">
        <f t="shared" si="0"/>
        <v>1</v>
      </c>
      <c r="C27" s="275">
        <f t="shared" si="1"/>
        <v>1</v>
      </c>
      <c r="D27" s="275">
        <f t="shared" si="2"/>
        <v>1</v>
      </c>
      <c r="E27" s="275">
        <f t="shared" si="3"/>
        <v>1</v>
      </c>
      <c r="F27" s="275">
        <f t="shared" si="4"/>
        <v>1</v>
      </c>
      <c r="G27" s="275">
        <f t="shared" si="5"/>
        <v>1</v>
      </c>
      <c r="H27" s="275">
        <f t="shared" si="6"/>
        <v>1</v>
      </c>
      <c r="I27" s="275">
        <f t="shared" si="7"/>
        <v>1</v>
      </c>
      <c r="J27" s="275">
        <f t="shared" si="8"/>
        <v>1</v>
      </c>
      <c r="K27" s="275">
        <f t="shared" si="9"/>
        <v>1</v>
      </c>
      <c r="L27" s="275">
        <f t="shared" si="10"/>
        <v>1</v>
      </c>
      <c r="M27" s="275">
        <f t="shared" si="11"/>
        <v>1</v>
      </c>
      <c r="N27" s="275">
        <f t="shared" si="11"/>
        <v>1.1418595849998623</v>
      </c>
      <c r="O27" s="275">
        <f t="shared" si="12"/>
        <v>1.3090804676404602</v>
      </c>
      <c r="P27" s="275">
        <f t="shared" si="13"/>
        <v>1.5061663598909647</v>
      </c>
      <c r="Q27" s="275">
        <f t="shared" si="14"/>
        <v>1.7540136831493249</v>
      </c>
      <c r="R27" s="275">
        <f t="shared" si="15"/>
        <v>2.0488403210411157</v>
      </c>
    </row>
    <row r="28" spans="1:18" ht="15" customHeight="1">
      <c r="A28" s="270">
        <v>26</v>
      </c>
      <c r="B28" s="275">
        <f t="shared" si="0"/>
        <v>1</v>
      </c>
      <c r="C28" s="275">
        <f t="shared" si="1"/>
        <v>1</v>
      </c>
      <c r="D28" s="275">
        <f t="shared" si="2"/>
        <v>1</v>
      </c>
      <c r="E28" s="275">
        <f t="shared" si="3"/>
        <v>1</v>
      </c>
      <c r="F28" s="275">
        <f t="shared" si="4"/>
        <v>1</v>
      </c>
      <c r="G28" s="275">
        <f t="shared" si="5"/>
        <v>1</v>
      </c>
      <c r="H28" s="275">
        <f t="shared" si="6"/>
        <v>1</v>
      </c>
      <c r="I28" s="275">
        <f t="shared" si="7"/>
        <v>1</v>
      </c>
      <c r="J28" s="275">
        <f t="shared" si="8"/>
        <v>1</v>
      </c>
      <c r="K28" s="275">
        <f t="shared" si="9"/>
        <v>1</v>
      </c>
      <c r="L28" s="275">
        <f t="shared" si="10"/>
        <v>1</v>
      </c>
      <c r="M28" s="275">
        <f t="shared" si="11"/>
        <v>1</v>
      </c>
      <c r="N28" s="275">
        <f t="shared" si="11"/>
        <v>1.1418595849998623</v>
      </c>
      <c r="O28" s="275">
        <f t="shared" si="12"/>
        <v>1.3090804676404602</v>
      </c>
      <c r="P28" s="275">
        <f t="shared" si="13"/>
        <v>1.5061663598909647</v>
      </c>
      <c r="Q28" s="275">
        <f t="shared" si="14"/>
        <v>1.7540136831493249</v>
      </c>
      <c r="R28" s="275">
        <f t="shared" si="15"/>
        <v>2.0488403210411157</v>
      </c>
    </row>
    <row r="29" spans="1:18" ht="15" customHeight="1">
      <c r="A29" s="270">
        <v>27</v>
      </c>
      <c r="B29" s="275">
        <f t="shared" si="0"/>
        <v>1</v>
      </c>
      <c r="C29" s="275">
        <f t="shared" si="1"/>
        <v>1</v>
      </c>
      <c r="D29" s="275">
        <f t="shared" si="2"/>
        <v>1</v>
      </c>
      <c r="E29" s="275">
        <f t="shared" si="3"/>
        <v>1</v>
      </c>
      <c r="F29" s="275">
        <f t="shared" si="4"/>
        <v>1</v>
      </c>
      <c r="G29" s="275">
        <f t="shared" si="5"/>
        <v>1</v>
      </c>
      <c r="H29" s="275">
        <f t="shared" si="6"/>
        <v>1</v>
      </c>
      <c r="I29" s="275">
        <f t="shared" si="7"/>
        <v>1</v>
      </c>
      <c r="J29" s="275">
        <f t="shared" si="8"/>
        <v>1</v>
      </c>
      <c r="K29" s="275">
        <f t="shared" si="9"/>
        <v>1</v>
      </c>
      <c r="L29" s="275">
        <f t="shared" si="10"/>
        <v>1</v>
      </c>
      <c r="M29" s="275">
        <f t="shared" si="11"/>
        <v>1</v>
      </c>
      <c r="N29" s="275">
        <f t="shared" si="11"/>
        <v>1.1418595849998623</v>
      </c>
      <c r="O29" s="275">
        <f t="shared" si="12"/>
        <v>1.3090804676404602</v>
      </c>
      <c r="P29" s="275">
        <f t="shared" si="13"/>
        <v>1.5061663598909647</v>
      </c>
      <c r="Q29" s="275">
        <f t="shared" si="14"/>
        <v>1.7540136831493249</v>
      </c>
      <c r="R29" s="275">
        <f t="shared" si="15"/>
        <v>2.0488403210411157</v>
      </c>
    </row>
    <row r="30" spans="1:18" ht="15" customHeight="1">
      <c r="A30" s="270">
        <v>28</v>
      </c>
      <c r="B30" s="275">
        <f t="shared" si="0"/>
        <v>1</v>
      </c>
      <c r="C30" s="275">
        <f t="shared" si="1"/>
        <v>1</v>
      </c>
      <c r="D30" s="275">
        <f t="shared" si="2"/>
        <v>1</v>
      </c>
      <c r="E30" s="275">
        <f t="shared" si="3"/>
        <v>1</v>
      </c>
      <c r="F30" s="275">
        <f t="shared" si="4"/>
        <v>1</v>
      </c>
      <c r="G30" s="275">
        <f t="shared" si="5"/>
        <v>1</v>
      </c>
      <c r="H30" s="275">
        <f t="shared" si="6"/>
        <v>1</v>
      </c>
      <c r="I30" s="275">
        <f t="shared" si="7"/>
        <v>1</v>
      </c>
      <c r="J30" s="275">
        <f t="shared" si="8"/>
        <v>1</v>
      </c>
      <c r="K30" s="275">
        <f t="shared" si="9"/>
        <v>1</v>
      </c>
      <c r="L30" s="275">
        <f t="shared" si="10"/>
        <v>1</v>
      </c>
      <c r="M30" s="275">
        <f t="shared" si="11"/>
        <v>1</v>
      </c>
      <c r="N30" s="275">
        <f t="shared" si="11"/>
        <v>1.1418595849998623</v>
      </c>
      <c r="O30" s="275">
        <f t="shared" si="12"/>
        <v>1.3090804676404602</v>
      </c>
      <c r="P30" s="275">
        <f t="shared" si="13"/>
        <v>1.5061663598909647</v>
      </c>
      <c r="Q30" s="275">
        <f t="shared" si="14"/>
        <v>1.7540136831493249</v>
      </c>
      <c r="R30" s="275">
        <f t="shared" si="15"/>
        <v>2.0488403210411157</v>
      </c>
    </row>
    <row r="31" spans="1:18" ht="15" customHeight="1">
      <c r="A31" s="270">
        <v>29</v>
      </c>
      <c r="B31" s="275">
        <f t="shared" si="0"/>
        <v>1</v>
      </c>
      <c r="C31" s="275">
        <f t="shared" si="1"/>
        <v>1</v>
      </c>
      <c r="D31" s="275">
        <f t="shared" si="2"/>
        <v>1</v>
      </c>
      <c r="E31" s="275">
        <f t="shared" si="3"/>
        <v>1</v>
      </c>
      <c r="F31" s="275">
        <f t="shared" si="4"/>
        <v>1</v>
      </c>
      <c r="G31" s="275">
        <f t="shared" si="5"/>
        <v>1</v>
      </c>
      <c r="H31" s="275">
        <f t="shared" si="6"/>
        <v>1</v>
      </c>
      <c r="I31" s="275">
        <f t="shared" si="7"/>
        <v>1</v>
      </c>
      <c r="J31" s="275">
        <f t="shared" si="8"/>
        <v>1</v>
      </c>
      <c r="K31" s="275">
        <f t="shared" si="9"/>
        <v>1</v>
      </c>
      <c r="L31" s="275">
        <f t="shared" si="10"/>
        <v>1</v>
      </c>
      <c r="M31" s="275">
        <f t="shared" si="11"/>
        <v>1</v>
      </c>
      <c r="N31" s="275">
        <f t="shared" si="11"/>
        <v>1.1418595849998623</v>
      </c>
      <c r="O31" s="275">
        <f t="shared" si="12"/>
        <v>1.3090804676404602</v>
      </c>
      <c r="P31" s="275">
        <f t="shared" si="13"/>
        <v>1.5061663598909647</v>
      </c>
      <c r="Q31" s="275">
        <f t="shared" si="14"/>
        <v>1.7540136831493249</v>
      </c>
      <c r="R31" s="275">
        <f t="shared" si="15"/>
        <v>2.0488403210411157</v>
      </c>
    </row>
    <row r="32" spans="1:18" ht="15" customHeight="1">
      <c r="A32" s="270">
        <v>30</v>
      </c>
      <c r="B32" s="275">
        <f t="shared" si="0"/>
        <v>1</v>
      </c>
      <c r="C32" s="275">
        <f t="shared" si="1"/>
        <v>1</v>
      </c>
      <c r="D32" s="275">
        <f t="shared" si="2"/>
        <v>1</v>
      </c>
      <c r="E32" s="275">
        <f t="shared" si="3"/>
        <v>1</v>
      </c>
      <c r="F32" s="275">
        <f t="shared" si="4"/>
        <v>1</v>
      </c>
      <c r="G32" s="275">
        <f t="shared" si="5"/>
        <v>1</v>
      </c>
      <c r="H32" s="275">
        <f t="shared" si="6"/>
        <v>1</v>
      </c>
      <c r="I32" s="275">
        <f t="shared" si="7"/>
        <v>1</v>
      </c>
      <c r="J32" s="275">
        <f t="shared" si="8"/>
        <v>1</v>
      </c>
      <c r="K32" s="275">
        <f t="shared" si="9"/>
        <v>1</v>
      </c>
      <c r="L32" s="275">
        <f t="shared" si="10"/>
        <v>1</v>
      </c>
      <c r="M32" s="275">
        <f t="shared" si="11"/>
        <v>1</v>
      </c>
      <c r="N32" s="275">
        <f t="shared" si="11"/>
        <v>1.1418595849998623</v>
      </c>
      <c r="O32" s="275">
        <f t="shared" si="12"/>
        <v>1.3090804676404602</v>
      </c>
      <c r="P32" s="275">
        <f t="shared" si="13"/>
        <v>1.5061663598909647</v>
      </c>
      <c r="Q32" s="275">
        <f t="shared" si="14"/>
        <v>1.7540136831493249</v>
      </c>
      <c r="R32" s="275">
        <f t="shared" si="15"/>
        <v>2.0488403210411157</v>
      </c>
    </row>
    <row r="33" spans="1:18" ht="15" customHeight="1">
      <c r="A33" s="270">
        <v>31</v>
      </c>
      <c r="B33" s="275">
        <f t="shared" si="0"/>
        <v>1</v>
      </c>
      <c r="C33" s="275">
        <f t="shared" si="1"/>
        <v>1</v>
      </c>
      <c r="D33" s="275">
        <f t="shared" si="2"/>
        <v>1</v>
      </c>
      <c r="E33" s="275">
        <f t="shared" si="3"/>
        <v>1</v>
      </c>
      <c r="F33" s="275">
        <f t="shared" si="4"/>
        <v>1</v>
      </c>
      <c r="G33" s="275">
        <f t="shared" si="5"/>
        <v>1</v>
      </c>
      <c r="H33" s="275">
        <f t="shared" si="6"/>
        <v>1</v>
      </c>
      <c r="I33" s="275">
        <f t="shared" si="7"/>
        <v>1</v>
      </c>
      <c r="J33" s="275">
        <f t="shared" si="8"/>
        <v>1</v>
      </c>
      <c r="K33" s="275">
        <f t="shared" si="9"/>
        <v>1</v>
      </c>
      <c r="L33" s="275">
        <f t="shared" si="10"/>
        <v>1</v>
      </c>
      <c r="M33" s="275">
        <f t="shared" si="11"/>
        <v>1</v>
      </c>
      <c r="N33" s="275">
        <f t="shared" si="11"/>
        <v>1.1418595849998623</v>
      </c>
      <c r="O33" s="275">
        <f t="shared" si="12"/>
        <v>1.3090804676404602</v>
      </c>
      <c r="P33" s="275">
        <f t="shared" si="13"/>
        <v>1.5061663598909647</v>
      </c>
      <c r="Q33" s="275">
        <f t="shared" si="14"/>
        <v>1.7540136831493249</v>
      </c>
      <c r="R33" s="275">
        <f t="shared" si="15"/>
        <v>2.0488403210411157</v>
      </c>
    </row>
    <row r="34" spans="1:18" ht="15" customHeight="1">
      <c r="A34" s="270">
        <v>32</v>
      </c>
      <c r="B34" s="275">
        <f t="shared" si="0"/>
        <v>1</v>
      </c>
      <c r="C34" s="275">
        <f t="shared" si="1"/>
        <v>1</v>
      </c>
      <c r="D34" s="275">
        <f t="shared" si="2"/>
        <v>1</v>
      </c>
      <c r="E34" s="275">
        <f t="shared" si="3"/>
        <v>1</v>
      </c>
      <c r="F34" s="275">
        <f t="shared" si="4"/>
        <v>1</v>
      </c>
      <c r="G34" s="275">
        <f t="shared" si="5"/>
        <v>1</v>
      </c>
      <c r="H34" s="275">
        <f t="shared" si="6"/>
        <v>1</v>
      </c>
      <c r="I34" s="275">
        <f t="shared" si="7"/>
        <v>1</v>
      </c>
      <c r="J34" s="275">
        <f t="shared" si="8"/>
        <v>1</v>
      </c>
      <c r="K34" s="275">
        <f t="shared" si="9"/>
        <v>1</v>
      </c>
      <c r="L34" s="275">
        <f t="shared" si="10"/>
        <v>1</v>
      </c>
      <c r="M34" s="275">
        <f t="shared" si="11"/>
        <v>1</v>
      </c>
      <c r="N34" s="275">
        <f t="shared" si="11"/>
        <v>1.1418595849998623</v>
      </c>
      <c r="O34" s="275">
        <f t="shared" si="12"/>
        <v>1.3090804676404602</v>
      </c>
      <c r="P34" s="275">
        <f t="shared" si="13"/>
        <v>1.5061663598909647</v>
      </c>
      <c r="Q34" s="275">
        <f t="shared" si="14"/>
        <v>1.7540136831493249</v>
      </c>
      <c r="R34" s="275">
        <f t="shared" si="15"/>
        <v>2.0488403210411157</v>
      </c>
    </row>
    <row r="35" spans="1:18" ht="15" customHeight="1">
      <c r="A35" s="270">
        <v>33</v>
      </c>
      <c r="B35" s="275">
        <f t="shared" si="0"/>
        <v>1</v>
      </c>
      <c r="C35" s="275">
        <f t="shared" si="1"/>
        <v>1</v>
      </c>
      <c r="D35" s="275">
        <f t="shared" si="2"/>
        <v>1</v>
      </c>
      <c r="E35" s="275">
        <f t="shared" si="3"/>
        <v>1</v>
      </c>
      <c r="F35" s="275">
        <f t="shared" si="4"/>
        <v>1</v>
      </c>
      <c r="G35" s="275">
        <f t="shared" si="5"/>
        <v>1</v>
      </c>
      <c r="H35" s="275">
        <f t="shared" si="6"/>
        <v>1</v>
      </c>
      <c r="I35" s="275">
        <f t="shared" si="7"/>
        <v>1</v>
      </c>
      <c r="J35" s="275">
        <f t="shared" si="8"/>
        <v>1</v>
      </c>
      <c r="K35" s="275">
        <f t="shared" si="9"/>
        <v>1</v>
      </c>
      <c r="L35" s="275">
        <f t="shared" si="10"/>
        <v>1</v>
      </c>
      <c r="M35" s="275">
        <f t="shared" si="11"/>
        <v>1</v>
      </c>
      <c r="N35" s="275">
        <f t="shared" si="11"/>
        <v>1.1418595849998623</v>
      </c>
      <c r="O35" s="275">
        <f t="shared" si="12"/>
        <v>1.3090804676404602</v>
      </c>
      <c r="P35" s="275">
        <f t="shared" si="13"/>
        <v>1.5061663598909647</v>
      </c>
      <c r="Q35" s="275">
        <f t="shared" si="14"/>
        <v>1.7540136831493249</v>
      </c>
      <c r="R35" s="275">
        <f t="shared" si="15"/>
        <v>2.0488403210411157</v>
      </c>
    </row>
    <row r="36" spans="1:18" ht="15" customHeight="1">
      <c r="A36" s="270">
        <v>34</v>
      </c>
      <c r="B36" s="275">
        <f t="shared" si="0"/>
        <v>1</v>
      </c>
      <c r="C36" s="275">
        <f t="shared" si="1"/>
        <v>1</v>
      </c>
      <c r="D36" s="275">
        <f t="shared" si="2"/>
        <v>1</v>
      </c>
      <c r="E36" s="275">
        <f t="shared" si="3"/>
        <v>1</v>
      </c>
      <c r="F36" s="275">
        <f t="shared" si="4"/>
        <v>1</v>
      </c>
      <c r="G36" s="275">
        <f t="shared" si="5"/>
        <v>1</v>
      </c>
      <c r="H36" s="275">
        <f t="shared" si="6"/>
        <v>1</v>
      </c>
      <c r="I36" s="275">
        <f t="shared" si="7"/>
        <v>1</v>
      </c>
      <c r="J36" s="275">
        <f t="shared" si="8"/>
        <v>1</v>
      </c>
      <c r="K36" s="275">
        <f t="shared" si="9"/>
        <v>1</v>
      </c>
      <c r="L36" s="275">
        <f t="shared" si="10"/>
        <v>1</v>
      </c>
      <c r="M36" s="275">
        <f t="shared" si="11"/>
        <v>1</v>
      </c>
      <c r="N36" s="275">
        <f t="shared" si="11"/>
        <v>1.1418595849998623</v>
      </c>
      <c r="O36" s="275">
        <f t="shared" si="12"/>
        <v>1.3090804676404602</v>
      </c>
      <c r="P36" s="275">
        <f t="shared" si="13"/>
        <v>1.5061663598909647</v>
      </c>
      <c r="Q36" s="275">
        <f t="shared" si="14"/>
        <v>1.7540136831493249</v>
      </c>
      <c r="R36" s="275">
        <f t="shared" si="15"/>
        <v>2.0488403210411157</v>
      </c>
    </row>
    <row r="37" spans="1:18" ht="15" customHeight="1">
      <c r="A37" s="270">
        <v>35</v>
      </c>
      <c r="B37" s="275">
        <f t="shared" si="0"/>
        <v>1</v>
      </c>
      <c r="C37" s="275">
        <f t="shared" si="1"/>
        <v>1</v>
      </c>
      <c r="D37" s="275">
        <f t="shared" si="2"/>
        <v>1</v>
      </c>
      <c r="E37" s="275">
        <f t="shared" si="3"/>
        <v>1</v>
      </c>
      <c r="F37" s="275">
        <f t="shared" si="4"/>
        <v>1</v>
      </c>
      <c r="G37" s="275">
        <f t="shared" si="5"/>
        <v>1</v>
      </c>
      <c r="H37" s="275">
        <f t="shared" si="6"/>
        <v>1</v>
      </c>
      <c r="I37" s="275">
        <f t="shared" si="7"/>
        <v>1</v>
      </c>
      <c r="J37" s="275">
        <f t="shared" si="8"/>
        <v>1</v>
      </c>
      <c r="K37" s="275">
        <f t="shared" si="9"/>
        <v>1</v>
      </c>
      <c r="L37" s="275">
        <f t="shared" si="10"/>
        <v>1</v>
      </c>
      <c r="M37" s="275">
        <f t="shared" si="11"/>
        <v>1</v>
      </c>
      <c r="N37" s="275">
        <f t="shared" si="11"/>
        <v>1.1418595849998623</v>
      </c>
      <c r="O37" s="275">
        <f t="shared" si="12"/>
        <v>1.3090804676404602</v>
      </c>
      <c r="P37" s="275">
        <f t="shared" si="13"/>
        <v>1.5061663598909647</v>
      </c>
      <c r="Q37" s="275">
        <f t="shared" si="14"/>
        <v>1.7540136831493249</v>
      </c>
      <c r="R37" s="275">
        <f t="shared" si="15"/>
        <v>2.0488403210411157</v>
      </c>
    </row>
    <row r="38" spans="1:18" ht="15" customHeight="1">
      <c r="A38" s="270">
        <v>36</v>
      </c>
      <c r="B38" s="275">
        <f t="shared" si="0"/>
        <v>1</v>
      </c>
      <c r="C38" s="275">
        <f t="shared" si="1"/>
        <v>1</v>
      </c>
      <c r="D38" s="275">
        <f t="shared" si="2"/>
        <v>1</v>
      </c>
      <c r="E38" s="275">
        <f t="shared" si="3"/>
        <v>1</v>
      </c>
      <c r="F38" s="275">
        <f t="shared" si="4"/>
        <v>1</v>
      </c>
      <c r="G38" s="275">
        <f t="shared" si="5"/>
        <v>1</v>
      </c>
      <c r="H38" s="275">
        <f t="shared" si="6"/>
        <v>1</v>
      </c>
      <c r="I38" s="275">
        <f t="shared" si="7"/>
        <v>1</v>
      </c>
      <c r="J38" s="275">
        <f t="shared" si="8"/>
        <v>1</v>
      </c>
      <c r="K38" s="275">
        <f t="shared" si="9"/>
        <v>1</v>
      </c>
      <c r="L38" s="275">
        <f t="shared" si="10"/>
        <v>1</v>
      </c>
      <c r="M38" s="275">
        <f t="shared" si="11"/>
        <v>1</v>
      </c>
      <c r="N38" s="275">
        <f t="shared" si="11"/>
        <v>1.1418595849998623</v>
      </c>
      <c r="O38" s="275">
        <f t="shared" si="12"/>
        <v>1.3090804676404602</v>
      </c>
      <c r="P38" s="275">
        <f t="shared" si="13"/>
        <v>1.5061663598909647</v>
      </c>
      <c r="Q38" s="275">
        <f t="shared" si="14"/>
        <v>1.7540136831493249</v>
      </c>
      <c r="R38" s="275">
        <f t="shared" si="15"/>
        <v>2.0488403210411157</v>
      </c>
    </row>
    <row r="39" spans="1:18" ht="15" customHeight="1">
      <c r="A39" s="270">
        <v>37</v>
      </c>
      <c r="B39" s="275">
        <f t="shared" si="0"/>
        <v>1</v>
      </c>
      <c r="C39" s="275">
        <f t="shared" si="1"/>
        <v>1</v>
      </c>
      <c r="D39" s="275">
        <f t="shared" si="2"/>
        <v>1</v>
      </c>
      <c r="E39" s="275">
        <f t="shared" si="3"/>
        <v>1</v>
      </c>
      <c r="F39" s="275">
        <f t="shared" si="4"/>
        <v>1</v>
      </c>
      <c r="G39" s="275">
        <f t="shared" si="5"/>
        <v>1</v>
      </c>
      <c r="H39" s="275">
        <f t="shared" si="6"/>
        <v>1</v>
      </c>
      <c r="I39" s="275">
        <f t="shared" si="7"/>
        <v>1</v>
      </c>
      <c r="J39" s="275">
        <f t="shared" si="8"/>
        <v>1</v>
      </c>
      <c r="K39" s="275">
        <f t="shared" si="9"/>
        <v>1</v>
      </c>
      <c r="L39" s="275">
        <f t="shared" si="10"/>
        <v>1</v>
      </c>
      <c r="M39" s="275">
        <f t="shared" si="11"/>
        <v>1</v>
      </c>
      <c r="N39" s="275">
        <f t="shared" si="11"/>
        <v>1.1418595849998623</v>
      </c>
      <c r="O39" s="275">
        <f t="shared" si="12"/>
        <v>1.3090804676404602</v>
      </c>
      <c r="P39" s="275">
        <f t="shared" si="13"/>
        <v>1.5061663598909647</v>
      </c>
      <c r="Q39" s="275">
        <f t="shared" si="14"/>
        <v>1.7540136831493249</v>
      </c>
      <c r="R39" s="275">
        <f t="shared" si="15"/>
        <v>2.0488403210411157</v>
      </c>
    </row>
    <row r="40" spans="1:18" ht="15" customHeight="1">
      <c r="A40" s="270">
        <v>38</v>
      </c>
      <c r="B40" s="275">
        <f t="shared" si="0"/>
        <v>1</v>
      </c>
      <c r="C40" s="275">
        <f t="shared" si="1"/>
        <v>1</v>
      </c>
      <c r="D40" s="275">
        <f t="shared" si="2"/>
        <v>1</v>
      </c>
      <c r="E40" s="275">
        <f t="shared" si="3"/>
        <v>1</v>
      </c>
      <c r="F40" s="275">
        <f t="shared" si="4"/>
        <v>1</v>
      </c>
      <c r="G40" s="275">
        <f t="shared" si="5"/>
        <v>1</v>
      </c>
      <c r="H40" s="275">
        <f t="shared" si="6"/>
        <v>1</v>
      </c>
      <c r="I40" s="275">
        <f t="shared" si="7"/>
        <v>1</v>
      </c>
      <c r="J40" s="275">
        <f t="shared" si="8"/>
        <v>1</v>
      </c>
      <c r="K40" s="275">
        <f t="shared" si="9"/>
        <v>1</v>
      </c>
      <c r="L40" s="275">
        <f t="shared" si="10"/>
        <v>1</v>
      </c>
      <c r="M40" s="275">
        <f t="shared" si="11"/>
        <v>1</v>
      </c>
      <c r="N40" s="275">
        <f t="shared" si="11"/>
        <v>1.1418595849998623</v>
      </c>
      <c r="O40" s="275">
        <f t="shared" si="12"/>
        <v>1.3090804676404602</v>
      </c>
      <c r="P40" s="275">
        <f t="shared" si="13"/>
        <v>1.5061663598909647</v>
      </c>
      <c r="Q40" s="275">
        <f t="shared" si="14"/>
        <v>1.7540136831493249</v>
      </c>
      <c r="R40" s="275">
        <f t="shared" si="15"/>
        <v>2.0488403210411157</v>
      </c>
    </row>
    <row r="41" spans="1:18" ht="15" customHeight="1">
      <c r="A41" s="270">
        <v>39</v>
      </c>
      <c r="B41" s="275">
        <f t="shared" si="0"/>
        <v>1</v>
      </c>
      <c r="C41" s="275">
        <f t="shared" si="1"/>
        <v>1</v>
      </c>
      <c r="D41" s="275">
        <f t="shared" si="2"/>
        <v>1</v>
      </c>
      <c r="E41" s="275">
        <f t="shared" si="3"/>
        <v>1</v>
      </c>
      <c r="F41" s="275">
        <f t="shared" si="4"/>
        <v>1</v>
      </c>
      <c r="G41" s="275">
        <f t="shared" si="5"/>
        <v>1</v>
      </c>
      <c r="H41" s="275">
        <f t="shared" si="6"/>
        <v>1</v>
      </c>
      <c r="I41" s="275">
        <f t="shared" si="7"/>
        <v>1</v>
      </c>
      <c r="J41" s="275">
        <f t="shared" si="8"/>
        <v>1</v>
      </c>
      <c r="K41" s="275">
        <f t="shared" si="9"/>
        <v>1</v>
      </c>
      <c r="L41" s="275">
        <f t="shared" si="10"/>
        <v>1</v>
      </c>
      <c r="M41" s="275">
        <f t="shared" si="11"/>
        <v>1</v>
      </c>
      <c r="N41" s="275">
        <f t="shared" si="11"/>
        <v>1.1418595849998623</v>
      </c>
      <c r="O41" s="275">
        <f t="shared" si="12"/>
        <v>1.3090804676404602</v>
      </c>
      <c r="P41" s="275">
        <f t="shared" si="13"/>
        <v>1.5061663598909647</v>
      </c>
      <c r="Q41" s="275">
        <f t="shared" si="14"/>
        <v>1.7540136831493249</v>
      </c>
      <c r="R41" s="275">
        <f t="shared" si="15"/>
        <v>2.0488403210411157</v>
      </c>
    </row>
    <row r="42" spans="1:18" ht="15" customHeight="1">
      <c r="A42" s="270">
        <v>40</v>
      </c>
      <c r="B42" s="275">
        <f t="shared" si="0"/>
        <v>1</v>
      </c>
      <c r="C42" s="275">
        <f t="shared" si="1"/>
        <v>1</v>
      </c>
      <c r="D42" s="275">
        <f t="shared" si="2"/>
        <v>1</v>
      </c>
      <c r="E42" s="275">
        <f t="shared" si="3"/>
        <v>1</v>
      </c>
      <c r="F42" s="275">
        <f t="shared" si="4"/>
        <v>1</v>
      </c>
      <c r="G42" s="275">
        <f t="shared" si="5"/>
        <v>1</v>
      </c>
      <c r="H42" s="275">
        <f t="shared" si="6"/>
        <v>1</v>
      </c>
      <c r="I42" s="275">
        <f t="shared" si="7"/>
        <v>1</v>
      </c>
      <c r="J42" s="275">
        <f t="shared" si="8"/>
        <v>1</v>
      </c>
      <c r="K42" s="275">
        <f t="shared" si="9"/>
        <v>1</v>
      </c>
      <c r="L42" s="275">
        <f t="shared" si="10"/>
        <v>1</v>
      </c>
      <c r="M42" s="275">
        <f t="shared" si="11"/>
        <v>1</v>
      </c>
      <c r="N42" s="275">
        <f t="shared" si="11"/>
        <v>1.1418595849998623</v>
      </c>
      <c r="O42" s="275">
        <f t="shared" si="12"/>
        <v>1.3090804676404602</v>
      </c>
      <c r="P42" s="275">
        <f t="shared" si="13"/>
        <v>1.5061663598909647</v>
      </c>
      <c r="Q42" s="275">
        <f t="shared" si="14"/>
        <v>1.7540136831493249</v>
      </c>
      <c r="R42" s="275">
        <f t="shared" si="15"/>
        <v>2.0488403210411157</v>
      </c>
    </row>
    <row r="43" spans="1:18" ht="15" customHeight="1">
      <c r="A43" s="270">
        <v>41</v>
      </c>
      <c r="B43" s="275">
        <f t="shared" si="0"/>
        <v>1</v>
      </c>
      <c r="C43" s="275">
        <f t="shared" si="1"/>
        <v>1</v>
      </c>
      <c r="D43" s="275">
        <f t="shared" si="2"/>
        <v>1</v>
      </c>
      <c r="E43" s="275">
        <f t="shared" si="3"/>
        <v>1</v>
      </c>
      <c r="F43" s="275">
        <f t="shared" si="4"/>
        <v>1</v>
      </c>
      <c r="G43" s="275">
        <f t="shared" si="5"/>
        <v>1</v>
      </c>
      <c r="H43" s="275">
        <f t="shared" si="6"/>
        <v>1</v>
      </c>
      <c r="I43" s="275">
        <f t="shared" si="7"/>
        <v>1</v>
      </c>
      <c r="J43" s="275">
        <f t="shared" si="8"/>
        <v>1</v>
      </c>
      <c r="K43" s="275">
        <f t="shared" si="9"/>
        <v>1</v>
      </c>
      <c r="L43" s="275">
        <f t="shared" si="10"/>
        <v>1</v>
      </c>
      <c r="M43" s="275">
        <f t="shared" si="11"/>
        <v>1</v>
      </c>
      <c r="N43" s="275">
        <f t="shared" si="11"/>
        <v>1.1418595849998623</v>
      </c>
      <c r="O43" s="275">
        <f t="shared" si="12"/>
        <v>1.3090804676404602</v>
      </c>
      <c r="P43" s="275">
        <f t="shared" si="13"/>
        <v>1.5061663598909647</v>
      </c>
      <c r="Q43" s="275">
        <f t="shared" si="14"/>
        <v>1.7540136831493249</v>
      </c>
      <c r="R43" s="275">
        <f t="shared" si="15"/>
        <v>2.0488403210411157</v>
      </c>
    </row>
    <row r="44" spans="1:18" ht="15" customHeight="1">
      <c r="A44" s="270">
        <v>42</v>
      </c>
      <c r="B44" s="275">
        <f t="shared" si="0"/>
        <v>1</v>
      </c>
      <c r="C44" s="275">
        <f t="shared" si="1"/>
        <v>1</v>
      </c>
      <c r="D44" s="275">
        <f t="shared" si="2"/>
        <v>1</v>
      </c>
      <c r="E44" s="275">
        <f t="shared" si="3"/>
        <v>1</v>
      </c>
      <c r="F44" s="275">
        <f t="shared" si="4"/>
        <v>1</v>
      </c>
      <c r="G44" s="275">
        <f t="shared" si="5"/>
        <v>1</v>
      </c>
      <c r="H44" s="275">
        <f t="shared" si="6"/>
        <v>1</v>
      </c>
      <c r="I44" s="275">
        <f t="shared" si="7"/>
        <v>1</v>
      </c>
      <c r="J44" s="275">
        <f t="shared" si="8"/>
        <v>1</v>
      </c>
      <c r="K44" s="275">
        <f t="shared" si="9"/>
        <v>1</v>
      </c>
      <c r="L44" s="275">
        <f t="shared" si="10"/>
        <v>1</v>
      </c>
      <c r="M44" s="275">
        <f t="shared" si="11"/>
        <v>1</v>
      </c>
      <c r="N44" s="275">
        <f t="shared" si="11"/>
        <v>1.1418595849998623</v>
      </c>
      <c r="O44" s="275">
        <f t="shared" si="12"/>
        <v>1.3090804676404602</v>
      </c>
      <c r="P44" s="275">
        <f t="shared" si="13"/>
        <v>1.5061663598909647</v>
      </c>
      <c r="Q44" s="275">
        <f t="shared" si="14"/>
        <v>1.7540136831493249</v>
      </c>
      <c r="R44" s="275">
        <f t="shared" si="15"/>
        <v>2.0488403210411157</v>
      </c>
    </row>
    <row r="45" spans="1:18" ht="15" customHeight="1">
      <c r="A45" s="270">
        <v>43</v>
      </c>
      <c r="B45" s="275">
        <f t="shared" si="0"/>
        <v>1</v>
      </c>
      <c r="C45" s="275">
        <f t="shared" si="1"/>
        <v>1</v>
      </c>
      <c r="D45" s="275">
        <f t="shared" si="2"/>
        <v>1</v>
      </c>
      <c r="E45" s="275">
        <f t="shared" si="3"/>
        <v>1</v>
      </c>
      <c r="F45" s="275">
        <f t="shared" si="4"/>
        <v>1</v>
      </c>
      <c r="G45" s="275">
        <f t="shared" si="5"/>
        <v>1</v>
      </c>
      <c r="H45" s="275">
        <f t="shared" si="6"/>
        <v>1</v>
      </c>
      <c r="I45" s="275">
        <f t="shared" si="7"/>
        <v>1</v>
      </c>
      <c r="J45" s="275">
        <f t="shared" si="8"/>
        <v>1</v>
      </c>
      <c r="K45" s="275">
        <f t="shared" si="9"/>
        <v>1</v>
      </c>
      <c r="L45" s="275">
        <f t="shared" si="10"/>
        <v>1</v>
      </c>
      <c r="M45" s="275">
        <f t="shared" si="11"/>
        <v>1</v>
      </c>
      <c r="N45" s="275">
        <f t="shared" si="11"/>
        <v>1.1418595849998623</v>
      </c>
      <c r="O45" s="275">
        <f t="shared" si="12"/>
        <v>1.3090804676404602</v>
      </c>
      <c r="P45" s="275">
        <f t="shared" si="13"/>
        <v>1.5061663598909647</v>
      </c>
      <c r="Q45" s="275">
        <f t="shared" si="14"/>
        <v>1.7540136831493249</v>
      </c>
      <c r="R45" s="275">
        <f t="shared" si="15"/>
        <v>2.0488403210411157</v>
      </c>
    </row>
    <row r="46" spans="1:18" ht="15" customHeight="1">
      <c r="A46" s="270">
        <v>44</v>
      </c>
      <c r="B46" s="275">
        <f t="shared" si="0"/>
        <v>1</v>
      </c>
      <c r="C46" s="275">
        <f t="shared" si="1"/>
        <v>1</v>
      </c>
      <c r="D46" s="275">
        <f t="shared" si="2"/>
        <v>1</v>
      </c>
      <c r="E46" s="275">
        <f t="shared" si="3"/>
        <v>1</v>
      </c>
      <c r="F46" s="275">
        <f t="shared" si="4"/>
        <v>1</v>
      </c>
      <c r="G46" s="275">
        <f t="shared" si="5"/>
        <v>1</v>
      </c>
      <c r="H46" s="275">
        <f t="shared" si="6"/>
        <v>1</v>
      </c>
      <c r="I46" s="275">
        <f t="shared" si="7"/>
        <v>1</v>
      </c>
      <c r="J46" s="275">
        <f t="shared" si="8"/>
        <v>1</v>
      </c>
      <c r="K46" s="275">
        <f t="shared" si="9"/>
        <v>1</v>
      </c>
      <c r="L46" s="275">
        <f t="shared" si="10"/>
        <v>1</v>
      </c>
      <c r="M46" s="275">
        <f t="shared" si="11"/>
        <v>1</v>
      </c>
      <c r="N46" s="275">
        <f t="shared" si="11"/>
        <v>1.1418595849998623</v>
      </c>
      <c r="O46" s="275">
        <f t="shared" si="12"/>
        <v>1.3090804676404602</v>
      </c>
      <c r="P46" s="275">
        <f t="shared" si="13"/>
        <v>1.5061663598909647</v>
      </c>
      <c r="Q46" s="275">
        <f t="shared" si="14"/>
        <v>1.7540136831493249</v>
      </c>
      <c r="R46" s="275">
        <f t="shared" si="15"/>
        <v>2.0488403210411157</v>
      </c>
    </row>
    <row r="47" spans="1:18" ht="15" customHeight="1">
      <c r="A47" s="270">
        <v>45</v>
      </c>
      <c r="B47" s="275">
        <f t="shared" si="0"/>
        <v>1</v>
      </c>
      <c r="C47" s="275">
        <f t="shared" si="1"/>
        <v>1</v>
      </c>
      <c r="D47" s="275">
        <f t="shared" si="2"/>
        <v>1</v>
      </c>
      <c r="E47" s="275">
        <f t="shared" si="3"/>
        <v>1</v>
      </c>
      <c r="F47" s="275">
        <f t="shared" si="4"/>
        <v>1</v>
      </c>
      <c r="G47" s="275">
        <f t="shared" si="5"/>
        <v>1</v>
      </c>
      <c r="H47" s="275">
        <f t="shared" si="6"/>
        <v>1</v>
      </c>
      <c r="I47" s="275">
        <f t="shared" si="7"/>
        <v>1</v>
      </c>
      <c r="J47" s="275">
        <f t="shared" si="8"/>
        <v>1</v>
      </c>
      <c r="K47" s="275">
        <f t="shared" si="9"/>
        <v>1</v>
      </c>
      <c r="L47" s="275">
        <f t="shared" si="10"/>
        <v>1</v>
      </c>
      <c r="M47" s="275">
        <f t="shared" si="11"/>
        <v>1</v>
      </c>
      <c r="N47" s="275">
        <f t="shared" si="11"/>
        <v>1.1418595849998623</v>
      </c>
      <c r="O47" s="275">
        <f t="shared" si="12"/>
        <v>1.3090804676404602</v>
      </c>
      <c r="P47" s="275">
        <f t="shared" si="13"/>
        <v>1.5061663598909647</v>
      </c>
      <c r="Q47" s="275">
        <f t="shared" si="14"/>
        <v>1.7540136831493249</v>
      </c>
      <c r="R47" s="275">
        <f t="shared" si="15"/>
        <v>2.0488403210411157</v>
      </c>
    </row>
    <row r="48" spans="1:18" ht="15" customHeight="1">
      <c r="A48" s="270">
        <v>46</v>
      </c>
      <c r="B48" s="275">
        <f t="shared" si="0"/>
        <v>1</v>
      </c>
      <c r="C48" s="275">
        <f t="shared" si="1"/>
        <v>1</v>
      </c>
      <c r="D48" s="275">
        <f t="shared" si="2"/>
        <v>1</v>
      </c>
      <c r="E48" s="275">
        <f t="shared" si="3"/>
        <v>1</v>
      </c>
      <c r="F48" s="275">
        <f t="shared" si="4"/>
        <v>1</v>
      </c>
      <c r="G48" s="275">
        <f t="shared" si="5"/>
        <v>1</v>
      </c>
      <c r="H48" s="275">
        <f t="shared" si="6"/>
        <v>1</v>
      </c>
      <c r="I48" s="275">
        <f t="shared" si="7"/>
        <v>1</v>
      </c>
      <c r="J48" s="275">
        <f t="shared" si="8"/>
        <v>1</v>
      </c>
      <c r="K48" s="275">
        <f t="shared" si="9"/>
        <v>1</v>
      </c>
      <c r="L48" s="275">
        <f t="shared" si="10"/>
        <v>1</v>
      </c>
      <c r="M48" s="275">
        <f t="shared" si="11"/>
        <v>1</v>
      </c>
      <c r="N48" s="275">
        <f t="shared" si="11"/>
        <v>1.1418595849998623</v>
      </c>
      <c r="O48" s="275">
        <f t="shared" si="12"/>
        <v>1.3090804676404602</v>
      </c>
      <c r="P48" s="275">
        <f t="shared" si="13"/>
        <v>1.5061663598909647</v>
      </c>
      <c r="Q48" s="275">
        <f t="shared" si="14"/>
        <v>1.7540136831493249</v>
      </c>
      <c r="R48" s="275">
        <f t="shared" si="15"/>
        <v>2.0488403210411157</v>
      </c>
    </row>
    <row r="49" spans="1:18" ht="15" customHeight="1">
      <c r="A49" s="270">
        <v>47</v>
      </c>
      <c r="B49" s="275">
        <f t="shared" si="0"/>
        <v>1</v>
      </c>
      <c r="C49" s="275">
        <f t="shared" si="1"/>
        <v>1</v>
      </c>
      <c r="D49" s="275">
        <f t="shared" si="2"/>
        <v>1</v>
      </c>
      <c r="E49" s="275">
        <f t="shared" si="3"/>
        <v>1</v>
      </c>
      <c r="F49" s="275">
        <f t="shared" si="4"/>
        <v>1</v>
      </c>
      <c r="G49" s="275">
        <f t="shared" si="5"/>
        <v>1</v>
      </c>
      <c r="H49" s="275">
        <f t="shared" si="6"/>
        <v>1</v>
      </c>
      <c r="I49" s="275">
        <f t="shared" si="7"/>
        <v>1</v>
      </c>
      <c r="J49" s="275">
        <f t="shared" si="8"/>
        <v>1</v>
      </c>
      <c r="K49" s="275">
        <f t="shared" si="9"/>
        <v>1</v>
      </c>
      <c r="L49" s="275">
        <f t="shared" si="10"/>
        <v>1</v>
      </c>
      <c r="M49" s="275">
        <f t="shared" si="11"/>
        <v>1</v>
      </c>
      <c r="N49" s="275">
        <f t="shared" si="11"/>
        <v>1.1418595849998623</v>
      </c>
      <c r="O49" s="275">
        <f t="shared" si="12"/>
        <v>1.3090804676404602</v>
      </c>
      <c r="P49" s="275">
        <f t="shared" si="13"/>
        <v>1.5061663598909647</v>
      </c>
      <c r="Q49" s="275">
        <f t="shared" si="14"/>
        <v>1.7540136831493249</v>
      </c>
      <c r="R49" s="275">
        <f t="shared" si="15"/>
        <v>2.0488403210411157</v>
      </c>
    </row>
    <row r="50" spans="1:18" ht="15" customHeight="1">
      <c r="A50" s="270">
        <v>48</v>
      </c>
      <c r="B50" s="275">
        <f t="shared" si="0"/>
        <v>1</v>
      </c>
      <c r="C50" s="275">
        <f t="shared" si="1"/>
        <v>1</v>
      </c>
      <c r="D50" s="275">
        <f t="shared" si="2"/>
        <v>1</v>
      </c>
      <c r="E50" s="275">
        <f t="shared" si="3"/>
        <v>1</v>
      </c>
      <c r="F50" s="275">
        <f t="shared" si="4"/>
        <v>1</v>
      </c>
      <c r="G50" s="275">
        <f t="shared" si="5"/>
        <v>1</v>
      </c>
      <c r="H50" s="275">
        <f t="shared" si="6"/>
        <v>1</v>
      </c>
      <c r="I50" s="275">
        <f t="shared" si="7"/>
        <v>1</v>
      </c>
      <c r="J50" s="275">
        <f t="shared" si="8"/>
        <v>1</v>
      </c>
      <c r="K50" s="275">
        <f t="shared" si="9"/>
        <v>1</v>
      </c>
      <c r="L50" s="275">
        <f t="shared" si="10"/>
        <v>1</v>
      </c>
      <c r="M50" s="275">
        <f t="shared" si="11"/>
        <v>1</v>
      </c>
      <c r="N50" s="275">
        <f t="shared" si="11"/>
        <v>1.1418595849998623</v>
      </c>
      <c r="O50" s="275">
        <f t="shared" si="12"/>
        <v>1.3090804676404602</v>
      </c>
      <c r="P50" s="275">
        <f t="shared" si="13"/>
        <v>1.5061663598909647</v>
      </c>
      <c r="Q50" s="275">
        <f t="shared" si="14"/>
        <v>1.7540136831493249</v>
      </c>
      <c r="R50" s="275">
        <f t="shared" si="15"/>
        <v>2.0488403210411157</v>
      </c>
    </row>
    <row r="51" spans="1:18" ht="15" customHeight="1">
      <c r="A51" s="270">
        <v>49</v>
      </c>
      <c r="B51" s="275">
        <f>B52</f>
        <v>1</v>
      </c>
      <c r="C51" s="275">
        <f t="shared" si="1"/>
        <v>1</v>
      </c>
      <c r="D51" s="275">
        <f t="shared" si="2"/>
        <v>1</v>
      </c>
      <c r="E51" s="275">
        <f t="shared" si="3"/>
        <v>1</v>
      </c>
      <c r="F51" s="275">
        <f t="shared" si="4"/>
        <v>1</v>
      </c>
      <c r="G51" s="275">
        <f t="shared" si="5"/>
        <v>1</v>
      </c>
      <c r="H51" s="275">
        <f t="shared" si="6"/>
        <v>1</v>
      </c>
      <c r="I51" s="275">
        <f t="shared" si="7"/>
        <v>1</v>
      </c>
      <c r="J51" s="275">
        <f t="shared" si="8"/>
        <v>1</v>
      </c>
      <c r="K51" s="275">
        <f t="shared" si="9"/>
        <v>1</v>
      </c>
      <c r="L51" s="275">
        <f t="shared" si="10"/>
        <v>1</v>
      </c>
      <c r="M51" s="275">
        <f t="shared" si="11"/>
        <v>1</v>
      </c>
      <c r="N51" s="275">
        <f t="shared" si="11"/>
        <v>1.1418595849998623</v>
      </c>
      <c r="O51" s="275">
        <f t="shared" si="12"/>
        <v>1.3090804676404602</v>
      </c>
      <c r="P51" s="275">
        <f t="shared" si="13"/>
        <v>1.5061663598909647</v>
      </c>
      <c r="Q51" s="275">
        <f t="shared" si="14"/>
        <v>1.7540136831493249</v>
      </c>
      <c r="R51" s="275">
        <f t="shared" si="15"/>
        <v>2.0488403210411157</v>
      </c>
    </row>
    <row r="52" spans="1:18" ht="15" customHeight="1" thickBot="1">
      <c r="A52" s="270">
        <v>50</v>
      </c>
      <c r="B52" s="276">
        <v>1</v>
      </c>
      <c r="C52" s="276">
        <v>1</v>
      </c>
      <c r="D52" s="276">
        <v>1</v>
      </c>
      <c r="E52" s="276">
        <v>1</v>
      </c>
      <c r="F52" s="276">
        <v>1</v>
      </c>
      <c r="G52" s="276">
        <v>1</v>
      </c>
      <c r="H52" s="276">
        <v>1</v>
      </c>
      <c r="I52" s="276">
        <v>1</v>
      </c>
      <c r="J52" s="276">
        <v>1</v>
      </c>
      <c r="K52" s="276">
        <v>1</v>
      </c>
      <c r="L52" s="276">
        <v>1</v>
      </c>
      <c r="M52" s="276">
        <f>'TC7'!$I96</f>
        <v>1</v>
      </c>
      <c r="N52" s="276">
        <f>'TC7'!$I97</f>
        <v>1.1418595849998623</v>
      </c>
      <c r="O52" s="276">
        <f>'TC7'!$I98</f>
        <v>1.3090804676404602</v>
      </c>
      <c r="P52" s="276">
        <f>'TC7'!$I99</f>
        <v>1.5061663598909647</v>
      </c>
      <c r="Q52" s="276">
        <f>'TC7'!$I100</f>
        <v>1.7540136831493249</v>
      </c>
      <c r="R52" s="276">
        <f>'TC7'!$I101</f>
        <v>2.0488403210411157</v>
      </c>
    </row>
    <row r="53" spans="1:18" ht="15" customHeight="1">
      <c r="A53" s="271">
        <v>51</v>
      </c>
      <c r="B53" s="275">
        <f>B52+(B$92-B$52)/40</f>
        <v>1.0000249999999999</v>
      </c>
      <c r="C53" s="275">
        <f t="shared" ref="C53:C91" si="16">C52+(C$92-C$52)/40</f>
        <v>0.99878166206616892</v>
      </c>
      <c r="D53" s="275">
        <f t="shared" ref="D53:D91" si="17">D52+(D$92-D$52)/40</f>
        <v>1.0001665155657768</v>
      </c>
      <c r="E53" s="275">
        <f t="shared" ref="E53:E91" si="18">E52+(E$92-E$52)/40</f>
        <v>1.0014913684410727</v>
      </c>
      <c r="F53" s="275">
        <f t="shared" ref="F53:F91" si="19">F52+(F$92-F$52)/40</f>
        <v>1.0029449774588117</v>
      </c>
      <c r="G53" s="275">
        <f t="shared" ref="G53:G91" si="20">G52+(G$92-G$52)/40</f>
        <v>1.0041372395460653</v>
      </c>
      <c r="H53" s="275">
        <f t="shared" ref="H53:H91" si="21">H52+(H$92-H$52)/40</f>
        <v>1.00557980670742</v>
      </c>
      <c r="I53" s="275">
        <f t="shared" ref="I53:I91" si="22">I52+(I$92-I$52)/40</f>
        <v>1.0064275247868688</v>
      </c>
      <c r="J53" s="275">
        <f t="shared" ref="J53:J91" si="23">J52+(J$92-J$52)/40</f>
        <v>1.0074307349279981</v>
      </c>
      <c r="K53" s="275">
        <f t="shared" ref="K53:K91" si="24">K52+(K$92-K$52)/40</f>
        <v>1.00823130578125</v>
      </c>
      <c r="L53" s="275">
        <f t="shared" ref="L53:L91" si="25">L52+(L$92-L$52)/40</f>
        <v>1.0091191837331408</v>
      </c>
      <c r="M53" s="275">
        <f t="shared" ref="M53:N91" si="26">M52+(M$92-M$52)/40</f>
        <v>1</v>
      </c>
      <c r="N53" s="275">
        <f t="shared" si="26"/>
        <v>1.1384207722621598</v>
      </c>
      <c r="O53" s="275">
        <f t="shared" ref="O53:O91" si="27">O52+(O$92-O$52)/40</f>
        <v>1.3016705580324168</v>
      </c>
      <c r="P53" s="275">
        <f t="shared" ref="P53:P91" si="28">P52+(P$92-P$52)/40</f>
        <v>1.4941319229485097</v>
      </c>
      <c r="Q53" s="275">
        <f t="shared" ref="Q53:Q91" si="29">Q52+(Q$92-Q$52)/40</f>
        <v>1.7364048176068085</v>
      </c>
      <c r="R53" s="275">
        <f t="shared" ref="R53:R91" si="30">R52+(R$92-R$52)/40</f>
        <v>2.0245791476467367</v>
      </c>
    </row>
    <row r="54" spans="1:18" ht="15" customHeight="1">
      <c r="A54" s="270">
        <v>52</v>
      </c>
      <c r="B54" s="275">
        <f t="shared" ref="B54:B91" si="31">B53+(B$92-B$52)/40</f>
        <v>1.0000499999999999</v>
      </c>
      <c r="C54" s="275">
        <f t="shared" si="16"/>
        <v>0.99756332413233784</v>
      </c>
      <c r="D54" s="275">
        <f t="shared" si="17"/>
        <v>1.0003330311315537</v>
      </c>
      <c r="E54" s="275">
        <f t="shared" si="18"/>
        <v>1.0029827368821453</v>
      </c>
      <c r="F54" s="275">
        <f t="shared" si="19"/>
        <v>1.0058899549176235</v>
      </c>
      <c r="G54" s="275">
        <f t="shared" si="20"/>
        <v>1.0082744790921305</v>
      </c>
      <c r="H54" s="275">
        <f t="shared" si="21"/>
        <v>1.01115961341484</v>
      </c>
      <c r="I54" s="275">
        <f t="shared" si="22"/>
        <v>1.0128550495737376</v>
      </c>
      <c r="J54" s="275">
        <f t="shared" si="23"/>
        <v>1.0148614698559961</v>
      </c>
      <c r="K54" s="275">
        <f t="shared" si="24"/>
        <v>1.0164626115625</v>
      </c>
      <c r="L54" s="275">
        <f t="shared" si="25"/>
        <v>1.0182383674662816</v>
      </c>
      <c r="M54" s="275">
        <f t="shared" si="26"/>
        <v>1</v>
      </c>
      <c r="N54" s="275">
        <f t="shared" si="26"/>
        <v>1.1349819595244572</v>
      </c>
      <c r="O54" s="275">
        <f t="shared" si="27"/>
        <v>1.2942606484243735</v>
      </c>
      <c r="P54" s="275">
        <f t="shared" si="28"/>
        <v>1.4820974860060547</v>
      </c>
      <c r="Q54" s="275">
        <f t="shared" si="29"/>
        <v>1.7187959520642921</v>
      </c>
      <c r="R54" s="275">
        <f t="shared" si="30"/>
        <v>2.0003179742523578</v>
      </c>
    </row>
    <row r="55" spans="1:18" ht="15" customHeight="1">
      <c r="A55" s="270">
        <v>53</v>
      </c>
      <c r="B55" s="275">
        <f t="shared" si="31"/>
        <v>1.0000749999999998</v>
      </c>
      <c r="C55" s="275">
        <f t="shared" si="16"/>
        <v>0.99634498619850675</v>
      </c>
      <c r="D55" s="275">
        <f t="shared" si="17"/>
        <v>1.0004995466973305</v>
      </c>
      <c r="E55" s="275">
        <f t="shared" si="18"/>
        <v>1.004474105323218</v>
      </c>
      <c r="F55" s="275">
        <f t="shared" si="19"/>
        <v>1.0088349323764352</v>
      </c>
      <c r="G55" s="275">
        <f t="shared" si="20"/>
        <v>1.0124117186381958</v>
      </c>
      <c r="H55" s="275">
        <f t="shared" si="21"/>
        <v>1.0167394201222599</v>
      </c>
      <c r="I55" s="275">
        <f t="shared" si="22"/>
        <v>1.0192825743606064</v>
      </c>
      <c r="J55" s="275">
        <f t="shared" si="23"/>
        <v>1.0222922047839942</v>
      </c>
      <c r="K55" s="275">
        <f t="shared" si="24"/>
        <v>1.0246939173437499</v>
      </c>
      <c r="L55" s="275">
        <f t="shared" si="25"/>
        <v>1.0273575511994224</v>
      </c>
      <c r="M55" s="275">
        <f t="shared" si="26"/>
        <v>1</v>
      </c>
      <c r="N55" s="275">
        <f t="shared" si="26"/>
        <v>1.1315431467867547</v>
      </c>
      <c r="O55" s="275">
        <f t="shared" si="27"/>
        <v>1.2868507388163302</v>
      </c>
      <c r="P55" s="275">
        <f t="shared" si="28"/>
        <v>1.4700630490635997</v>
      </c>
      <c r="Q55" s="275">
        <f t="shared" si="29"/>
        <v>1.7011870865217757</v>
      </c>
      <c r="R55" s="275">
        <f t="shared" si="30"/>
        <v>1.9760568008579786</v>
      </c>
    </row>
    <row r="56" spans="1:18" ht="15" customHeight="1">
      <c r="A56" s="270">
        <v>54</v>
      </c>
      <c r="B56" s="275">
        <f t="shared" si="31"/>
        <v>1.0000999999999998</v>
      </c>
      <c r="C56" s="275">
        <f t="shared" si="16"/>
        <v>0.99512664826467567</v>
      </c>
      <c r="D56" s="275">
        <f t="shared" si="17"/>
        <v>1.0006660622631074</v>
      </c>
      <c r="E56" s="275">
        <f t="shared" si="18"/>
        <v>1.0059654737642907</v>
      </c>
      <c r="F56" s="275">
        <f t="shared" si="19"/>
        <v>1.0117799098352469</v>
      </c>
      <c r="G56" s="275">
        <f t="shared" si="20"/>
        <v>1.0165489581842611</v>
      </c>
      <c r="H56" s="275">
        <f t="shared" si="21"/>
        <v>1.0223192268296799</v>
      </c>
      <c r="I56" s="275">
        <f t="shared" si="22"/>
        <v>1.0257100991474752</v>
      </c>
      <c r="J56" s="275">
        <f t="shared" si="23"/>
        <v>1.0297229397119922</v>
      </c>
      <c r="K56" s="275">
        <f t="shared" si="24"/>
        <v>1.0329252231249999</v>
      </c>
      <c r="L56" s="275">
        <f t="shared" si="25"/>
        <v>1.0364767349325632</v>
      </c>
      <c r="M56" s="275">
        <f t="shared" si="26"/>
        <v>1</v>
      </c>
      <c r="N56" s="275">
        <f t="shared" si="26"/>
        <v>1.1281043340490522</v>
      </c>
      <c r="O56" s="275">
        <f t="shared" si="27"/>
        <v>1.2794408292082868</v>
      </c>
      <c r="P56" s="275">
        <f t="shared" si="28"/>
        <v>1.4580286121211448</v>
      </c>
      <c r="Q56" s="275">
        <f t="shared" si="29"/>
        <v>1.6835782209792594</v>
      </c>
      <c r="R56" s="275">
        <f t="shared" si="30"/>
        <v>1.9517956274635995</v>
      </c>
    </row>
    <row r="57" spans="1:18" ht="15" customHeight="1">
      <c r="A57" s="270">
        <v>55</v>
      </c>
      <c r="B57" s="275">
        <f t="shared" si="31"/>
        <v>1.0001249999999997</v>
      </c>
      <c r="C57" s="275">
        <f t="shared" si="16"/>
        <v>0.99390831033084459</v>
      </c>
      <c r="D57" s="275">
        <f t="shared" si="17"/>
        <v>1.0008325778288842</v>
      </c>
      <c r="E57" s="275">
        <f t="shared" si="18"/>
        <v>1.0074568422053634</v>
      </c>
      <c r="F57" s="275">
        <f t="shared" si="19"/>
        <v>1.0147248872940586</v>
      </c>
      <c r="G57" s="275">
        <f t="shared" si="20"/>
        <v>1.0206861977303263</v>
      </c>
      <c r="H57" s="275">
        <f t="shared" si="21"/>
        <v>1.0278990335370999</v>
      </c>
      <c r="I57" s="275">
        <f t="shared" si="22"/>
        <v>1.0321376239343441</v>
      </c>
      <c r="J57" s="275">
        <f t="shared" si="23"/>
        <v>1.0371536746399903</v>
      </c>
      <c r="K57" s="275">
        <f t="shared" si="24"/>
        <v>1.0411565289062499</v>
      </c>
      <c r="L57" s="275">
        <f t="shared" si="25"/>
        <v>1.045595918665704</v>
      </c>
      <c r="M57" s="275">
        <f t="shared" si="26"/>
        <v>1</v>
      </c>
      <c r="N57" s="275">
        <f t="shared" si="26"/>
        <v>1.1246655213113497</v>
      </c>
      <c r="O57" s="275">
        <f t="shared" si="27"/>
        <v>1.2720309196002435</v>
      </c>
      <c r="P57" s="275">
        <f t="shared" si="28"/>
        <v>1.4459941751786898</v>
      </c>
      <c r="Q57" s="275">
        <f t="shared" si="29"/>
        <v>1.665969355436743</v>
      </c>
      <c r="R57" s="275">
        <f t="shared" si="30"/>
        <v>1.9275344540692203</v>
      </c>
    </row>
    <row r="58" spans="1:18" ht="15" customHeight="1">
      <c r="A58" s="270">
        <v>56</v>
      </c>
      <c r="B58" s="275">
        <f t="shared" si="31"/>
        <v>1.0001499999999997</v>
      </c>
      <c r="C58" s="275">
        <f t="shared" si="16"/>
        <v>0.99268997239701351</v>
      </c>
      <c r="D58" s="275">
        <f t="shared" si="17"/>
        <v>1.0009990933946611</v>
      </c>
      <c r="E58" s="275">
        <f t="shared" si="18"/>
        <v>1.008948210646436</v>
      </c>
      <c r="F58" s="275">
        <f t="shared" si="19"/>
        <v>1.0176698647528704</v>
      </c>
      <c r="G58" s="275">
        <f t="shared" si="20"/>
        <v>1.0248234372763916</v>
      </c>
      <c r="H58" s="275">
        <f t="shared" si="21"/>
        <v>1.0334788402445199</v>
      </c>
      <c r="I58" s="275">
        <f t="shared" si="22"/>
        <v>1.0385651487212129</v>
      </c>
      <c r="J58" s="275">
        <f t="shared" si="23"/>
        <v>1.0445844095679884</v>
      </c>
      <c r="K58" s="275">
        <f t="shared" si="24"/>
        <v>1.0493878346874999</v>
      </c>
      <c r="L58" s="275">
        <f t="shared" si="25"/>
        <v>1.0547151023988448</v>
      </c>
      <c r="M58" s="275">
        <f t="shared" si="26"/>
        <v>1</v>
      </c>
      <c r="N58" s="275">
        <f t="shared" si="26"/>
        <v>1.1212267085736471</v>
      </c>
      <c r="O58" s="275">
        <f t="shared" si="27"/>
        <v>1.2646210099922002</v>
      </c>
      <c r="P58" s="275">
        <f t="shared" si="28"/>
        <v>1.4339597382362348</v>
      </c>
      <c r="Q58" s="275">
        <f t="shared" si="29"/>
        <v>1.6483604898942266</v>
      </c>
      <c r="R58" s="275">
        <f t="shared" si="30"/>
        <v>1.9032732806748411</v>
      </c>
    </row>
    <row r="59" spans="1:18" ht="15" customHeight="1">
      <c r="A59" s="270">
        <v>57</v>
      </c>
      <c r="B59" s="275">
        <f t="shared" si="31"/>
        <v>1.0001749999999996</v>
      </c>
      <c r="C59" s="275">
        <f t="shared" si="16"/>
        <v>0.99147163446318243</v>
      </c>
      <c r="D59" s="275">
        <f t="shared" si="17"/>
        <v>1.0011656089604379</v>
      </c>
      <c r="E59" s="275">
        <f t="shared" si="18"/>
        <v>1.0104395790875087</v>
      </c>
      <c r="F59" s="275">
        <f t="shared" si="19"/>
        <v>1.0206148422116821</v>
      </c>
      <c r="G59" s="275">
        <f t="shared" si="20"/>
        <v>1.0289606768224568</v>
      </c>
      <c r="H59" s="275">
        <f t="shared" si="21"/>
        <v>1.0390586469519398</v>
      </c>
      <c r="I59" s="275">
        <f t="shared" si="22"/>
        <v>1.0449926735080817</v>
      </c>
      <c r="J59" s="275">
        <f t="shared" si="23"/>
        <v>1.0520151444959864</v>
      </c>
      <c r="K59" s="275">
        <f t="shared" si="24"/>
        <v>1.0576191404687498</v>
      </c>
      <c r="L59" s="275">
        <f t="shared" si="25"/>
        <v>1.0638342861319856</v>
      </c>
      <c r="M59" s="275">
        <f t="shared" si="26"/>
        <v>1</v>
      </c>
      <c r="N59" s="275">
        <f t="shared" si="26"/>
        <v>1.1177878958359446</v>
      </c>
      <c r="O59" s="275">
        <f t="shared" si="27"/>
        <v>1.2572111003841568</v>
      </c>
      <c r="P59" s="275">
        <f t="shared" si="28"/>
        <v>1.4219253012937798</v>
      </c>
      <c r="Q59" s="275">
        <f t="shared" si="29"/>
        <v>1.6307516243517102</v>
      </c>
      <c r="R59" s="275">
        <f t="shared" si="30"/>
        <v>1.879012107280462</v>
      </c>
    </row>
    <row r="60" spans="1:18" ht="15" customHeight="1">
      <c r="A60" s="270">
        <v>58</v>
      </c>
      <c r="B60" s="275">
        <f t="shared" si="31"/>
        <v>1.0001999999999995</v>
      </c>
      <c r="C60" s="275">
        <f t="shared" si="16"/>
        <v>0.99025329652935135</v>
      </c>
      <c r="D60" s="275">
        <f t="shared" si="17"/>
        <v>1.0013321245262148</v>
      </c>
      <c r="E60" s="275">
        <f t="shared" si="18"/>
        <v>1.0119309475285814</v>
      </c>
      <c r="F60" s="275">
        <f t="shared" si="19"/>
        <v>1.0235598196704938</v>
      </c>
      <c r="G60" s="275">
        <f t="shared" si="20"/>
        <v>1.0330979163685221</v>
      </c>
      <c r="H60" s="275">
        <f t="shared" si="21"/>
        <v>1.0446384536593598</v>
      </c>
      <c r="I60" s="275">
        <f t="shared" si="22"/>
        <v>1.0514201982949505</v>
      </c>
      <c r="J60" s="275">
        <f t="shared" si="23"/>
        <v>1.0594458794239845</v>
      </c>
      <c r="K60" s="275">
        <f t="shared" si="24"/>
        <v>1.0658504462499998</v>
      </c>
      <c r="L60" s="275">
        <f t="shared" si="25"/>
        <v>1.0729534698651264</v>
      </c>
      <c r="M60" s="275">
        <f t="shared" si="26"/>
        <v>1</v>
      </c>
      <c r="N60" s="275">
        <f t="shared" si="26"/>
        <v>1.1143490830982421</v>
      </c>
      <c r="O60" s="275">
        <f t="shared" si="27"/>
        <v>1.2498011907761135</v>
      </c>
      <c r="P60" s="275">
        <f t="shared" si="28"/>
        <v>1.4098908643513248</v>
      </c>
      <c r="Q60" s="275">
        <f t="shared" si="29"/>
        <v>1.6131427588091938</v>
      </c>
      <c r="R60" s="275">
        <f t="shared" si="30"/>
        <v>1.8547509338860828</v>
      </c>
    </row>
    <row r="61" spans="1:18" ht="15" customHeight="1">
      <c r="A61" s="270">
        <v>59</v>
      </c>
      <c r="B61" s="275">
        <f t="shared" si="31"/>
        <v>1.0002249999999995</v>
      </c>
      <c r="C61" s="275">
        <f t="shared" si="16"/>
        <v>0.98903495859552026</v>
      </c>
      <c r="D61" s="275">
        <f t="shared" si="17"/>
        <v>1.0014986400919916</v>
      </c>
      <c r="E61" s="275">
        <f t="shared" si="18"/>
        <v>1.013422315969654</v>
      </c>
      <c r="F61" s="275">
        <f t="shared" si="19"/>
        <v>1.0265047971293055</v>
      </c>
      <c r="G61" s="275">
        <f t="shared" si="20"/>
        <v>1.0372351559145874</v>
      </c>
      <c r="H61" s="275">
        <f t="shared" si="21"/>
        <v>1.0502182603667798</v>
      </c>
      <c r="I61" s="275">
        <f t="shared" si="22"/>
        <v>1.0578477230818193</v>
      </c>
      <c r="J61" s="275">
        <f t="shared" si="23"/>
        <v>1.0668766143519826</v>
      </c>
      <c r="K61" s="275">
        <f t="shared" si="24"/>
        <v>1.0740817520312498</v>
      </c>
      <c r="L61" s="275">
        <f t="shared" si="25"/>
        <v>1.0820726535982672</v>
      </c>
      <c r="M61" s="275">
        <f t="shared" si="26"/>
        <v>1</v>
      </c>
      <c r="N61" s="275">
        <f t="shared" si="26"/>
        <v>1.1109102703605396</v>
      </c>
      <c r="O61" s="275">
        <f t="shared" si="27"/>
        <v>1.2423912811680702</v>
      </c>
      <c r="P61" s="275">
        <f t="shared" si="28"/>
        <v>1.3978564274088698</v>
      </c>
      <c r="Q61" s="275">
        <f t="shared" si="29"/>
        <v>1.5955338932666774</v>
      </c>
      <c r="R61" s="275">
        <f t="shared" si="30"/>
        <v>1.8304897604917036</v>
      </c>
    </row>
    <row r="62" spans="1:18" ht="15" customHeight="1">
      <c r="A62" s="270">
        <v>60</v>
      </c>
      <c r="B62" s="275">
        <f t="shared" si="31"/>
        <v>1.0002499999999994</v>
      </c>
      <c r="C62" s="275">
        <f t="shared" si="16"/>
        <v>0.98781662066168918</v>
      </c>
      <c r="D62" s="275">
        <f t="shared" si="17"/>
        <v>1.0016651556577685</v>
      </c>
      <c r="E62" s="275">
        <f t="shared" si="18"/>
        <v>1.0149136844107267</v>
      </c>
      <c r="F62" s="275">
        <f t="shared" si="19"/>
        <v>1.0294497745881173</v>
      </c>
      <c r="G62" s="275">
        <f t="shared" si="20"/>
        <v>1.0413723954606526</v>
      </c>
      <c r="H62" s="275">
        <f t="shared" si="21"/>
        <v>1.0557980670741998</v>
      </c>
      <c r="I62" s="275">
        <f t="shared" si="22"/>
        <v>1.0642752478686881</v>
      </c>
      <c r="J62" s="275">
        <f t="shared" si="23"/>
        <v>1.0743073492799806</v>
      </c>
      <c r="K62" s="275">
        <f t="shared" si="24"/>
        <v>1.0823130578124998</v>
      </c>
      <c r="L62" s="275">
        <f t="shared" si="25"/>
        <v>1.091191837331408</v>
      </c>
      <c r="M62" s="275">
        <f t="shared" si="26"/>
        <v>1</v>
      </c>
      <c r="N62" s="275">
        <f t="shared" si="26"/>
        <v>1.1074714576228371</v>
      </c>
      <c r="O62" s="275">
        <f t="shared" si="27"/>
        <v>1.2349813715600269</v>
      </c>
      <c r="P62" s="275">
        <f t="shared" si="28"/>
        <v>1.3858219904664149</v>
      </c>
      <c r="Q62" s="275">
        <f t="shared" si="29"/>
        <v>1.577925027724161</v>
      </c>
      <c r="R62" s="275">
        <f t="shared" si="30"/>
        <v>1.8062285870973245</v>
      </c>
    </row>
    <row r="63" spans="1:18" ht="15" customHeight="1">
      <c r="A63" s="270">
        <v>61</v>
      </c>
      <c r="B63" s="275">
        <f t="shared" si="31"/>
        <v>1.0002749999999994</v>
      </c>
      <c r="C63" s="275">
        <f t="shared" si="16"/>
        <v>0.9865982827278581</v>
      </c>
      <c r="D63" s="275">
        <f t="shared" si="17"/>
        <v>1.0018316712235453</v>
      </c>
      <c r="E63" s="275">
        <f t="shared" si="18"/>
        <v>1.0164050528517994</v>
      </c>
      <c r="F63" s="275">
        <f t="shared" si="19"/>
        <v>1.032394752046929</v>
      </c>
      <c r="G63" s="275">
        <f t="shared" si="20"/>
        <v>1.0455096350067179</v>
      </c>
      <c r="H63" s="275">
        <f t="shared" si="21"/>
        <v>1.0613778737816197</v>
      </c>
      <c r="I63" s="275">
        <f t="shared" si="22"/>
        <v>1.0707027726555569</v>
      </c>
      <c r="J63" s="275">
        <f t="shared" si="23"/>
        <v>1.0817380842079787</v>
      </c>
      <c r="K63" s="275">
        <f t="shared" si="24"/>
        <v>1.0905443635937497</v>
      </c>
      <c r="L63" s="275">
        <f t="shared" si="25"/>
        <v>1.1003110210645488</v>
      </c>
      <c r="M63" s="275">
        <f t="shared" si="26"/>
        <v>1</v>
      </c>
      <c r="N63" s="275">
        <f t="shared" si="26"/>
        <v>1.1040326448851345</v>
      </c>
      <c r="O63" s="275">
        <f t="shared" si="27"/>
        <v>1.2275714619519835</v>
      </c>
      <c r="P63" s="275">
        <f t="shared" si="28"/>
        <v>1.3737875535239599</v>
      </c>
      <c r="Q63" s="275">
        <f t="shared" si="29"/>
        <v>1.5603161621816446</v>
      </c>
      <c r="R63" s="275">
        <f t="shared" si="30"/>
        <v>1.7819674137029453</v>
      </c>
    </row>
    <row r="64" spans="1:18" ht="15" customHeight="1">
      <c r="A64" s="270">
        <v>62</v>
      </c>
      <c r="B64" s="275">
        <f t="shared" si="31"/>
        <v>1.0002999999999993</v>
      </c>
      <c r="C64" s="275">
        <f t="shared" si="16"/>
        <v>0.98537994479402702</v>
      </c>
      <c r="D64" s="275">
        <f t="shared" si="17"/>
        <v>1.0019981867893222</v>
      </c>
      <c r="E64" s="275">
        <f t="shared" si="18"/>
        <v>1.0178964212928721</v>
      </c>
      <c r="F64" s="275">
        <f t="shared" si="19"/>
        <v>1.0353397295057407</v>
      </c>
      <c r="G64" s="275">
        <f t="shared" si="20"/>
        <v>1.0496468745527832</v>
      </c>
      <c r="H64" s="275">
        <f t="shared" si="21"/>
        <v>1.0669576804890397</v>
      </c>
      <c r="I64" s="275">
        <f t="shared" si="22"/>
        <v>1.0771302974424257</v>
      </c>
      <c r="J64" s="275">
        <f t="shared" si="23"/>
        <v>1.0891688191359767</v>
      </c>
      <c r="K64" s="275">
        <f t="shared" si="24"/>
        <v>1.0987756693749997</v>
      </c>
      <c r="L64" s="275">
        <f t="shared" si="25"/>
        <v>1.1094302047976896</v>
      </c>
      <c r="M64" s="275">
        <f t="shared" si="26"/>
        <v>1</v>
      </c>
      <c r="N64" s="275">
        <f t="shared" si="26"/>
        <v>1.100593832147432</v>
      </c>
      <c r="O64" s="275">
        <f t="shared" si="27"/>
        <v>1.2201615523439402</v>
      </c>
      <c r="P64" s="275">
        <f t="shared" si="28"/>
        <v>1.3617531165815049</v>
      </c>
      <c r="Q64" s="275">
        <f t="shared" si="29"/>
        <v>1.5427072966391282</v>
      </c>
      <c r="R64" s="275">
        <f t="shared" si="30"/>
        <v>1.7577062403085661</v>
      </c>
    </row>
    <row r="65" spans="1:18" ht="15" customHeight="1">
      <c r="A65" s="270">
        <v>63</v>
      </c>
      <c r="B65" s="275">
        <f t="shared" si="31"/>
        <v>1.0003249999999992</v>
      </c>
      <c r="C65" s="275">
        <f t="shared" si="16"/>
        <v>0.98416160686019594</v>
      </c>
      <c r="D65" s="275">
        <f t="shared" si="17"/>
        <v>1.002164702355099</v>
      </c>
      <c r="E65" s="275">
        <f t="shared" si="18"/>
        <v>1.0193877897339447</v>
      </c>
      <c r="F65" s="275">
        <f t="shared" si="19"/>
        <v>1.0382847069645524</v>
      </c>
      <c r="G65" s="275">
        <f t="shared" si="20"/>
        <v>1.0537841140988484</v>
      </c>
      <c r="H65" s="275">
        <f t="shared" si="21"/>
        <v>1.0725374871964597</v>
      </c>
      <c r="I65" s="275">
        <f t="shared" si="22"/>
        <v>1.0835578222292945</v>
      </c>
      <c r="J65" s="275">
        <f t="shared" si="23"/>
        <v>1.0965995540639748</v>
      </c>
      <c r="K65" s="275">
        <f t="shared" si="24"/>
        <v>1.1070069751562497</v>
      </c>
      <c r="L65" s="275">
        <f t="shared" si="25"/>
        <v>1.1185493885308304</v>
      </c>
      <c r="M65" s="275">
        <f t="shared" si="26"/>
        <v>1</v>
      </c>
      <c r="N65" s="275">
        <f t="shared" si="26"/>
        <v>1.0971550194097295</v>
      </c>
      <c r="O65" s="275">
        <f t="shared" si="27"/>
        <v>1.2127516427358969</v>
      </c>
      <c r="P65" s="275">
        <f t="shared" si="28"/>
        <v>1.3497186796390499</v>
      </c>
      <c r="Q65" s="275">
        <f t="shared" si="29"/>
        <v>1.5250984310966118</v>
      </c>
      <c r="R65" s="275">
        <f t="shared" si="30"/>
        <v>1.733445066914187</v>
      </c>
    </row>
    <row r="66" spans="1:18" ht="15" customHeight="1">
      <c r="A66" s="270">
        <v>64</v>
      </c>
      <c r="B66" s="275">
        <f t="shared" si="31"/>
        <v>1.0003499999999992</v>
      </c>
      <c r="C66" s="275">
        <f t="shared" si="16"/>
        <v>0.98294326892636485</v>
      </c>
      <c r="D66" s="275">
        <f t="shared" si="17"/>
        <v>1.0023312179208759</v>
      </c>
      <c r="E66" s="275">
        <f t="shared" si="18"/>
        <v>1.0208791581750174</v>
      </c>
      <c r="F66" s="275">
        <f t="shared" si="19"/>
        <v>1.0412296844233642</v>
      </c>
      <c r="G66" s="275">
        <f t="shared" si="20"/>
        <v>1.0579213536449137</v>
      </c>
      <c r="H66" s="275">
        <f t="shared" si="21"/>
        <v>1.0781172939038797</v>
      </c>
      <c r="I66" s="275">
        <f t="shared" si="22"/>
        <v>1.0899853470161633</v>
      </c>
      <c r="J66" s="275">
        <f t="shared" si="23"/>
        <v>1.1040302889919729</v>
      </c>
      <c r="K66" s="275">
        <f t="shared" si="24"/>
        <v>1.1152382809374997</v>
      </c>
      <c r="L66" s="275">
        <f t="shared" si="25"/>
        <v>1.1276685722639712</v>
      </c>
      <c r="M66" s="275">
        <f t="shared" si="26"/>
        <v>1</v>
      </c>
      <c r="N66" s="275">
        <f t="shared" si="26"/>
        <v>1.093716206672027</v>
      </c>
      <c r="O66" s="275">
        <f t="shared" si="27"/>
        <v>1.2053417331278535</v>
      </c>
      <c r="P66" s="275">
        <f t="shared" si="28"/>
        <v>1.3376842426965949</v>
      </c>
      <c r="Q66" s="275">
        <f t="shared" si="29"/>
        <v>1.5074895655540954</v>
      </c>
      <c r="R66" s="275">
        <f t="shared" si="30"/>
        <v>1.7091838935198078</v>
      </c>
    </row>
    <row r="67" spans="1:18" ht="15" customHeight="1">
      <c r="A67" s="270">
        <v>65</v>
      </c>
      <c r="B67" s="275">
        <f t="shared" si="31"/>
        <v>1.0003749999999991</v>
      </c>
      <c r="C67" s="275">
        <f t="shared" si="16"/>
        <v>0.98172493099253377</v>
      </c>
      <c r="D67" s="275">
        <f t="shared" si="17"/>
        <v>1.0024977334866527</v>
      </c>
      <c r="E67" s="275">
        <f t="shared" si="18"/>
        <v>1.0223705266160901</v>
      </c>
      <c r="F67" s="275">
        <f t="shared" si="19"/>
        <v>1.0441746618821759</v>
      </c>
      <c r="G67" s="275">
        <f t="shared" si="20"/>
        <v>1.062058593190979</v>
      </c>
      <c r="H67" s="275">
        <f t="shared" si="21"/>
        <v>1.0836971006112996</v>
      </c>
      <c r="I67" s="275">
        <f t="shared" si="22"/>
        <v>1.0964128718030322</v>
      </c>
      <c r="J67" s="275">
        <f t="shared" si="23"/>
        <v>1.1114610239199709</v>
      </c>
      <c r="K67" s="275">
        <f t="shared" si="24"/>
        <v>1.1234695867187496</v>
      </c>
      <c r="L67" s="275">
        <f t="shared" si="25"/>
        <v>1.136787755997112</v>
      </c>
      <c r="M67" s="275">
        <f t="shared" si="26"/>
        <v>1</v>
      </c>
      <c r="N67" s="275">
        <f t="shared" si="26"/>
        <v>1.0902773939343244</v>
      </c>
      <c r="O67" s="275">
        <f t="shared" si="27"/>
        <v>1.1979318235198102</v>
      </c>
      <c r="P67" s="275">
        <f t="shared" si="28"/>
        <v>1.3256498057541399</v>
      </c>
      <c r="Q67" s="275">
        <f t="shared" si="29"/>
        <v>1.489880700011579</v>
      </c>
      <c r="R67" s="275">
        <f t="shared" si="30"/>
        <v>1.6849227201254287</v>
      </c>
    </row>
    <row r="68" spans="1:18" ht="15" customHeight="1">
      <c r="A68" s="270">
        <v>66</v>
      </c>
      <c r="B68" s="275">
        <f t="shared" si="31"/>
        <v>1.0003999999999991</v>
      </c>
      <c r="C68" s="275">
        <f t="shared" si="16"/>
        <v>0.98050659305870269</v>
      </c>
      <c r="D68" s="275">
        <f t="shared" si="17"/>
        <v>1.0026642490524296</v>
      </c>
      <c r="E68" s="275">
        <f t="shared" si="18"/>
        <v>1.0238618950571627</v>
      </c>
      <c r="F68" s="275">
        <f t="shared" si="19"/>
        <v>1.0471196393409876</v>
      </c>
      <c r="G68" s="275">
        <f t="shared" si="20"/>
        <v>1.0661958327370442</v>
      </c>
      <c r="H68" s="275">
        <f t="shared" si="21"/>
        <v>1.0892769073187196</v>
      </c>
      <c r="I68" s="275">
        <f t="shared" si="22"/>
        <v>1.102840396589901</v>
      </c>
      <c r="J68" s="275">
        <f t="shared" si="23"/>
        <v>1.118891758847969</v>
      </c>
      <c r="K68" s="275">
        <f t="shared" si="24"/>
        <v>1.1317008924999996</v>
      </c>
      <c r="L68" s="275">
        <f t="shared" si="25"/>
        <v>1.1459069397302528</v>
      </c>
      <c r="M68" s="275">
        <f t="shared" si="26"/>
        <v>1</v>
      </c>
      <c r="N68" s="275">
        <f t="shared" si="26"/>
        <v>1.0868385811966219</v>
      </c>
      <c r="O68" s="275">
        <f t="shared" si="27"/>
        <v>1.1905219139117669</v>
      </c>
      <c r="P68" s="275">
        <f t="shared" si="28"/>
        <v>1.3136153688116849</v>
      </c>
      <c r="Q68" s="275">
        <f t="shared" si="29"/>
        <v>1.4722718344690626</v>
      </c>
      <c r="R68" s="275">
        <f t="shared" si="30"/>
        <v>1.6606615467310495</v>
      </c>
    </row>
    <row r="69" spans="1:18" ht="15" customHeight="1">
      <c r="A69" s="270">
        <v>67</v>
      </c>
      <c r="B69" s="275">
        <f t="shared" si="31"/>
        <v>1.000424999999999</v>
      </c>
      <c r="C69" s="275">
        <f t="shared" si="16"/>
        <v>0.97928825512487161</v>
      </c>
      <c r="D69" s="275">
        <f t="shared" si="17"/>
        <v>1.0028307646182064</v>
      </c>
      <c r="E69" s="275">
        <f t="shared" si="18"/>
        <v>1.0253532634982354</v>
      </c>
      <c r="F69" s="275">
        <f t="shared" si="19"/>
        <v>1.0500646167997993</v>
      </c>
      <c r="G69" s="275">
        <f t="shared" si="20"/>
        <v>1.0703330722831095</v>
      </c>
      <c r="H69" s="275">
        <f t="shared" si="21"/>
        <v>1.0948567140261396</v>
      </c>
      <c r="I69" s="275">
        <f t="shared" si="22"/>
        <v>1.1092679213767698</v>
      </c>
      <c r="J69" s="275">
        <f t="shared" si="23"/>
        <v>1.126322493775967</v>
      </c>
      <c r="K69" s="275">
        <f t="shared" si="24"/>
        <v>1.1399321982812496</v>
      </c>
      <c r="L69" s="275">
        <f t="shared" si="25"/>
        <v>1.1550261234633936</v>
      </c>
      <c r="M69" s="275">
        <f t="shared" si="26"/>
        <v>1</v>
      </c>
      <c r="N69" s="275">
        <f t="shared" si="26"/>
        <v>1.0833997684589194</v>
      </c>
      <c r="O69" s="275">
        <f t="shared" si="27"/>
        <v>1.1831120043037235</v>
      </c>
      <c r="P69" s="275">
        <f t="shared" si="28"/>
        <v>1.30158093186923</v>
      </c>
      <c r="Q69" s="275">
        <f t="shared" si="29"/>
        <v>1.4546629689265462</v>
      </c>
      <c r="R69" s="275">
        <f t="shared" si="30"/>
        <v>1.6364003733366703</v>
      </c>
    </row>
    <row r="70" spans="1:18" ht="15" customHeight="1">
      <c r="A70" s="270">
        <v>68</v>
      </c>
      <c r="B70" s="275">
        <f t="shared" si="31"/>
        <v>1.000449999999999</v>
      </c>
      <c r="C70" s="275">
        <f t="shared" si="16"/>
        <v>0.97806991719104053</v>
      </c>
      <c r="D70" s="275">
        <f t="shared" si="17"/>
        <v>1.0029972801839833</v>
      </c>
      <c r="E70" s="275">
        <f t="shared" si="18"/>
        <v>1.0268446319393081</v>
      </c>
      <c r="F70" s="275">
        <f t="shared" si="19"/>
        <v>1.0530095942586111</v>
      </c>
      <c r="G70" s="275">
        <f t="shared" si="20"/>
        <v>1.0744703118291747</v>
      </c>
      <c r="H70" s="275">
        <f t="shared" si="21"/>
        <v>1.1004365207335596</v>
      </c>
      <c r="I70" s="275">
        <f t="shared" si="22"/>
        <v>1.1156954461636386</v>
      </c>
      <c r="J70" s="275">
        <f t="shared" si="23"/>
        <v>1.1337532287039651</v>
      </c>
      <c r="K70" s="275">
        <f t="shared" si="24"/>
        <v>1.1481635040624996</v>
      </c>
      <c r="L70" s="275">
        <f t="shared" si="25"/>
        <v>1.1641453071965344</v>
      </c>
      <c r="M70" s="275">
        <f t="shared" si="26"/>
        <v>1</v>
      </c>
      <c r="N70" s="275">
        <f t="shared" si="26"/>
        <v>1.0799609557212169</v>
      </c>
      <c r="O70" s="275">
        <f t="shared" si="27"/>
        <v>1.1757020946956802</v>
      </c>
      <c r="P70" s="275">
        <f t="shared" si="28"/>
        <v>1.289546494926775</v>
      </c>
      <c r="Q70" s="275">
        <f t="shared" si="29"/>
        <v>1.4370541033840298</v>
      </c>
      <c r="R70" s="275">
        <f t="shared" si="30"/>
        <v>1.6121391999422912</v>
      </c>
    </row>
    <row r="71" spans="1:18" ht="15" customHeight="1">
      <c r="A71" s="270">
        <v>69</v>
      </c>
      <c r="B71" s="275">
        <f t="shared" si="31"/>
        <v>1.0004749999999989</v>
      </c>
      <c r="C71" s="275">
        <f t="shared" si="16"/>
        <v>0.97685157925720945</v>
      </c>
      <c r="D71" s="275">
        <f t="shared" si="17"/>
        <v>1.0031637957497601</v>
      </c>
      <c r="E71" s="275">
        <f t="shared" si="18"/>
        <v>1.0283360003803808</v>
      </c>
      <c r="F71" s="275">
        <f t="shared" si="19"/>
        <v>1.0559545717174228</v>
      </c>
      <c r="G71" s="275">
        <f t="shared" si="20"/>
        <v>1.07860755137524</v>
      </c>
      <c r="H71" s="275">
        <f t="shared" si="21"/>
        <v>1.1060163274409796</v>
      </c>
      <c r="I71" s="275">
        <f t="shared" si="22"/>
        <v>1.1221229709505074</v>
      </c>
      <c r="J71" s="275">
        <f t="shared" si="23"/>
        <v>1.1411839636319632</v>
      </c>
      <c r="K71" s="275">
        <f t="shared" si="24"/>
        <v>1.1563948098437495</v>
      </c>
      <c r="L71" s="275">
        <f t="shared" si="25"/>
        <v>1.1732644909296752</v>
      </c>
      <c r="M71" s="275">
        <f t="shared" si="26"/>
        <v>1</v>
      </c>
      <c r="N71" s="275">
        <f t="shared" si="26"/>
        <v>1.0765221429835143</v>
      </c>
      <c r="O71" s="275">
        <f t="shared" si="27"/>
        <v>1.1682921850876369</v>
      </c>
      <c r="P71" s="275">
        <f t="shared" si="28"/>
        <v>1.27751205798432</v>
      </c>
      <c r="Q71" s="275">
        <f t="shared" si="29"/>
        <v>1.4194452378415134</v>
      </c>
      <c r="R71" s="275">
        <f t="shared" si="30"/>
        <v>1.587878026547912</v>
      </c>
    </row>
    <row r="72" spans="1:18" ht="15" customHeight="1">
      <c r="A72" s="270">
        <v>70</v>
      </c>
      <c r="B72" s="275">
        <f t="shared" si="31"/>
        <v>1.0004999999999988</v>
      </c>
      <c r="C72" s="275">
        <f t="shared" si="16"/>
        <v>0.97563324132337836</v>
      </c>
      <c r="D72" s="275">
        <f t="shared" si="17"/>
        <v>1.003330311315537</v>
      </c>
      <c r="E72" s="275">
        <f t="shared" si="18"/>
        <v>1.0298273688214534</v>
      </c>
      <c r="F72" s="275">
        <f t="shared" si="19"/>
        <v>1.0588995491762345</v>
      </c>
      <c r="G72" s="275">
        <f t="shared" si="20"/>
        <v>1.0827447909213053</v>
      </c>
      <c r="H72" s="275">
        <f t="shared" si="21"/>
        <v>1.1115961341483995</v>
      </c>
      <c r="I72" s="275">
        <f t="shared" si="22"/>
        <v>1.1285504957373762</v>
      </c>
      <c r="J72" s="275">
        <f t="shared" si="23"/>
        <v>1.1486146985599612</v>
      </c>
      <c r="K72" s="275">
        <f t="shared" si="24"/>
        <v>1.1646261156249995</v>
      </c>
      <c r="L72" s="275">
        <f t="shared" si="25"/>
        <v>1.182383674662816</v>
      </c>
      <c r="M72" s="275">
        <f t="shared" si="26"/>
        <v>1</v>
      </c>
      <c r="N72" s="275">
        <f t="shared" si="26"/>
        <v>1.0730833302458118</v>
      </c>
      <c r="O72" s="275">
        <f t="shared" si="27"/>
        <v>1.1608822754795936</v>
      </c>
      <c r="P72" s="275">
        <f t="shared" si="28"/>
        <v>1.265477621041865</v>
      </c>
      <c r="Q72" s="275">
        <f t="shared" si="29"/>
        <v>1.401836372298997</v>
      </c>
      <c r="R72" s="275">
        <f t="shared" si="30"/>
        <v>1.5636168531535328</v>
      </c>
    </row>
    <row r="73" spans="1:18" ht="15" customHeight="1">
      <c r="A73" s="270">
        <v>71</v>
      </c>
      <c r="B73" s="275">
        <f t="shared" si="31"/>
        <v>1.0005249999999988</v>
      </c>
      <c r="C73" s="275">
        <f t="shared" si="16"/>
        <v>0.97441490338954728</v>
      </c>
      <c r="D73" s="275">
        <f t="shared" si="17"/>
        <v>1.0034968268813138</v>
      </c>
      <c r="E73" s="275">
        <f t="shared" si="18"/>
        <v>1.0313187372625261</v>
      </c>
      <c r="F73" s="275">
        <f t="shared" si="19"/>
        <v>1.0618445266350462</v>
      </c>
      <c r="G73" s="275">
        <f t="shared" si="20"/>
        <v>1.0868820304673705</v>
      </c>
      <c r="H73" s="275">
        <f t="shared" si="21"/>
        <v>1.1171759408558195</v>
      </c>
      <c r="I73" s="275">
        <f t="shared" si="22"/>
        <v>1.134978020524245</v>
      </c>
      <c r="J73" s="275">
        <f t="shared" si="23"/>
        <v>1.1560454334879593</v>
      </c>
      <c r="K73" s="275">
        <f t="shared" si="24"/>
        <v>1.1728574214062495</v>
      </c>
      <c r="L73" s="275">
        <f t="shared" si="25"/>
        <v>1.1915028583959568</v>
      </c>
      <c r="M73" s="275">
        <f t="shared" si="26"/>
        <v>1</v>
      </c>
      <c r="N73" s="275">
        <f t="shared" si="26"/>
        <v>1.0696445175081093</v>
      </c>
      <c r="O73" s="275">
        <f t="shared" si="27"/>
        <v>1.1534723658715502</v>
      </c>
      <c r="P73" s="275">
        <f t="shared" si="28"/>
        <v>1.25344318409941</v>
      </c>
      <c r="Q73" s="275">
        <f t="shared" si="29"/>
        <v>1.3842275067564807</v>
      </c>
      <c r="R73" s="275">
        <f t="shared" si="30"/>
        <v>1.5393556797591537</v>
      </c>
    </row>
    <row r="74" spans="1:18" ht="15" customHeight="1">
      <c r="A74" s="270">
        <v>72</v>
      </c>
      <c r="B74" s="275">
        <f t="shared" si="31"/>
        <v>1.0005499999999987</v>
      </c>
      <c r="C74" s="275">
        <f t="shared" si="16"/>
        <v>0.9731965654557162</v>
      </c>
      <c r="D74" s="275">
        <f t="shared" si="17"/>
        <v>1.0036633424470907</v>
      </c>
      <c r="E74" s="275">
        <f t="shared" si="18"/>
        <v>1.0328101057035988</v>
      </c>
      <c r="F74" s="275">
        <f t="shared" si="19"/>
        <v>1.064789504093858</v>
      </c>
      <c r="G74" s="275">
        <f t="shared" si="20"/>
        <v>1.0910192700134358</v>
      </c>
      <c r="H74" s="275">
        <f t="shared" si="21"/>
        <v>1.1227557475632395</v>
      </c>
      <c r="I74" s="275">
        <f t="shared" si="22"/>
        <v>1.1414055453111138</v>
      </c>
      <c r="J74" s="275">
        <f t="shared" si="23"/>
        <v>1.1634761684159574</v>
      </c>
      <c r="K74" s="275">
        <f t="shared" si="24"/>
        <v>1.1810887271874995</v>
      </c>
      <c r="L74" s="275">
        <f t="shared" si="25"/>
        <v>1.2006220421290976</v>
      </c>
      <c r="M74" s="275">
        <f t="shared" si="26"/>
        <v>1</v>
      </c>
      <c r="N74" s="275">
        <f t="shared" si="26"/>
        <v>1.0662057047704068</v>
      </c>
      <c r="O74" s="275">
        <f t="shared" si="27"/>
        <v>1.1460624562635069</v>
      </c>
      <c r="P74" s="275">
        <f t="shared" si="28"/>
        <v>1.241408747156955</v>
      </c>
      <c r="Q74" s="275">
        <f t="shared" si="29"/>
        <v>1.3666186412139643</v>
      </c>
      <c r="R74" s="275">
        <f t="shared" si="30"/>
        <v>1.5150945063647745</v>
      </c>
    </row>
    <row r="75" spans="1:18" ht="15" customHeight="1">
      <c r="A75" s="270">
        <v>73</v>
      </c>
      <c r="B75" s="275">
        <f t="shared" si="31"/>
        <v>1.0005749999999987</v>
      </c>
      <c r="C75" s="275">
        <f t="shared" si="16"/>
        <v>0.97197822752188512</v>
      </c>
      <c r="D75" s="275">
        <f t="shared" si="17"/>
        <v>1.0038298580128675</v>
      </c>
      <c r="E75" s="275">
        <f t="shared" si="18"/>
        <v>1.0343014741446714</v>
      </c>
      <c r="F75" s="275">
        <f t="shared" si="19"/>
        <v>1.0677344815526697</v>
      </c>
      <c r="G75" s="275">
        <f t="shared" si="20"/>
        <v>1.0951565095595011</v>
      </c>
      <c r="H75" s="275">
        <f t="shared" si="21"/>
        <v>1.1283355542706595</v>
      </c>
      <c r="I75" s="275">
        <f t="shared" si="22"/>
        <v>1.1478330700979826</v>
      </c>
      <c r="J75" s="275">
        <f t="shared" si="23"/>
        <v>1.1709069033439554</v>
      </c>
      <c r="K75" s="275">
        <f t="shared" si="24"/>
        <v>1.1893200329687494</v>
      </c>
      <c r="L75" s="275">
        <f t="shared" si="25"/>
        <v>1.2097412258622384</v>
      </c>
      <c r="M75" s="275">
        <f t="shared" si="26"/>
        <v>1</v>
      </c>
      <c r="N75" s="275">
        <f t="shared" si="26"/>
        <v>1.0627668920327042</v>
      </c>
      <c r="O75" s="275">
        <f t="shared" si="27"/>
        <v>1.1386525466554636</v>
      </c>
      <c r="P75" s="275">
        <f t="shared" si="28"/>
        <v>1.2293743102145001</v>
      </c>
      <c r="Q75" s="275">
        <f t="shared" si="29"/>
        <v>1.3490097756714479</v>
      </c>
      <c r="R75" s="275">
        <f t="shared" si="30"/>
        <v>1.4908333329703953</v>
      </c>
    </row>
    <row r="76" spans="1:18" ht="15" customHeight="1">
      <c r="A76" s="270">
        <v>74</v>
      </c>
      <c r="B76" s="275">
        <f t="shared" si="31"/>
        <v>1.0005999999999986</v>
      </c>
      <c r="C76" s="275">
        <f t="shared" si="16"/>
        <v>0.97075988958805404</v>
      </c>
      <c r="D76" s="275">
        <f t="shared" si="17"/>
        <v>1.0039963735786444</v>
      </c>
      <c r="E76" s="275">
        <f t="shared" si="18"/>
        <v>1.0357928425857441</v>
      </c>
      <c r="F76" s="275">
        <f t="shared" si="19"/>
        <v>1.0706794590114814</v>
      </c>
      <c r="G76" s="275">
        <f t="shared" si="20"/>
        <v>1.0992937491055663</v>
      </c>
      <c r="H76" s="275">
        <f t="shared" si="21"/>
        <v>1.1339153609780794</v>
      </c>
      <c r="I76" s="275">
        <f t="shared" si="22"/>
        <v>1.1542605948848514</v>
      </c>
      <c r="J76" s="275">
        <f t="shared" si="23"/>
        <v>1.1783376382719535</v>
      </c>
      <c r="K76" s="275">
        <f t="shared" si="24"/>
        <v>1.1975513387499994</v>
      </c>
      <c r="L76" s="275">
        <f t="shared" si="25"/>
        <v>1.2188604095953792</v>
      </c>
      <c r="M76" s="275">
        <f t="shared" si="26"/>
        <v>1</v>
      </c>
      <c r="N76" s="275">
        <f t="shared" si="26"/>
        <v>1.0593280792950017</v>
      </c>
      <c r="O76" s="275">
        <f t="shared" si="27"/>
        <v>1.1312426370474202</v>
      </c>
      <c r="P76" s="275">
        <f t="shared" si="28"/>
        <v>1.2173398732720451</v>
      </c>
      <c r="Q76" s="275">
        <f t="shared" si="29"/>
        <v>1.3314009101289315</v>
      </c>
      <c r="R76" s="275">
        <f t="shared" si="30"/>
        <v>1.4665721595760162</v>
      </c>
    </row>
    <row r="77" spans="1:18" ht="15" customHeight="1">
      <c r="A77" s="270">
        <v>75</v>
      </c>
      <c r="B77" s="275">
        <f t="shared" si="31"/>
        <v>1.0006249999999985</v>
      </c>
      <c r="C77" s="275">
        <f t="shared" si="16"/>
        <v>0.96954155165422296</v>
      </c>
      <c r="D77" s="275">
        <f t="shared" si="17"/>
        <v>1.0041628891444212</v>
      </c>
      <c r="E77" s="275">
        <f t="shared" si="18"/>
        <v>1.0372842110268168</v>
      </c>
      <c r="F77" s="275">
        <f t="shared" si="19"/>
        <v>1.0736244364702932</v>
      </c>
      <c r="G77" s="275">
        <f t="shared" si="20"/>
        <v>1.1034309886516316</v>
      </c>
      <c r="H77" s="275">
        <f t="shared" si="21"/>
        <v>1.1394951676854994</v>
      </c>
      <c r="I77" s="275">
        <f t="shared" si="22"/>
        <v>1.1606881196717203</v>
      </c>
      <c r="J77" s="275">
        <f t="shared" si="23"/>
        <v>1.1857683731999515</v>
      </c>
      <c r="K77" s="275">
        <f t="shared" si="24"/>
        <v>1.2057826445312494</v>
      </c>
      <c r="L77" s="275">
        <f t="shared" si="25"/>
        <v>1.22797959332852</v>
      </c>
      <c r="M77" s="275">
        <f t="shared" si="26"/>
        <v>1</v>
      </c>
      <c r="N77" s="275">
        <f t="shared" si="26"/>
        <v>1.0558892665572992</v>
      </c>
      <c r="O77" s="275">
        <f t="shared" si="27"/>
        <v>1.1238327274393769</v>
      </c>
      <c r="P77" s="275">
        <f t="shared" si="28"/>
        <v>1.2053054363295901</v>
      </c>
      <c r="Q77" s="275">
        <f t="shared" si="29"/>
        <v>1.3137920445864151</v>
      </c>
      <c r="R77" s="275">
        <f t="shared" si="30"/>
        <v>1.442310986181637</v>
      </c>
    </row>
    <row r="78" spans="1:18" ht="15" customHeight="1">
      <c r="A78" s="270">
        <v>76</v>
      </c>
      <c r="B78" s="275">
        <f t="shared" si="31"/>
        <v>1.0006499999999985</v>
      </c>
      <c r="C78" s="275">
        <f t="shared" si="16"/>
        <v>0.96832321372039187</v>
      </c>
      <c r="D78" s="275">
        <f t="shared" si="17"/>
        <v>1.004329404710198</v>
      </c>
      <c r="E78" s="275">
        <f t="shared" si="18"/>
        <v>1.0387755794678895</v>
      </c>
      <c r="F78" s="275">
        <f t="shared" si="19"/>
        <v>1.0765694139291049</v>
      </c>
      <c r="G78" s="275">
        <f t="shared" si="20"/>
        <v>1.1075682281976968</v>
      </c>
      <c r="H78" s="275">
        <f t="shared" si="21"/>
        <v>1.1450749743929194</v>
      </c>
      <c r="I78" s="275">
        <f t="shared" si="22"/>
        <v>1.1671156444585891</v>
      </c>
      <c r="J78" s="275">
        <f t="shared" si="23"/>
        <v>1.1931991081279496</v>
      </c>
      <c r="K78" s="275">
        <f t="shared" si="24"/>
        <v>1.2140139503124994</v>
      </c>
      <c r="L78" s="275">
        <f t="shared" si="25"/>
        <v>1.2370987770616608</v>
      </c>
      <c r="M78" s="275">
        <f t="shared" si="26"/>
        <v>1</v>
      </c>
      <c r="N78" s="275">
        <f t="shared" si="26"/>
        <v>1.0524504538195967</v>
      </c>
      <c r="O78" s="275">
        <f t="shared" si="27"/>
        <v>1.1164228178313336</v>
      </c>
      <c r="P78" s="275">
        <f t="shared" si="28"/>
        <v>1.1932709993871351</v>
      </c>
      <c r="Q78" s="275">
        <f t="shared" si="29"/>
        <v>1.2961831790438987</v>
      </c>
      <c r="R78" s="275">
        <f t="shared" si="30"/>
        <v>1.4180498127872578</v>
      </c>
    </row>
    <row r="79" spans="1:18" ht="15" customHeight="1">
      <c r="A79" s="270">
        <v>77</v>
      </c>
      <c r="B79" s="275">
        <f t="shared" si="31"/>
        <v>1.0006749999999984</v>
      </c>
      <c r="C79" s="275">
        <f t="shared" si="16"/>
        <v>0.96710487578656079</v>
      </c>
      <c r="D79" s="275">
        <f t="shared" si="17"/>
        <v>1.0044959202759749</v>
      </c>
      <c r="E79" s="275">
        <f t="shared" si="18"/>
        <v>1.0402669479089621</v>
      </c>
      <c r="F79" s="275">
        <f t="shared" si="19"/>
        <v>1.0795143913879166</v>
      </c>
      <c r="G79" s="275">
        <f t="shared" si="20"/>
        <v>1.1117054677437621</v>
      </c>
      <c r="H79" s="275">
        <f t="shared" si="21"/>
        <v>1.1506547811003394</v>
      </c>
      <c r="I79" s="275">
        <f t="shared" si="22"/>
        <v>1.1735431692454579</v>
      </c>
      <c r="J79" s="275">
        <f t="shared" si="23"/>
        <v>1.2006298430559477</v>
      </c>
      <c r="K79" s="275">
        <f t="shared" si="24"/>
        <v>1.2222452560937493</v>
      </c>
      <c r="L79" s="275">
        <f t="shared" si="25"/>
        <v>1.2462179607948016</v>
      </c>
      <c r="M79" s="275">
        <f t="shared" si="26"/>
        <v>1</v>
      </c>
      <c r="N79" s="275">
        <f t="shared" si="26"/>
        <v>1.0490116410818942</v>
      </c>
      <c r="O79" s="275">
        <f t="shared" si="27"/>
        <v>1.1090129082232902</v>
      </c>
      <c r="P79" s="275">
        <f t="shared" si="28"/>
        <v>1.1812365624446801</v>
      </c>
      <c r="Q79" s="275">
        <f t="shared" si="29"/>
        <v>1.2785743135013823</v>
      </c>
      <c r="R79" s="275">
        <f t="shared" si="30"/>
        <v>1.3937886393928787</v>
      </c>
    </row>
    <row r="80" spans="1:18" ht="15" customHeight="1">
      <c r="A80" s="270">
        <v>78</v>
      </c>
      <c r="B80" s="275">
        <f t="shared" si="31"/>
        <v>1.0006999999999984</v>
      </c>
      <c r="C80" s="275">
        <f t="shared" si="16"/>
        <v>0.96588653785272971</v>
      </c>
      <c r="D80" s="275">
        <f t="shared" si="17"/>
        <v>1.0046624358417517</v>
      </c>
      <c r="E80" s="275">
        <f t="shared" si="18"/>
        <v>1.0417583163500348</v>
      </c>
      <c r="F80" s="275">
        <f t="shared" si="19"/>
        <v>1.0824593688467283</v>
      </c>
      <c r="G80" s="275">
        <f t="shared" si="20"/>
        <v>1.1158427072898274</v>
      </c>
      <c r="H80" s="275">
        <f t="shared" si="21"/>
        <v>1.1562345878077593</v>
      </c>
      <c r="I80" s="275">
        <f t="shared" si="22"/>
        <v>1.1799706940323267</v>
      </c>
      <c r="J80" s="275">
        <f t="shared" si="23"/>
        <v>1.2080605779839457</v>
      </c>
      <c r="K80" s="275">
        <f t="shared" si="24"/>
        <v>1.2304765618749993</v>
      </c>
      <c r="L80" s="275">
        <f t="shared" si="25"/>
        <v>1.2553371445279424</v>
      </c>
      <c r="M80" s="275">
        <f t="shared" si="26"/>
        <v>1</v>
      </c>
      <c r="N80" s="275">
        <f t="shared" si="26"/>
        <v>1.0455728283441916</v>
      </c>
      <c r="O80" s="275">
        <f t="shared" si="27"/>
        <v>1.1016029986152469</v>
      </c>
      <c r="P80" s="275">
        <f t="shared" si="28"/>
        <v>1.1692021255022251</v>
      </c>
      <c r="Q80" s="275">
        <f t="shared" si="29"/>
        <v>1.2609654479588659</v>
      </c>
      <c r="R80" s="275">
        <f t="shared" si="30"/>
        <v>1.3695274659984995</v>
      </c>
    </row>
    <row r="81" spans="1:18" ht="15" customHeight="1">
      <c r="A81" s="270">
        <v>79</v>
      </c>
      <c r="B81" s="275">
        <f t="shared" si="31"/>
        <v>1.0007249999999983</v>
      </c>
      <c r="C81" s="275">
        <f t="shared" si="16"/>
        <v>0.96466819991889863</v>
      </c>
      <c r="D81" s="275">
        <f t="shared" si="17"/>
        <v>1.0048289514075286</v>
      </c>
      <c r="E81" s="275">
        <f t="shared" si="18"/>
        <v>1.0432496847911075</v>
      </c>
      <c r="F81" s="275">
        <f t="shared" si="19"/>
        <v>1.0854043463055401</v>
      </c>
      <c r="G81" s="275">
        <f t="shared" si="20"/>
        <v>1.1199799468358926</v>
      </c>
      <c r="H81" s="275">
        <f t="shared" si="21"/>
        <v>1.1618143945151793</v>
      </c>
      <c r="I81" s="275">
        <f t="shared" si="22"/>
        <v>1.1863982188191955</v>
      </c>
      <c r="J81" s="275">
        <f t="shared" si="23"/>
        <v>1.2154913129119438</v>
      </c>
      <c r="K81" s="275">
        <f t="shared" si="24"/>
        <v>1.2387078676562493</v>
      </c>
      <c r="L81" s="275">
        <f t="shared" si="25"/>
        <v>1.2644563282610832</v>
      </c>
      <c r="M81" s="275">
        <f t="shared" si="26"/>
        <v>1</v>
      </c>
      <c r="N81" s="275">
        <f t="shared" si="26"/>
        <v>1.0421340156064891</v>
      </c>
      <c r="O81" s="275">
        <f t="shared" si="27"/>
        <v>1.0941930890072036</v>
      </c>
      <c r="P81" s="275">
        <f t="shared" si="28"/>
        <v>1.1571676885597701</v>
      </c>
      <c r="Q81" s="275">
        <f t="shared" si="29"/>
        <v>1.2433565824163495</v>
      </c>
      <c r="R81" s="275">
        <f t="shared" si="30"/>
        <v>1.3452662926041203</v>
      </c>
    </row>
    <row r="82" spans="1:18" ht="15" customHeight="1">
      <c r="A82" s="270">
        <v>80</v>
      </c>
      <c r="B82" s="275">
        <f t="shared" si="31"/>
        <v>1.0007499999999983</v>
      </c>
      <c r="C82" s="275">
        <f t="shared" si="16"/>
        <v>0.96344986198506755</v>
      </c>
      <c r="D82" s="275">
        <f t="shared" si="17"/>
        <v>1.0049954669733054</v>
      </c>
      <c r="E82" s="275">
        <f t="shared" si="18"/>
        <v>1.0447410532321801</v>
      </c>
      <c r="F82" s="275">
        <f t="shared" si="19"/>
        <v>1.0883493237643518</v>
      </c>
      <c r="G82" s="275">
        <f t="shared" si="20"/>
        <v>1.1241171863819579</v>
      </c>
      <c r="H82" s="275">
        <f t="shared" si="21"/>
        <v>1.1673942012225993</v>
      </c>
      <c r="I82" s="275">
        <f t="shared" si="22"/>
        <v>1.1928257436060643</v>
      </c>
      <c r="J82" s="275">
        <f t="shared" si="23"/>
        <v>1.2229220478399419</v>
      </c>
      <c r="K82" s="275">
        <f t="shared" si="24"/>
        <v>1.2469391734374993</v>
      </c>
      <c r="L82" s="275">
        <f t="shared" si="25"/>
        <v>1.273575511994224</v>
      </c>
      <c r="M82" s="275">
        <f t="shared" si="26"/>
        <v>1</v>
      </c>
      <c r="N82" s="275">
        <f t="shared" si="26"/>
        <v>1.0386952028687866</v>
      </c>
      <c r="O82" s="275">
        <f t="shared" si="27"/>
        <v>1.0867831793991602</v>
      </c>
      <c r="P82" s="275">
        <f t="shared" si="28"/>
        <v>1.1451332516173152</v>
      </c>
      <c r="Q82" s="275">
        <f t="shared" si="29"/>
        <v>1.2257477168738331</v>
      </c>
      <c r="R82" s="275">
        <f t="shared" si="30"/>
        <v>1.3210051192097412</v>
      </c>
    </row>
    <row r="83" spans="1:18" ht="15" customHeight="1">
      <c r="A83" s="270">
        <v>81</v>
      </c>
      <c r="B83" s="275">
        <f t="shared" si="31"/>
        <v>1.0007749999999982</v>
      </c>
      <c r="C83" s="275">
        <f t="shared" si="16"/>
        <v>0.96223152405123646</v>
      </c>
      <c r="D83" s="275">
        <f t="shared" si="17"/>
        <v>1.0051619825390823</v>
      </c>
      <c r="E83" s="275">
        <f t="shared" si="18"/>
        <v>1.0462324216732528</v>
      </c>
      <c r="F83" s="275">
        <f t="shared" si="19"/>
        <v>1.0912943012231635</v>
      </c>
      <c r="G83" s="275">
        <f t="shared" si="20"/>
        <v>1.1282544259280232</v>
      </c>
      <c r="H83" s="275">
        <f t="shared" si="21"/>
        <v>1.1729740079300193</v>
      </c>
      <c r="I83" s="275">
        <f t="shared" si="22"/>
        <v>1.1992532683929331</v>
      </c>
      <c r="J83" s="275">
        <f t="shared" si="23"/>
        <v>1.2303527827679399</v>
      </c>
      <c r="K83" s="275">
        <f t="shared" si="24"/>
        <v>1.2551704792187492</v>
      </c>
      <c r="L83" s="275">
        <f t="shared" si="25"/>
        <v>1.2826946957273648</v>
      </c>
      <c r="M83" s="275">
        <f t="shared" si="26"/>
        <v>1</v>
      </c>
      <c r="N83" s="275">
        <f t="shared" si="26"/>
        <v>1.0352563901310841</v>
      </c>
      <c r="O83" s="275">
        <f t="shared" si="27"/>
        <v>1.0793732697911169</v>
      </c>
      <c r="P83" s="275">
        <f t="shared" si="28"/>
        <v>1.1330988146748602</v>
      </c>
      <c r="Q83" s="275">
        <f t="shared" si="29"/>
        <v>1.2081388513313167</v>
      </c>
      <c r="R83" s="275">
        <f t="shared" si="30"/>
        <v>1.296743945815362</v>
      </c>
    </row>
    <row r="84" spans="1:18" ht="15" customHeight="1">
      <c r="A84" s="270">
        <v>82</v>
      </c>
      <c r="B84" s="275">
        <f t="shared" si="31"/>
        <v>1.0007999999999981</v>
      </c>
      <c r="C84" s="275">
        <f t="shared" si="16"/>
        <v>0.96101318611740538</v>
      </c>
      <c r="D84" s="275">
        <f t="shared" si="17"/>
        <v>1.0053284981048591</v>
      </c>
      <c r="E84" s="275">
        <f t="shared" si="18"/>
        <v>1.0477237901143255</v>
      </c>
      <c r="F84" s="275">
        <f t="shared" si="19"/>
        <v>1.0942392786819752</v>
      </c>
      <c r="G84" s="275">
        <f t="shared" si="20"/>
        <v>1.1323916654740884</v>
      </c>
      <c r="H84" s="275">
        <f t="shared" si="21"/>
        <v>1.1785538146374392</v>
      </c>
      <c r="I84" s="275">
        <f t="shared" si="22"/>
        <v>1.2056807931798019</v>
      </c>
      <c r="J84" s="275">
        <f t="shared" si="23"/>
        <v>1.237783517695938</v>
      </c>
      <c r="K84" s="275">
        <f t="shared" si="24"/>
        <v>1.2634017849999992</v>
      </c>
      <c r="L84" s="275">
        <f t="shared" si="25"/>
        <v>1.2918138794605056</v>
      </c>
      <c r="M84" s="275">
        <f t="shared" si="26"/>
        <v>1</v>
      </c>
      <c r="N84" s="275">
        <f t="shared" si="26"/>
        <v>1.0318175773933815</v>
      </c>
      <c r="O84" s="275">
        <f t="shared" si="27"/>
        <v>1.0719633601830736</v>
      </c>
      <c r="P84" s="275">
        <f t="shared" si="28"/>
        <v>1.1210643777324052</v>
      </c>
      <c r="Q84" s="275">
        <f t="shared" si="29"/>
        <v>1.1905299857888003</v>
      </c>
      <c r="R84" s="275">
        <f t="shared" si="30"/>
        <v>1.2724827724209828</v>
      </c>
    </row>
    <row r="85" spans="1:18" ht="15" customHeight="1">
      <c r="A85" s="270">
        <v>83</v>
      </c>
      <c r="B85" s="275">
        <f t="shared" si="31"/>
        <v>1.0008249999999981</v>
      </c>
      <c r="C85" s="275">
        <f t="shared" si="16"/>
        <v>0.9597948481835743</v>
      </c>
      <c r="D85" s="275">
        <f t="shared" si="17"/>
        <v>1.005495013670636</v>
      </c>
      <c r="E85" s="275">
        <f t="shared" si="18"/>
        <v>1.0492151585553982</v>
      </c>
      <c r="F85" s="275">
        <f t="shared" si="19"/>
        <v>1.097184256140787</v>
      </c>
      <c r="G85" s="275">
        <f t="shared" si="20"/>
        <v>1.1365289050201537</v>
      </c>
      <c r="H85" s="275">
        <f t="shared" si="21"/>
        <v>1.1841336213448592</v>
      </c>
      <c r="I85" s="275">
        <f t="shared" si="22"/>
        <v>1.2121083179666707</v>
      </c>
      <c r="J85" s="275">
        <f t="shared" si="23"/>
        <v>1.245214252623936</v>
      </c>
      <c r="K85" s="275">
        <f t="shared" si="24"/>
        <v>1.2716330907812492</v>
      </c>
      <c r="L85" s="275">
        <f t="shared" si="25"/>
        <v>1.3009330631936464</v>
      </c>
      <c r="M85" s="275">
        <f t="shared" si="26"/>
        <v>1</v>
      </c>
      <c r="N85" s="275">
        <f t="shared" si="26"/>
        <v>1.028378764655679</v>
      </c>
      <c r="O85" s="275">
        <f t="shared" si="27"/>
        <v>1.0645534505750303</v>
      </c>
      <c r="P85" s="275">
        <f t="shared" si="28"/>
        <v>1.1090299407899502</v>
      </c>
      <c r="Q85" s="275">
        <f t="shared" si="29"/>
        <v>1.1729211202462839</v>
      </c>
      <c r="R85" s="275">
        <f t="shared" si="30"/>
        <v>1.2482215990266037</v>
      </c>
    </row>
    <row r="86" spans="1:18" ht="15" customHeight="1">
      <c r="A86" s="270">
        <v>84</v>
      </c>
      <c r="B86" s="275">
        <f t="shared" si="31"/>
        <v>1.000849999999998</v>
      </c>
      <c r="C86" s="275">
        <f t="shared" si="16"/>
        <v>0.95857651024974322</v>
      </c>
      <c r="D86" s="275">
        <f t="shared" si="17"/>
        <v>1.0056615292364128</v>
      </c>
      <c r="E86" s="275">
        <f t="shared" si="18"/>
        <v>1.0507065269964708</v>
      </c>
      <c r="F86" s="275">
        <f t="shared" si="19"/>
        <v>1.1001292335995987</v>
      </c>
      <c r="G86" s="275">
        <f t="shared" si="20"/>
        <v>1.140666144566219</v>
      </c>
      <c r="H86" s="275">
        <f t="shared" si="21"/>
        <v>1.1897134280522792</v>
      </c>
      <c r="I86" s="275">
        <f t="shared" si="22"/>
        <v>1.2185358427535395</v>
      </c>
      <c r="J86" s="275">
        <f t="shared" si="23"/>
        <v>1.2526449875519341</v>
      </c>
      <c r="K86" s="275">
        <f t="shared" si="24"/>
        <v>1.2798643965624992</v>
      </c>
      <c r="L86" s="275">
        <f t="shared" si="25"/>
        <v>1.3100522469267872</v>
      </c>
      <c r="M86" s="275">
        <f t="shared" si="26"/>
        <v>1</v>
      </c>
      <c r="N86" s="275">
        <f t="shared" si="26"/>
        <v>1.0249399519179765</v>
      </c>
      <c r="O86" s="275">
        <f t="shared" si="27"/>
        <v>1.0571435409669869</v>
      </c>
      <c r="P86" s="275">
        <f t="shared" si="28"/>
        <v>1.0969955038474952</v>
      </c>
      <c r="Q86" s="275">
        <f t="shared" si="29"/>
        <v>1.1553122547037675</v>
      </c>
      <c r="R86" s="275">
        <f t="shared" si="30"/>
        <v>1.2239604256322245</v>
      </c>
    </row>
    <row r="87" spans="1:18" ht="15" customHeight="1">
      <c r="A87" s="270">
        <v>85</v>
      </c>
      <c r="B87" s="275">
        <f t="shared" si="31"/>
        <v>1.000874999999998</v>
      </c>
      <c r="C87" s="275">
        <f t="shared" si="16"/>
        <v>0.95735817231591214</v>
      </c>
      <c r="D87" s="275">
        <f t="shared" si="17"/>
        <v>1.0058280448021897</v>
      </c>
      <c r="E87" s="275">
        <f t="shared" si="18"/>
        <v>1.0521978954375435</v>
      </c>
      <c r="F87" s="275">
        <f t="shared" si="19"/>
        <v>1.1030742110584104</v>
      </c>
      <c r="G87" s="275">
        <f t="shared" si="20"/>
        <v>1.1448033841122842</v>
      </c>
      <c r="H87" s="275">
        <f t="shared" si="21"/>
        <v>1.1952932347596992</v>
      </c>
      <c r="I87" s="275">
        <f t="shared" si="22"/>
        <v>1.2249633675404084</v>
      </c>
      <c r="J87" s="275">
        <f t="shared" si="23"/>
        <v>1.2600757224799322</v>
      </c>
      <c r="K87" s="275">
        <f t="shared" si="24"/>
        <v>1.2880957023437491</v>
      </c>
      <c r="L87" s="275">
        <f t="shared" si="25"/>
        <v>1.319171430659928</v>
      </c>
      <c r="M87" s="275">
        <f t="shared" si="26"/>
        <v>1</v>
      </c>
      <c r="N87" s="275">
        <f t="shared" si="26"/>
        <v>1.021501139180274</v>
      </c>
      <c r="O87" s="275">
        <f t="shared" si="27"/>
        <v>1.0497336313589436</v>
      </c>
      <c r="P87" s="275">
        <f t="shared" si="28"/>
        <v>1.0849610669050402</v>
      </c>
      <c r="Q87" s="275">
        <f t="shared" si="29"/>
        <v>1.1377033891612511</v>
      </c>
      <c r="R87" s="275">
        <f t="shared" si="30"/>
        <v>1.1996992522378453</v>
      </c>
    </row>
    <row r="88" spans="1:18" ht="15" customHeight="1">
      <c r="A88" s="270">
        <v>86</v>
      </c>
      <c r="B88" s="275">
        <f t="shared" si="31"/>
        <v>1.0008999999999979</v>
      </c>
      <c r="C88" s="275">
        <f t="shared" si="16"/>
        <v>0.95613983438208106</v>
      </c>
      <c r="D88" s="275">
        <f t="shared" si="17"/>
        <v>1.0059945603679665</v>
      </c>
      <c r="E88" s="275">
        <f t="shared" si="18"/>
        <v>1.0536892638786162</v>
      </c>
      <c r="F88" s="275">
        <f t="shared" si="19"/>
        <v>1.1060191885172221</v>
      </c>
      <c r="G88" s="275">
        <f t="shared" si="20"/>
        <v>1.1489406236583495</v>
      </c>
      <c r="H88" s="275">
        <f t="shared" si="21"/>
        <v>1.2008730414671192</v>
      </c>
      <c r="I88" s="275">
        <f t="shared" si="22"/>
        <v>1.2313908923272772</v>
      </c>
      <c r="J88" s="275">
        <f t="shared" si="23"/>
        <v>1.2675064574079302</v>
      </c>
      <c r="K88" s="275">
        <f t="shared" si="24"/>
        <v>1.2963270081249991</v>
      </c>
      <c r="L88" s="275">
        <f t="shared" si="25"/>
        <v>1.3282906143930688</v>
      </c>
      <c r="M88" s="275">
        <f t="shared" si="26"/>
        <v>1</v>
      </c>
      <c r="N88" s="275">
        <f t="shared" si="26"/>
        <v>1.0180623264425714</v>
      </c>
      <c r="O88" s="275">
        <f t="shared" si="27"/>
        <v>1.0423237217509003</v>
      </c>
      <c r="P88" s="275">
        <f t="shared" si="28"/>
        <v>1.0729266299625853</v>
      </c>
      <c r="Q88" s="275">
        <f t="shared" si="29"/>
        <v>1.1200945236187347</v>
      </c>
      <c r="R88" s="275">
        <f t="shared" si="30"/>
        <v>1.1754380788434662</v>
      </c>
    </row>
    <row r="89" spans="1:18" ht="15" customHeight="1">
      <c r="A89" s="270">
        <v>87</v>
      </c>
      <c r="B89" s="275">
        <f t="shared" si="31"/>
        <v>1.0009249999999978</v>
      </c>
      <c r="C89" s="275">
        <f t="shared" si="16"/>
        <v>0.95492149644824997</v>
      </c>
      <c r="D89" s="275">
        <f t="shared" si="17"/>
        <v>1.0061610759337434</v>
      </c>
      <c r="E89" s="275">
        <f t="shared" si="18"/>
        <v>1.0551806323196888</v>
      </c>
      <c r="F89" s="275">
        <f t="shared" si="19"/>
        <v>1.1089641659760339</v>
      </c>
      <c r="G89" s="275">
        <f t="shared" si="20"/>
        <v>1.1530778632044147</v>
      </c>
      <c r="H89" s="275">
        <f t="shared" si="21"/>
        <v>1.2064528481745391</v>
      </c>
      <c r="I89" s="275">
        <f t="shared" si="22"/>
        <v>1.237818417114146</v>
      </c>
      <c r="J89" s="275">
        <f t="shared" si="23"/>
        <v>1.2749371923359283</v>
      </c>
      <c r="K89" s="275">
        <f t="shared" si="24"/>
        <v>1.3045583139062491</v>
      </c>
      <c r="L89" s="275">
        <f t="shared" si="25"/>
        <v>1.3374097981262096</v>
      </c>
      <c r="M89" s="275">
        <f t="shared" si="26"/>
        <v>1</v>
      </c>
      <c r="N89" s="275">
        <f t="shared" si="26"/>
        <v>1.0146235137048689</v>
      </c>
      <c r="O89" s="275">
        <f t="shared" si="27"/>
        <v>1.0349138121428569</v>
      </c>
      <c r="P89" s="275">
        <f t="shared" si="28"/>
        <v>1.0608921930201303</v>
      </c>
      <c r="Q89" s="275">
        <f t="shared" si="29"/>
        <v>1.1024856580762183</v>
      </c>
      <c r="R89" s="275">
        <f t="shared" si="30"/>
        <v>1.151176905449087</v>
      </c>
    </row>
    <row r="90" spans="1:18" ht="15" customHeight="1">
      <c r="A90" s="270">
        <v>88</v>
      </c>
      <c r="B90" s="275">
        <f t="shared" si="31"/>
        <v>1.0009499999999978</v>
      </c>
      <c r="C90" s="275">
        <f t="shared" si="16"/>
        <v>0.95370315851441889</v>
      </c>
      <c r="D90" s="275">
        <f t="shared" si="17"/>
        <v>1.0063275914995202</v>
      </c>
      <c r="E90" s="275">
        <f t="shared" si="18"/>
        <v>1.0566720007607615</v>
      </c>
      <c r="F90" s="275">
        <f t="shared" si="19"/>
        <v>1.1119091434348456</v>
      </c>
      <c r="G90" s="275">
        <f t="shared" si="20"/>
        <v>1.15721510275048</v>
      </c>
      <c r="H90" s="275">
        <f t="shared" si="21"/>
        <v>1.2120326548819591</v>
      </c>
      <c r="I90" s="275">
        <f t="shared" si="22"/>
        <v>1.2442459419010148</v>
      </c>
      <c r="J90" s="275">
        <f t="shared" si="23"/>
        <v>1.2823679272639263</v>
      </c>
      <c r="K90" s="275">
        <f t="shared" si="24"/>
        <v>1.3127896196874991</v>
      </c>
      <c r="L90" s="275">
        <f t="shared" si="25"/>
        <v>1.3465289818593504</v>
      </c>
      <c r="M90" s="275">
        <f t="shared" si="26"/>
        <v>1</v>
      </c>
      <c r="N90" s="275">
        <f t="shared" si="26"/>
        <v>1.0111847009671664</v>
      </c>
      <c r="O90" s="275">
        <f t="shared" si="27"/>
        <v>1.0275039025348136</v>
      </c>
      <c r="P90" s="275">
        <f t="shared" si="28"/>
        <v>1.0488577560776753</v>
      </c>
      <c r="Q90" s="275">
        <f t="shared" si="29"/>
        <v>1.084876792533702</v>
      </c>
      <c r="R90" s="275">
        <f t="shared" si="30"/>
        <v>1.1269157320547079</v>
      </c>
    </row>
    <row r="91" spans="1:18" ht="15" customHeight="1">
      <c r="A91" s="270">
        <v>89</v>
      </c>
      <c r="B91" s="275">
        <f t="shared" si="31"/>
        <v>1.0009749999999977</v>
      </c>
      <c r="C91" s="275">
        <f t="shared" si="16"/>
        <v>0.95248482058058781</v>
      </c>
      <c r="D91" s="275">
        <f t="shared" si="17"/>
        <v>1.0064941070652971</v>
      </c>
      <c r="E91" s="275">
        <f t="shared" si="18"/>
        <v>1.0581633692018342</v>
      </c>
      <c r="F91" s="275">
        <f t="shared" si="19"/>
        <v>1.1148541208936573</v>
      </c>
      <c r="G91" s="275">
        <f t="shared" si="20"/>
        <v>1.1613523422965453</v>
      </c>
      <c r="H91" s="275">
        <f t="shared" si="21"/>
        <v>1.2176124615893791</v>
      </c>
      <c r="I91" s="275">
        <f t="shared" si="22"/>
        <v>1.2506734666878836</v>
      </c>
      <c r="J91" s="275">
        <f t="shared" si="23"/>
        <v>1.2897986621919244</v>
      </c>
      <c r="K91" s="275">
        <f t="shared" si="24"/>
        <v>1.3210209254687491</v>
      </c>
      <c r="L91" s="275">
        <f t="shared" si="25"/>
        <v>1.3556481655924912</v>
      </c>
      <c r="M91" s="275">
        <f t="shared" si="26"/>
        <v>1</v>
      </c>
      <c r="N91" s="275">
        <f t="shared" si="26"/>
        <v>1.0077458882294639</v>
      </c>
      <c r="O91" s="275">
        <f t="shared" si="27"/>
        <v>1.0200939929267703</v>
      </c>
      <c r="P91" s="275">
        <f t="shared" si="28"/>
        <v>1.0368233191352203</v>
      </c>
      <c r="Q91" s="275">
        <f t="shared" si="29"/>
        <v>1.0672679269911856</v>
      </c>
      <c r="R91" s="275">
        <f t="shared" si="30"/>
        <v>1.1026545586603287</v>
      </c>
    </row>
    <row r="92" spans="1:18" ht="15" customHeight="1" thickBot="1">
      <c r="A92" s="270">
        <v>90</v>
      </c>
      <c r="B92" s="276">
        <f>'TC7'!$G81</f>
        <v>1.0009999999999999</v>
      </c>
      <c r="C92" s="276">
        <f>'TC7'!$G82</f>
        <v>0.95126648264675617</v>
      </c>
      <c r="D92" s="276">
        <f>'TC7'!$G83</f>
        <v>1.0066606226310784</v>
      </c>
      <c r="E92" s="276">
        <f>'TC7'!$G84</f>
        <v>1.0596547376429089</v>
      </c>
      <c r="F92" s="276">
        <f>'TC7'!$G85</f>
        <v>1.1177990983524648</v>
      </c>
      <c r="G92" s="276">
        <f>'TC7'!$G86</f>
        <v>1.1654895818426063</v>
      </c>
      <c r="H92" s="276">
        <f>'TC7'!$G87</f>
        <v>1.2231922682968022</v>
      </c>
      <c r="I92" s="276">
        <f>'TC7'!$G88</f>
        <v>1.2571009914747546</v>
      </c>
      <c r="J92" s="276">
        <f>'TC7'!$G89</f>
        <v>1.2972293971199229</v>
      </c>
      <c r="K92" s="276">
        <f>'TC7'!$G90</f>
        <v>1.3292522312500006</v>
      </c>
      <c r="L92" s="276">
        <f>'TC7'!$G91</f>
        <v>1.3647673493256338</v>
      </c>
      <c r="M92" s="276">
        <f>'TC7'!$G96</f>
        <v>1</v>
      </c>
      <c r="N92" s="276">
        <f>'TC7'!$G97</f>
        <v>1.0043070754917571</v>
      </c>
      <c r="O92" s="276">
        <f>'TC7'!$G98</f>
        <v>1.0126840833187265</v>
      </c>
      <c r="P92" s="276">
        <f>'TC7'!$G99</f>
        <v>1.0247888821927695</v>
      </c>
      <c r="Q92" s="276">
        <f>'TC7'!$G100</f>
        <v>1.0496590614486694</v>
      </c>
      <c r="R92" s="276">
        <f>'TC7'!$G101</f>
        <v>1.0783933852659495</v>
      </c>
    </row>
    <row r="93" spans="1:18" ht="15" customHeight="1">
      <c r="A93" s="271">
        <v>91</v>
      </c>
      <c r="B93" s="275">
        <f>B92+(B$101-B$92)/9</f>
        <v>1.0009999999999999</v>
      </c>
      <c r="C93" s="275">
        <f t="shared" ref="C93:C100" si="32">C92+(C$101-C$92)/9</f>
        <v>0.94853804987204915</v>
      </c>
      <c r="D93" s="275">
        <f t="shared" ref="D93:D100" si="33">D92+(D$101-D$92)/9</f>
        <v>1.0007727513300282</v>
      </c>
      <c r="E93" s="275">
        <f t="shared" ref="E93:E100" si="34">E92+(E$101-E$92)/9</f>
        <v>1.0503296978793346</v>
      </c>
      <c r="F93" s="275">
        <f t="shared" ref="F93:F100" si="35">F92+(F$101-F$92)/9</f>
        <v>1.101827208104063</v>
      </c>
      <c r="G93" s="275">
        <f t="shared" ref="G93:G100" si="36">G92+(G$101-G$92)/9</f>
        <v>1.1422744796972386</v>
      </c>
      <c r="H93" s="275">
        <f t="shared" ref="H93:H100" si="37">H92+(H$101-H$92)/9</f>
        <v>1.1875962333578378</v>
      </c>
      <c r="I93" s="275">
        <f t="shared" ref="I93:I100" si="38">I92+(I$101-I$92)/9</f>
        <v>1.213616578794938</v>
      </c>
      <c r="J93" s="275">
        <f t="shared" ref="J93:J100" si="39">J92+(J$101-J$92)/9</f>
        <v>1.2464898999517671</v>
      </c>
      <c r="K93" s="275">
        <f t="shared" ref="K93:K100" si="40">K92+(K$101-K$92)/9</f>
        <v>1.2729331197088749</v>
      </c>
      <c r="L93" s="275">
        <f t="shared" ref="L93:L100" si="41">L92+(L$101-L$92)/9</f>
        <v>1.3049857268006224</v>
      </c>
      <c r="M93" s="275">
        <f t="shared" ref="M93:N100" si="42">M92+(M$101-M$92)/9</f>
        <v>1</v>
      </c>
      <c r="N93" s="275">
        <f t="shared" si="42"/>
        <v>1.0027567319700834</v>
      </c>
      <c r="O93" s="275">
        <f t="shared" ref="O93:O100" si="43">O92+(O$101-O$92)/9</f>
        <v>1.0048476116900049</v>
      </c>
      <c r="P93" s="275">
        <f t="shared" ref="P93:P100" si="44">P92+(P$101-P$92)/9</f>
        <v>1.0118936268953707</v>
      </c>
      <c r="Q93" s="275">
        <f t="shared" ref="Q93:Q100" si="45">Q92+(Q$101-Q$92)/9</f>
        <v>1.0178043430435533</v>
      </c>
      <c r="R93" s="275">
        <f t="shared" ref="R93:R100" si="46">R92+(R$101-R$92)/9</f>
        <v>1.0357465909347894</v>
      </c>
    </row>
    <row r="94" spans="1:18" ht="15" customHeight="1">
      <c r="A94" s="270">
        <v>92</v>
      </c>
      <c r="B94" s="275">
        <f t="shared" ref="B94:B100" si="47">B93+(B$101-B$92)/9</f>
        <v>1.0009999999999999</v>
      </c>
      <c r="C94" s="275">
        <f t="shared" si="32"/>
        <v>0.94580961709734213</v>
      </c>
      <c r="D94" s="275">
        <f t="shared" si="33"/>
        <v>0.9948848800289779</v>
      </c>
      <c r="E94" s="275">
        <f t="shared" si="34"/>
        <v>1.0410046581157604</v>
      </c>
      <c r="F94" s="275">
        <f t="shared" si="35"/>
        <v>1.0858553178556611</v>
      </c>
      <c r="G94" s="275">
        <f t="shared" si="36"/>
        <v>1.1190593775518709</v>
      </c>
      <c r="H94" s="275">
        <f t="shared" si="37"/>
        <v>1.1520001984188735</v>
      </c>
      <c r="I94" s="275">
        <f t="shared" si="38"/>
        <v>1.1701321661151214</v>
      </c>
      <c r="J94" s="275">
        <f t="shared" si="39"/>
        <v>1.1957504027836112</v>
      </c>
      <c r="K94" s="275">
        <f t="shared" si="40"/>
        <v>1.2166140081677492</v>
      </c>
      <c r="L94" s="275">
        <f t="shared" si="41"/>
        <v>1.245204104275611</v>
      </c>
      <c r="M94" s="275">
        <f t="shared" si="42"/>
        <v>1</v>
      </c>
      <c r="N94" s="275">
        <f t="shared" si="42"/>
        <v>1.0012063884484097</v>
      </c>
      <c r="O94" s="275">
        <f t="shared" si="43"/>
        <v>0.99701114006128333</v>
      </c>
      <c r="P94" s="275">
        <f t="shared" si="44"/>
        <v>0.99899837159797189</v>
      </c>
      <c r="Q94" s="275">
        <f t="shared" si="45"/>
        <v>0.98594962463843727</v>
      </c>
      <c r="R94" s="275">
        <f t="shared" si="46"/>
        <v>0.99309979660362924</v>
      </c>
    </row>
    <row r="95" spans="1:18" ht="15" customHeight="1">
      <c r="A95" s="270">
        <v>93</v>
      </c>
      <c r="B95" s="275">
        <f t="shared" si="47"/>
        <v>1.0009999999999999</v>
      </c>
      <c r="C95" s="275">
        <f t="shared" si="32"/>
        <v>0.9430811843226351</v>
      </c>
      <c r="D95" s="275">
        <f t="shared" si="33"/>
        <v>0.98899700872792762</v>
      </c>
      <c r="E95" s="275">
        <f t="shared" si="34"/>
        <v>1.0316796183521861</v>
      </c>
      <c r="F95" s="275">
        <f t="shared" si="35"/>
        <v>1.0698834276072593</v>
      </c>
      <c r="G95" s="275">
        <f t="shared" si="36"/>
        <v>1.0958442754065032</v>
      </c>
      <c r="H95" s="275">
        <f t="shared" si="37"/>
        <v>1.1164041634799091</v>
      </c>
      <c r="I95" s="275">
        <f t="shared" si="38"/>
        <v>1.1266477534353048</v>
      </c>
      <c r="J95" s="275">
        <f t="shared" si="39"/>
        <v>1.1450109056154554</v>
      </c>
      <c r="K95" s="275">
        <f t="shared" si="40"/>
        <v>1.1602948966266236</v>
      </c>
      <c r="L95" s="275">
        <f t="shared" si="41"/>
        <v>1.1854224817505996</v>
      </c>
      <c r="M95" s="275">
        <f t="shared" si="42"/>
        <v>1</v>
      </c>
      <c r="N95" s="275">
        <f t="shared" si="42"/>
        <v>0.99965604492673599</v>
      </c>
      <c r="O95" s="275">
        <f t="shared" si="43"/>
        <v>0.98917466843256174</v>
      </c>
      <c r="P95" s="275">
        <f t="shared" si="44"/>
        <v>0.98610311630057312</v>
      </c>
      <c r="Q95" s="275">
        <f t="shared" si="45"/>
        <v>0.95409490623332127</v>
      </c>
      <c r="R95" s="275">
        <f t="shared" si="46"/>
        <v>0.95045300227246909</v>
      </c>
    </row>
    <row r="96" spans="1:18" ht="15" customHeight="1">
      <c r="A96" s="270">
        <v>94</v>
      </c>
      <c r="B96" s="275">
        <f t="shared" si="47"/>
        <v>1.0009999999999999</v>
      </c>
      <c r="C96" s="275">
        <f t="shared" si="32"/>
        <v>0.94035275154792808</v>
      </c>
      <c r="D96" s="275">
        <f t="shared" si="33"/>
        <v>0.98310913742687733</v>
      </c>
      <c r="E96" s="275">
        <f t="shared" si="34"/>
        <v>1.0223545785886119</v>
      </c>
      <c r="F96" s="275">
        <f t="shared" si="35"/>
        <v>1.0539115373588575</v>
      </c>
      <c r="G96" s="275">
        <f t="shared" si="36"/>
        <v>1.0726291732611355</v>
      </c>
      <c r="H96" s="275">
        <f t="shared" si="37"/>
        <v>1.0808081285409448</v>
      </c>
      <c r="I96" s="275">
        <f t="shared" si="38"/>
        <v>1.0831633407554881</v>
      </c>
      <c r="J96" s="275">
        <f t="shared" si="39"/>
        <v>1.0942714084472995</v>
      </c>
      <c r="K96" s="275">
        <f t="shared" si="40"/>
        <v>1.1039757850854979</v>
      </c>
      <c r="L96" s="275">
        <f t="shared" si="41"/>
        <v>1.1256408592255882</v>
      </c>
      <c r="M96" s="275">
        <f t="shared" si="42"/>
        <v>1</v>
      </c>
      <c r="N96" s="275">
        <f t="shared" si="42"/>
        <v>0.99810570140506227</v>
      </c>
      <c r="O96" s="275">
        <f t="shared" si="43"/>
        <v>0.98133819680384016</v>
      </c>
      <c r="P96" s="275">
        <f t="shared" si="44"/>
        <v>0.97320786100317436</v>
      </c>
      <c r="Q96" s="275">
        <f t="shared" si="45"/>
        <v>0.92224018782820527</v>
      </c>
      <c r="R96" s="275">
        <f t="shared" si="46"/>
        <v>0.90780620794130895</v>
      </c>
    </row>
    <row r="97" spans="1:18" ht="15" customHeight="1">
      <c r="A97" s="270">
        <v>95</v>
      </c>
      <c r="B97" s="275">
        <f t="shared" si="47"/>
        <v>1.0009999999999999</v>
      </c>
      <c r="C97" s="275">
        <f t="shared" si="32"/>
        <v>0.93762431877322105</v>
      </c>
      <c r="D97" s="275">
        <f t="shared" si="33"/>
        <v>0.97722126612582705</v>
      </c>
      <c r="E97" s="275">
        <f t="shared" si="34"/>
        <v>1.0130295388250377</v>
      </c>
      <c r="F97" s="275">
        <f t="shared" si="35"/>
        <v>1.0379396471104556</v>
      </c>
      <c r="G97" s="275">
        <f t="shared" si="36"/>
        <v>1.0494140711157678</v>
      </c>
      <c r="H97" s="275">
        <f t="shared" si="37"/>
        <v>1.0452120936019804</v>
      </c>
      <c r="I97" s="275">
        <f t="shared" si="38"/>
        <v>1.0396789280756715</v>
      </c>
      <c r="J97" s="275">
        <f t="shared" si="39"/>
        <v>1.0435319112791437</v>
      </c>
      <c r="K97" s="275">
        <f t="shared" si="40"/>
        <v>1.0476566735443722</v>
      </c>
      <c r="L97" s="275">
        <f t="shared" si="41"/>
        <v>1.0658592367005768</v>
      </c>
      <c r="M97" s="275">
        <f t="shared" si="42"/>
        <v>1</v>
      </c>
      <c r="N97" s="275">
        <f t="shared" si="42"/>
        <v>0.99655535788338856</v>
      </c>
      <c r="O97" s="275">
        <f t="shared" si="43"/>
        <v>0.97350172517511857</v>
      </c>
      <c r="P97" s="275">
        <f t="shared" si="44"/>
        <v>0.96031260570577559</v>
      </c>
      <c r="Q97" s="275">
        <f t="shared" si="45"/>
        <v>0.89038546942308927</v>
      </c>
      <c r="R97" s="275">
        <f t="shared" si="46"/>
        <v>0.86515941361014881</v>
      </c>
    </row>
    <row r="98" spans="1:18" ht="15" customHeight="1">
      <c r="A98" s="270">
        <v>96</v>
      </c>
      <c r="B98" s="275">
        <f t="shared" si="47"/>
        <v>1.0009999999999999</v>
      </c>
      <c r="C98" s="275">
        <f t="shared" si="32"/>
        <v>0.93489588599851403</v>
      </c>
      <c r="D98" s="275">
        <f t="shared" si="33"/>
        <v>0.97133339482477676</v>
      </c>
      <c r="E98" s="275">
        <f t="shared" si="34"/>
        <v>1.0037044990614634</v>
      </c>
      <c r="F98" s="275">
        <f t="shared" si="35"/>
        <v>1.0219677568620538</v>
      </c>
      <c r="G98" s="275">
        <f t="shared" si="36"/>
        <v>1.0261989689704001</v>
      </c>
      <c r="H98" s="275">
        <f t="shared" si="37"/>
        <v>1.0096160586630161</v>
      </c>
      <c r="I98" s="275">
        <f t="shared" si="38"/>
        <v>0.99619451539585491</v>
      </c>
      <c r="J98" s="275">
        <f t="shared" si="39"/>
        <v>0.99279241411098795</v>
      </c>
      <c r="K98" s="275">
        <f t="shared" si="40"/>
        <v>0.99133756200324663</v>
      </c>
      <c r="L98" s="275">
        <f t="shared" si="41"/>
        <v>1.0060776141755654</v>
      </c>
      <c r="M98" s="275">
        <f t="shared" si="42"/>
        <v>1</v>
      </c>
      <c r="N98" s="275">
        <f t="shared" si="42"/>
        <v>0.99500501436171485</v>
      </c>
      <c r="O98" s="275">
        <f t="shared" si="43"/>
        <v>0.96566525354639698</v>
      </c>
      <c r="P98" s="275">
        <f t="shared" si="44"/>
        <v>0.94741735040837682</v>
      </c>
      <c r="Q98" s="275">
        <f t="shared" si="45"/>
        <v>0.85853075101797327</v>
      </c>
      <c r="R98" s="275">
        <f t="shared" si="46"/>
        <v>0.82251261927898867</v>
      </c>
    </row>
    <row r="99" spans="1:18" ht="15" customHeight="1">
      <c r="A99" s="270">
        <v>97</v>
      </c>
      <c r="B99" s="275">
        <f t="shared" si="47"/>
        <v>1.0009999999999999</v>
      </c>
      <c r="C99" s="275">
        <f t="shared" si="32"/>
        <v>0.93216745322380701</v>
      </c>
      <c r="D99" s="275">
        <f t="shared" si="33"/>
        <v>0.96544552352372648</v>
      </c>
      <c r="E99" s="275">
        <f t="shared" si="34"/>
        <v>0.99437945929788907</v>
      </c>
      <c r="F99" s="275">
        <f t="shared" si="35"/>
        <v>1.0059958666136519</v>
      </c>
      <c r="G99" s="275">
        <f t="shared" si="36"/>
        <v>1.0029838668250324</v>
      </c>
      <c r="H99" s="275">
        <f t="shared" si="37"/>
        <v>0.97402002372405183</v>
      </c>
      <c r="I99" s="275">
        <f t="shared" si="38"/>
        <v>0.95271010271603829</v>
      </c>
      <c r="J99" s="275">
        <f t="shared" si="39"/>
        <v>0.94205291694283222</v>
      </c>
      <c r="K99" s="275">
        <f t="shared" si="40"/>
        <v>0.93501845046212106</v>
      </c>
      <c r="L99" s="275">
        <f t="shared" si="41"/>
        <v>0.94629599165055389</v>
      </c>
      <c r="M99" s="275">
        <f t="shared" si="42"/>
        <v>1</v>
      </c>
      <c r="N99" s="275">
        <f t="shared" si="42"/>
        <v>0.99345467084004113</v>
      </c>
      <c r="O99" s="275">
        <f t="shared" si="43"/>
        <v>0.9578287819176754</v>
      </c>
      <c r="P99" s="275">
        <f t="shared" si="44"/>
        <v>0.93452209511097806</v>
      </c>
      <c r="Q99" s="275">
        <f t="shared" si="45"/>
        <v>0.82667603261285727</v>
      </c>
      <c r="R99" s="275">
        <f t="shared" si="46"/>
        <v>0.77986582494782852</v>
      </c>
    </row>
    <row r="100" spans="1:18" ht="15" customHeight="1">
      <c r="A100" s="270">
        <v>98</v>
      </c>
      <c r="B100" s="275">
        <f t="shared" si="47"/>
        <v>1.0009999999999999</v>
      </c>
      <c r="C100" s="275">
        <f t="shared" si="32"/>
        <v>0.92943902044909998</v>
      </c>
      <c r="D100" s="275">
        <f t="shared" si="33"/>
        <v>0.95955765222267619</v>
      </c>
      <c r="E100" s="275">
        <f t="shared" si="34"/>
        <v>0.98505441953431472</v>
      </c>
      <c r="F100" s="275">
        <f t="shared" si="35"/>
        <v>0.99002397636525008</v>
      </c>
      <c r="G100" s="275">
        <f t="shared" si="36"/>
        <v>0.97976876467966467</v>
      </c>
      <c r="H100" s="275">
        <f t="shared" si="37"/>
        <v>0.93842398878508759</v>
      </c>
      <c r="I100" s="275">
        <f t="shared" si="38"/>
        <v>0.90922569003622167</v>
      </c>
      <c r="J100" s="275">
        <f t="shared" si="39"/>
        <v>0.89131341977467649</v>
      </c>
      <c r="K100" s="275">
        <f t="shared" si="40"/>
        <v>0.8786993389209955</v>
      </c>
      <c r="L100" s="275">
        <f t="shared" si="41"/>
        <v>0.88651436912554238</v>
      </c>
      <c r="M100" s="275">
        <f t="shared" si="42"/>
        <v>1</v>
      </c>
      <c r="N100" s="275">
        <f t="shared" si="42"/>
        <v>0.99190432731836742</v>
      </c>
      <c r="O100" s="275">
        <f t="shared" si="43"/>
        <v>0.94999231028895381</v>
      </c>
      <c r="P100" s="275">
        <f t="shared" si="44"/>
        <v>0.92162683981357929</v>
      </c>
      <c r="Q100" s="275">
        <f t="shared" si="45"/>
        <v>0.79482131420774127</v>
      </c>
      <c r="R100" s="275">
        <f t="shared" si="46"/>
        <v>0.73721903061666838</v>
      </c>
    </row>
    <row r="101" spans="1:18" ht="15" customHeight="1" thickBot="1">
      <c r="A101" s="270">
        <v>99</v>
      </c>
      <c r="B101" s="276">
        <f>'TC7'!$H81</f>
        <v>1.0009999999999999</v>
      </c>
      <c r="C101" s="276">
        <f>'TC7'!$H82</f>
        <v>0.92671058767439263</v>
      </c>
      <c r="D101" s="276">
        <f>'TC7'!$H83</f>
        <v>0.95366978092162624</v>
      </c>
      <c r="E101" s="276">
        <f>'TC7'!$H84</f>
        <v>0.97572937977073981</v>
      </c>
      <c r="F101" s="276">
        <f>'TC7'!$H85</f>
        <v>0.9740520861168479</v>
      </c>
      <c r="G101" s="276">
        <f>'TC7'!$H86</f>
        <v>0.95655366253429741</v>
      </c>
      <c r="H101" s="276">
        <f>'TC7'!$H87</f>
        <v>0.90282795384612358</v>
      </c>
      <c r="I101" s="276">
        <f>'TC7'!$H88</f>
        <v>0.86574127735640516</v>
      </c>
      <c r="J101" s="276">
        <f>'TC7'!$H89</f>
        <v>0.84057392260652108</v>
      </c>
      <c r="K101" s="276">
        <f>'TC7'!$H90</f>
        <v>0.82238022737987015</v>
      </c>
      <c r="L101" s="276">
        <f>'TC7'!$H91</f>
        <v>0.82673274660053064</v>
      </c>
      <c r="M101" s="276">
        <f>'TC7'!$H96</f>
        <v>1</v>
      </c>
      <c r="N101" s="276">
        <f>'TC7'!$H97</f>
        <v>0.99035398379669337</v>
      </c>
      <c r="O101" s="276">
        <f>'TC7'!$H98</f>
        <v>0.94215583866023211</v>
      </c>
      <c r="P101" s="276">
        <f>'TC7'!$H99</f>
        <v>0.90873158451618052</v>
      </c>
      <c r="Q101" s="276">
        <f>'TC7'!$H100</f>
        <v>0.76296659580262505</v>
      </c>
      <c r="R101" s="276">
        <f>'TC7'!$H101</f>
        <v>0.69457223628550868</v>
      </c>
    </row>
    <row r="102" spans="1:18" ht="15" customHeight="1">
      <c r="A102" s="271">
        <v>99.1</v>
      </c>
      <c r="B102" s="275">
        <f>B101</f>
        <v>1.0009999999999999</v>
      </c>
      <c r="C102" s="275">
        <f t="shared" ref="C102:C128" si="48">C101</f>
        <v>0.92671058767439263</v>
      </c>
      <c r="D102" s="275">
        <f t="shared" ref="D102:D128" si="49">D101</f>
        <v>0.95366978092162624</v>
      </c>
      <c r="E102" s="275">
        <f t="shared" ref="E102:E128" si="50">E101</f>
        <v>0.97572937977073981</v>
      </c>
      <c r="F102" s="275">
        <f t="shared" ref="F102:F128" si="51">F101</f>
        <v>0.9740520861168479</v>
      </c>
      <c r="G102" s="275">
        <f t="shared" ref="G102:G128" si="52">G101</f>
        <v>0.95655366253429741</v>
      </c>
      <c r="H102" s="275">
        <f t="shared" ref="H102:H128" si="53">H101</f>
        <v>0.90282795384612358</v>
      </c>
      <c r="I102" s="275">
        <f t="shared" ref="I102:I128" si="54">I101</f>
        <v>0.86574127735640516</v>
      </c>
      <c r="J102" s="275">
        <f t="shared" ref="J102:J128" si="55">J101</f>
        <v>0.84057392260652108</v>
      </c>
      <c r="K102" s="275">
        <f t="shared" ref="K102:K128" si="56">K101</f>
        <v>0.82238022737987015</v>
      </c>
      <c r="L102" s="275">
        <f t="shared" ref="L102:L128" si="57">L101</f>
        <v>0.82673274660053064</v>
      </c>
      <c r="M102" s="275">
        <f t="shared" ref="M102:N128" si="58">M101</f>
        <v>1</v>
      </c>
      <c r="N102" s="275">
        <f t="shared" si="58"/>
        <v>0.99035398379669337</v>
      </c>
      <c r="O102" s="275">
        <f t="shared" ref="O102:O128" si="59">O101</f>
        <v>0.94215583866023211</v>
      </c>
      <c r="P102" s="275">
        <f t="shared" ref="P102:P128" si="60">P101</f>
        <v>0.90873158451618052</v>
      </c>
      <c r="Q102" s="275">
        <f t="shared" ref="Q102:Q128" si="61">Q101</f>
        <v>0.76296659580262505</v>
      </c>
      <c r="R102" s="275">
        <f t="shared" ref="R102:R128" si="62">R101</f>
        <v>0.69457223628550868</v>
      </c>
    </row>
    <row r="103" spans="1:18" ht="15" customHeight="1">
      <c r="A103" s="270">
        <v>99.2</v>
      </c>
      <c r="B103" s="275">
        <f t="shared" ref="B103:B128" si="63">B102</f>
        <v>1.0009999999999999</v>
      </c>
      <c r="C103" s="275">
        <f t="shared" si="48"/>
        <v>0.92671058767439263</v>
      </c>
      <c r="D103" s="275">
        <f t="shared" si="49"/>
        <v>0.95366978092162624</v>
      </c>
      <c r="E103" s="275">
        <f t="shared" si="50"/>
        <v>0.97572937977073981</v>
      </c>
      <c r="F103" s="275">
        <f t="shared" si="51"/>
        <v>0.9740520861168479</v>
      </c>
      <c r="G103" s="275">
        <f t="shared" si="52"/>
        <v>0.95655366253429741</v>
      </c>
      <c r="H103" s="275">
        <f t="shared" si="53"/>
        <v>0.90282795384612358</v>
      </c>
      <c r="I103" s="275">
        <f t="shared" si="54"/>
        <v>0.86574127735640516</v>
      </c>
      <c r="J103" s="275">
        <f t="shared" si="55"/>
        <v>0.84057392260652108</v>
      </c>
      <c r="K103" s="275">
        <f t="shared" si="56"/>
        <v>0.82238022737987015</v>
      </c>
      <c r="L103" s="275">
        <f t="shared" si="57"/>
        <v>0.82673274660053064</v>
      </c>
      <c r="M103" s="275">
        <f t="shared" si="58"/>
        <v>1</v>
      </c>
      <c r="N103" s="275">
        <f t="shared" si="58"/>
        <v>0.99035398379669337</v>
      </c>
      <c r="O103" s="275">
        <f t="shared" si="59"/>
        <v>0.94215583866023211</v>
      </c>
      <c r="P103" s="275">
        <f t="shared" si="60"/>
        <v>0.90873158451618052</v>
      </c>
      <c r="Q103" s="275">
        <f t="shared" si="61"/>
        <v>0.76296659580262505</v>
      </c>
      <c r="R103" s="275">
        <f t="shared" si="62"/>
        <v>0.69457223628550868</v>
      </c>
    </row>
    <row r="104" spans="1:18" ht="15" customHeight="1">
      <c r="A104" s="270">
        <v>99.3</v>
      </c>
      <c r="B104" s="275">
        <f t="shared" si="63"/>
        <v>1.0009999999999999</v>
      </c>
      <c r="C104" s="275">
        <f t="shared" si="48"/>
        <v>0.92671058767439263</v>
      </c>
      <c r="D104" s="275">
        <f t="shared" si="49"/>
        <v>0.95366978092162624</v>
      </c>
      <c r="E104" s="275">
        <f t="shared" si="50"/>
        <v>0.97572937977073981</v>
      </c>
      <c r="F104" s="275">
        <f t="shared" si="51"/>
        <v>0.9740520861168479</v>
      </c>
      <c r="G104" s="275">
        <f t="shared" si="52"/>
        <v>0.95655366253429741</v>
      </c>
      <c r="H104" s="275">
        <f t="shared" si="53"/>
        <v>0.90282795384612358</v>
      </c>
      <c r="I104" s="275">
        <f t="shared" si="54"/>
        <v>0.86574127735640516</v>
      </c>
      <c r="J104" s="275">
        <f t="shared" si="55"/>
        <v>0.84057392260652108</v>
      </c>
      <c r="K104" s="275">
        <f t="shared" si="56"/>
        <v>0.82238022737987015</v>
      </c>
      <c r="L104" s="275">
        <f t="shared" si="57"/>
        <v>0.82673274660053064</v>
      </c>
      <c r="M104" s="275">
        <f t="shared" si="58"/>
        <v>1</v>
      </c>
      <c r="N104" s="275">
        <f t="shared" si="58"/>
        <v>0.99035398379669337</v>
      </c>
      <c r="O104" s="275">
        <f t="shared" si="59"/>
        <v>0.94215583866023211</v>
      </c>
      <c r="P104" s="275">
        <f t="shared" si="60"/>
        <v>0.90873158451618052</v>
      </c>
      <c r="Q104" s="275">
        <f t="shared" si="61"/>
        <v>0.76296659580262505</v>
      </c>
      <c r="R104" s="275">
        <f t="shared" si="62"/>
        <v>0.69457223628550868</v>
      </c>
    </row>
    <row r="105" spans="1:18" ht="15" customHeight="1">
      <c r="A105" s="270">
        <v>99.4</v>
      </c>
      <c r="B105" s="275">
        <f t="shared" si="63"/>
        <v>1.0009999999999999</v>
      </c>
      <c r="C105" s="275">
        <f t="shared" si="48"/>
        <v>0.92671058767439263</v>
      </c>
      <c r="D105" s="275">
        <f t="shared" si="49"/>
        <v>0.95366978092162624</v>
      </c>
      <c r="E105" s="275">
        <f t="shared" si="50"/>
        <v>0.97572937977073981</v>
      </c>
      <c r="F105" s="275">
        <f t="shared" si="51"/>
        <v>0.9740520861168479</v>
      </c>
      <c r="G105" s="275">
        <f t="shared" si="52"/>
        <v>0.95655366253429741</v>
      </c>
      <c r="H105" s="275">
        <f t="shared" si="53"/>
        <v>0.90282795384612358</v>
      </c>
      <c r="I105" s="275">
        <f t="shared" si="54"/>
        <v>0.86574127735640516</v>
      </c>
      <c r="J105" s="275">
        <f t="shared" si="55"/>
        <v>0.84057392260652108</v>
      </c>
      <c r="K105" s="275">
        <f t="shared" si="56"/>
        <v>0.82238022737987015</v>
      </c>
      <c r="L105" s="275">
        <f t="shared" si="57"/>
        <v>0.82673274660053064</v>
      </c>
      <c r="M105" s="275">
        <f t="shared" si="58"/>
        <v>1</v>
      </c>
      <c r="N105" s="275">
        <f t="shared" si="58"/>
        <v>0.99035398379669337</v>
      </c>
      <c r="O105" s="275">
        <f t="shared" si="59"/>
        <v>0.94215583866023211</v>
      </c>
      <c r="P105" s="275">
        <f t="shared" si="60"/>
        <v>0.90873158451618052</v>
      </c>
      <c r="Q105" s="275">
        <f t="shared" si="61"/>
        <v>0.76296659580262505</v>
      </c>
      <c r="R105" s="275">
        <f t="shared" si="62"/>
        <v>0.69457223628550868</v>
      </c>
    </row>
    <row r="106" spans="1:18" ht="15" customHeight="1">
      <c r="A106" s="270">
        <v>99.5</v>
      </c>
      <c r="B106" s="275">
        <f t="shared" si="63"/>
        <v>1.0009999999999999</v>
      </c>
      <c r="C106" s="275">
        <f t="shared" si="48"/>
        <v>0.92671058767439263</v>
      </c>
      <c r="D106" s="275">
        <f t="shared" si="49"/>
        <v>0.95366978092162624</v>
      </c>
      <c r="E106" s="275">
        <f t="shared" si="50"/>
        <v>0.97572937977073981</v>
      </c>
      <c r="F106" s="275">
        <f t="shared" si="51"/>
        <v>0.9740520861168479</v>
      </c>
      <c r="G106" s="275">
        <f t="shared" si="52"/>
        <v>0.95655366253429741</v>
      </c>
      <c r="H106" s="275">
        <f t="shared" si="53"/>
        <v>0.90282795384612358</v>
      </c>
      <c r="I106" s="275">
        <f t="shared" si="54"/>
        <v>0.86574127735640516</v>
      </c>
      <c r="J106" s="275">
        <f t="shared" si="55"/>
        <v>0.84057392260652108</v>
      </c>
      <c r="K106" s="275">
        <f t="shared" si="56"/>
        <v>0.82238022737987015</v>
      </c>
      <c r="L106" s="275">
        <f t="shared" si="57"/>
        <v>0.82673274660053064</v>
      </c>
      <c r="M106" s="275">
        <f t="shared" si="58"/>
        <v>1</v>
      </c>
      <c r="N106" s="275">
        <f t="shared" si="58"/>
        <v>0.99035398379669337</v>
      </c>
      <c r="O106" s="275">
        <f t="shared" si="59"/>
        <v>0.94215583866023211</v>
      </c>
      <c r="P106" s="275">
        <f t="shared" si="60"/>
        <v>0.90873158451618052</v>
      </c>
      <c r="Q106" s="275">
        <f t="shared" si="61"/>
        <v>0.76296659580262505</v>
      </c>
      <c r="R106" s="275">
        <f t="shared" si="62"/>
        <v>0.69457223628550868</v>
      </c>
    </row>
    <row r="107" spans="1:18" ht="15" customHeight="1">
      <c r="A107" s="270">
        <v>99.6</v>
      </c>
      <c r="B107" s="275">
        <f t="shared" si="63"/>
        <v>1.0009999999999999</v>
      </c>
      <c r="C107" s="275">
        <f t="shared" si="48"/>
        <v>0.92671058767439263</v>
      </c>
      <c r="D107" s="275">
        <f t="shared" si="49"/>
        <v>0.95366978092162624</v>
      </c>
      <c r="E107" s="275">
        <f t="shared" si="50"/>
        <v>0.97572937977073981</v>
      </c>
      <c r="F107" s="275">
        <f t="shared" si="51"/>
        <v>0.9740520861168479</v>
      </c>
      <c r="G107" s="275">
        <f t="shared" si="52"/>
        <v>0.95655366253429741</v>
      </c>
      <c r="H107" s="275">
        <f t="shared" si="53"/>
        <v>0.90282795384612358</v>
      </c>
      <c r="I107" s="275">
        <f t="shared" si="54"/>
        <v>0.86574127735640516</v>
      </c>
      <c r="J107" s="275">
        <f t="shared" si="55"/>
        <v>0.84057392260652108</v>
      </c>
      <c r="K107" s="275">
        <f t="shared" si="56"/>
        <v>0.82238022737987015</v>
      </c>
      <c r="L107" s="275">
        <f t="shared" si="57"/>
        <v>0.82673274660053064</v>
      </c>
      <c r="M107" s="275">
        <f t="shared" si="58"/>
        <v>1</v>
      </c>
      <c r="N107" s="275">
        <f t="shared" si="58"/>
        <v>0.99035398379669337</v>
      </c>
      <c r="O107" s="275">
        <f t="shared" si="59"/>
        <v>0.94215583866023211</v>
      </c>
      <c r="P107" s="275">
        <f t="shared" si="60"/>
        <v>0.90873158451618052</v>
      </c>
      <c r="Q107" s="275">
        <f t="shared" si="61"/>
        <v>0.76296659580262505</v>
      </c>
      <c r="R107" s="275">
        <f t="shared" si="62"/>
        <v>0.69457223628550868</v>
      </c>
    </row>
    <row r="108" spans="1:18" ht="15" customHeight="1">
      <c r="A108" s="270">
        <v>99.7</v>
      </c>
      <c r="B108" s="275">
        <f t="shared" si="63"/>
        <v>1.0009999999999999</v>
      </c>
      <c r="C108" s="275">
        <f t="shared" si="48"/>
        <v>0.92671058767439263</v>
      </c>
      <c r="D108" s="275">
        <f t="shared" si="49"/>
        <v>0.95366978092162624</v>
      </c>
      <c r="E108" s="275">
        <f t="shared" si="50"/>
        <v>0.97572937977073981</v>
      </c>
      <c r="F108" s="275">
        <f t="shared" si="51"/>
        <v>0.9740520861168479</v>
      </c>
      <c r="G108" s="275">
        <f t="shared" si="52"/>
        <v>0.95655366253429741</v>
      </c>
      <c r="H108" s="275">
        <f t="shared" si="53"/>
        <v>0.90282795384612358</v>
      </c>
      <c r="I108" s="275">
        <f t="shared" si="54"/>
        <v>0.86574127735640516</v>
      </c>
      <c r="J108" s="275">
        <f t="shared" si="55"/>
        <v>0.84057392260652108</v>
      </c>
      <c r="K108" s="275">
        <f t="shared" si="56"/>
        <v>0.82238022737987015</v>
      </c>
      <c r="L108" s="275">
        <f t="shared" si="57"/>
        <v>0.82673274660053064</v>
      </c>
      <c r="M108" s="275">
        <f t="shared" si="58"/>
        <v>1</v>
      </c>
      <c r="N108" s="275">
        <f t="shared" si="58"/>
        <v>0.99035398379669337</v>
      </c>
      <c r="O108" s="275">
        <f t="shared" si="59"/>
        <v>0.94215583866023211</v>
      </c>
      <c r="P108" s="275">
        <f t="shared" si="60"/>
        <v>0.90873158451618052</v>
      </c>
      <c r="Q108" s="275">
        <f t="shared" si="61"/>
        <v>0.76296659580262505</v>
      </c>
      <c r="R108" s="275">
        <f t="shared" si="62"/>
        <v>0.69457223628550868</v>
      </c>
    </row>
    <row r="109" spans="1:18" ht="15" customHeight="1">
      <c r="A109" s="270">
        <v>99.8</v>
      </c>
      <c r="B109" s="275">
        <f t="shared" si="63"/>
        <v>1.0009999999999999</v>
      </c>
      <c r="C109" s="275">
        <f t="shared" si="48"/>
        <v>0.92671058767439263</v>
      </c>
      <c r="D109" s="275">
        <f t="shared" si="49"/>
        <v>0.95366978092162624</v>
      </c>
      <c r="E109" s="275">
        <f t="shared" si="50"/>
        <v>0.97572937977073981</v>
      </c>
      <c r="F109" s="275">
        <f t="shared" si="51"/>
        <v>0.9740520861168479</v>
      </c>
      <c r="G109" s="275">
        <f t="shared" si="52"/>
        <v>0.95655366253429741</v>
      </c>
      <c r="H109" s="275">
        <f t="shared" si="53"/>
        <v>0.90282795384612358</v>
      </c>
      <c r="I109" s="275">
        <f t="shared" si="54"/>
        <v>0.86574127735640516</v>
      </c>
      <c r="J109" s="275">
        <f t="shared" si="55"/>
        <v>0.84057392260652108</v>
      </c>
      <c r="K109" s="275">
        <f t="shared" si="56"/>
        <v>0.82238022737987015</v>
      </c>
      <c r="L109" s="275">
        <f t="shared" si="57"/>
        <v>0.82673274660053064</v>
      </c>
      <c r="M109" s="275">
        <f t="shared" si="58"/>
        <v>1</v>
      </c>
      <c r="N109" s="275">
        <f t="shared" si="58"/>
        <v>0.99035398379669337</v>
      </c>
      <c r="O109" s="275">
        <f t="shared" si="59"/>
        <v>0.94215583866023211</v>
      </c>
      <c r="P109" s="275">
        <f t="shared" si="60"/>
        <v>0.90873158451618052</v>
      </c>
      <c r="Q109" s="275">
        <f t="shared" si="61"/>
        <v>0.76296659580262505</v>
      </c>
      <c r="R109" s="275">
        <f t="shared" si="62"/>
        <v>0.69457223628550868</v>
      </c>
    </row>
    <row r="110" spans="1:18" ht="15" customHeight="1">
      <c r="A110" s="270">
        <v>99.9</v>
      </c>
      <c r="B110" s="275">
        <f t="shared" si="63"/>
        <v>1.0009999999999999</v>
      </c>
      <c r="C110" s="275">
        <f t="shared" si="48"/>
        <v>0.92671058767439263</v>
      </c>
      <c r="D110" s="275">
        <f t="shared" si="49"/>
        <v>0.95366978092162624</v>
      </c>
      <c r="E110" s="275">
        <f t="shared" si="50"/>
        <v>0.97572937977073981</v>
      </c>
      <c r="F110" s="275">
        <f t="shared" si="51"/>
        <v>0.9740520861168479</v>
      </c>
      <c r="G110" s="275">
        <f t="shared" si="52"/>
        <v>0.95655366253429741</v>
      </c>
      <c r="H110" s="275">
        <f t="shared" si="53"/>
        <v>0.90282795384612358</v>
      </c>
      <c r="I110" s="275">
        <f t="shared" si="54"/>
        <v>0.86574127735640516</v>
      </c>
      <c r="J110" s="275">
        <f t="shared" si="55"/>
        <v>0.84057392260652108</v>
      </c>
      <c r="K110" s="275">
        <f t="shared" si="56"/>
        <v>0.82238022737987015</v>
      </c>
      <c r="L110" s="275">
        <f t="shared" si="57"/>
        <v>0.82673274660053064</v>
      </c>
      <c r="M110" s="275">
        <f t="shared" si="58"/>
        <v>1</v>
      </c>
      <c r="N110" s="275">
        <f t="shared" si="58"/>
        <v>0.99035398379669337</v>
      </c>
      <c r="O110" s="275">
        <f t="shared" si="59"/>
        <v>0.94215583866023211</v>
      </c>
      <c r="P110" s="275">
        <f t="shared" si="60"/>
        <v>0.90873158451618052</v>
      </c>
      <c r="Q110" s="275">
        <f t="shared" si="61"/>
        <v>0.76296659580262505</v>
      </c>
      <c r="R110" s="275">
        <f t="shared" si="62"/>
        <v>0.69457223628550868</v>
      </c>
    </row>
    <row r="111" spans="1:18" ht="15" customHeight="1">
      <c r="A111" s="270">
        <v>99.91</v>
      </c>
      <c r="B111" s="275">
        <f t="shared" si="63"/>
        <v>1.0009999999999999</v>
      </c>
      <c r="C111" s="275">
        <f t="shared" si="48"/>
        <v>0.92671058767439263</v>
      </c>
      <c r="D111" s="275">
        <f t="shared" si="49"/>
        <v>0.95366978092162624</v>
      </c>
      <c r="E111" s="275">
        <f t="shared" si="50"/>
        <v>0.97572937977073981</v>
      </c>
      <c r="F111" s="275">
        <f t="shared" si="51"/>
        <v>0.9740520861168479</v>
      </c>
      <c r="G111" s="275">
        <f t="shared" si="52"/>
        <v>0.95655366253429741</v>
      </c>
      <c r="H111" s="275">
        <f t="shared" si="53"/>
        <v>0.90282795384612358</v>
      </c>
      <c r="I111" s="275">
        <f t="shared" si="54"/>
        <v>0.86574127735640516</v>
      </c>
      <c r="J111" s="275">
        <f t="shared" si="55"/>
        <v>0.84057392260652108</v>
      </c>
      <c r="K111" s="275">
        <f t="shared" si="56"/>
        <v>0.82238022737987015</v>
      </c>
      <c r="L111" s="275">
        <f t="shared" si="57"/>
        <v>0.82673274660053064</v>
      </c>
      <c r="M111" s="275">
        <f t="shared" si="58"/>
        <v>1</v>
      </c>
      <c r="N111" s="275">
        <f t="shared" si="58"/>
        <v>0.99035398379669337</v>
      </c>
      <c r="O111" s="275">
        <f t="shared" si="59"/>
        <v>0.94215583866023211</v>
      </c>
      <c r="P111" s="275">
        <f t="shared" si="60"/>
        <v>0.90873158451618052</v>
      </c>
      <c r="Q111" s="275">
        <f t="shared" si="61"/>
        <v>0.76296659580262505</v>
      </c>
      <c r="R111" s="275">
        <f t="shared" si="62"/>
        <v>0.69457223628550868</v>
      </c>
    </row>
    <row r="112" spans="1:18" ht="15" customHeight="1">
      <c r="A112" s="270">
        <v>99.92</v>
      </c>
      <c r="B112" s="275">
        <f t="shared" si="63"/>
        <v>1.0009999999999999</v>
      </c>
      <c r="C112" s="275">
        <f t="shared" si="48"/>
        <v>0.92671058767439263</v>
      </c>
      <c r="D112" s="275">
        <f t="shared" si="49"/>
        <v>0.95366978092162624</v>
      </c>
      <c r="E112" s="275">
        <f t="shared" si="50"/>
        <v>0.97572937977073981</v>
      </c>
      <c r="F112" s="275">
        <f t="shared" si="51"/>
        <v>0.9740520861168479</v>
      </c>
      <c r="G112" s="275">
        <f t="shared" si="52"/>
        <v>0.95655366253429741</v>
      </c>
      <c r="H112" s="275">
        <f t="shared" si="53"/>
        <v>0.90282795384612358</v>
      </c>
      <c r="I112" s="275">
        <f t="shared" si="54"/>
        <v>0.86574127735640516</v>
      </c>
      <c r="J112" s="275">
        <f t="shared" si="55"/>
        <v>0.84057392260652108</v>
      </c>
      <c r="K112" s="275">
        <f t="shared" si="56"/>
        <v>0.82238022737987015</v>
      </c>
      <c r="L112" s="275">
        <f t="shared" si="57"/>
        <v>0.82673274660053064</v>
      </c>
      <c r="M112" s="275">
        <f t="shared" si="58"/>
        <v>1</v>
      </c>
      <c r="N112" s="275">
        <f t="shared" si="58"/>
        <v>0.99035398379669337</v>
      </c>
      <c r="O112" s="275">
        <f t="shared" si="59"/>
        <v>0.94215583866023211</v>
      </c>
      <c r="P112" s="275">
        <f t="shared" si="60"/>
        <v>0.90873158451618052</v>
      </c>
      <c r="Q112" s="275">
        <f t="shared" si="61"/>
        <v>0.76296659580262505</v>
      </c>
      <c r="R112" s="275">
        <f t="shared" si="62"/>
        <v>0.69457223628550868</v>
      </c>
    </row>
    <row r="113" spans="1:18" ht="15" customHeight="1">
      <c r="A113" s="270">
        <v>99.93</v>
      </c>
      <c r="B113" s="275">
        <f t="shared" si="63"/>
        <v>1.0009999999999999</v>
      </c>
      <c r="C113" s="275">
        <f t="shared" si="48"/>
        <v>0.92671058767439263</v>
      </c>
      <c r="D113" s="275">
        <f t="shared" si="49"/>
        <v>0.95366978092162624</v>
      </c>
      <c r="E113" s="275">
        <f t="shared" si="50"/>
        <v>0.97572937977073981</v>
      </c>
      <c r="F113" s="275">
        <f t="shared" si="51"/>
        <v>0.9740520861168479</v>
      </c>
      <c r="G113" s="275">
        <f t="shared" si="52"/>
        <v>0.95655366253429741</v>
      </c>
      <c r="H113" s="275">
        <f t="shared" si="53"/>
        <v>0.90282795384612358</v>
      </c>
      <c r="I113" s="275">
        <f t="shared" si="54"/>
        <v>0.86574127735640516</v>
      </c>
      <c r="J113" s="275">
        <f t="shared" si="55"/>
        <v>0.84057392260652108</v>
      </c>
      <c r="K113" s="275">
        <f t="shared" si="56"/>
        <v>0.82238022737987015</v>
      </c>
      <c r="L113" s="275">
        <f t="shared" si="57"/>
        <v>0.82673274660053064</v>
      </c>
      <c r="M113" s="275">
        <f t="shared" si="58"/>
        <v>1</v>
      </c>
      <c r="N113" s="275">
        <f t="shared" si="58"/>
        <v>0.99035398379669337</v>
      </c>
      <c r="O113" s="275">
        <f t="shared" si="59"/>
        <v>0.94215583866023211</v>
      </c>
      <c r="P113" s="275">
        <f t="shared" si="60"/>
        <v>0.90873158451618052</v>
      </c>
      <c r="Q113" s="275">
        <f t="shared" si="61"/>
        <v>0.76296659580262505</v>
      </c>
      <c r="R113" s="275">
        <f t="shared" si="62"/>
        <v>0.69457223628550868</v>
      </c>
    </row>
    <row r="114" spans="1:18" ht="15" customHeight="1">
      <c r="A114" s="270">
        <v>99.94</v>
      </c>
      <c r="B114" s="275">
        <f t="shared" si="63"/>
        <v>1.0009999999999999</v>
      </c>
      <c r="C114" s="275">
        <f t="shared" si="48"/>
        <v>0.92671058767439263</v>
      </c>
      <c r="D114" s="275">
        <f t="shared" si="49"/>
        <v>0.95366978092162624</v>
      </c>
      <c r="E114" s="275">
        <f t="shared" si="50"/>
        <v>0.97572937977073981</v>
      </c>
      <c r="F114" s="275">
        <f t="shared" si="51"/>
        <v>0.9740520861168479</v>
      </c>
      <c r="G114" s="275">
        <f t="shared" si="52"/>
        <v>0.95655366253429741</v>
      </c>
      <c r="H114" s="275">
        <f t="shared" si="53"/>
        <v>0.90282795384612358</v>
      </c>
      <c r="I114" s="275">
        <f t="shared" si="54"/>
        <v>0.86574127735640516</v>
      </c>
      <c r="J114" s="275">
        <f t="shared" si="55"/>
        <v>0.84057392260652108</v>
      </c>
      <c r="K114" s="275">
        <f t="shared" si="56"/>
        <v>0.82238022737987015</v>
      </c>
      <c r="L114" s="275">
        <f t="shared" si="57"/>
        <v>0.82673274660053064</v>
      </c>
      <c r="M114" s="275">
        <f t="shared" si="58"/>
        <v>1</v>
      </c>
      <c r="N114" s="275">
        <f t="shared" si="58"/>
        <v>0.99035398379669337</v>
      </c>
      <c r="O114" s="275">
        <f t="shared" si="59"/>
        <v>0.94215583866023211</v>
      </c>
      <c r="P114" s="275">
        <f t="shared" si="60"/>
        <v>0.90873158451618052</v>
      </c>
      <c r="Q114" s="275">
        <f t="shared" si="61"/>
        <v>0.76296659580262505</v>
      </c>
      <c r="R114" s="275">
        <f t="shared" si="62"/>
        <v>0.69457223628550868</v>
      </c>
    </row>
    <row r="115" spans="1:18" ht="15" customHeight="1">
      <c r="A115" s="270">
        <v>99.95</v>
      </c>
      <c r="B115" s="275">
        <f t="shared" si="63"/>
        <v>1.0009999999999999</v>
      </c>
      <c r="C115" s="275">
        <f t="shared" si="48"/>
        <v>0.92671058767439263</v>
      </c>
      <c r="D115" s="275">
        <f t="shared" si="49"/>
        <v>0.95366978092162624</v>
      </c>
      <c r="E115" s="275">
        <f t="shared" si="50"/>
        <v>0.97572937977073981</v>
      </c>
      <c r="F115" s="275">
        <f t="shared" si="51"/>
        <v>0.9740520861168479</v>
      </c>
      <c r="G115" s="275">
        <f t="shared" si="52"/>
        <v>0.95655366253429741</v>
      </c>
      <c r="H115" s="275">
        <f t="shared" si="53"/>
        <v>0.90282795384612358</v>
      </c>
      <c r="I115" s="275">
        <f t="shared" si="54"/>
        <v>0.86574127735640516</v>
      </c>
      <c r="J115" s="275">
        <f t="shared" si="55"/>
        <v>0.84057392260652108</v>
      </c>
      <c r="K115" s="275">
        <f t="shared" si="56"/>
        <v>0.82238022737987015</v>
      </c>
      <c r="L115" s="275">
        <f t="shared" si="57"/>
        <v>0.82673274660053064</v>
      </c>
      <c r="M115" s="275">
        <f t="shared" si="58"/>
        <v>1</v>
      </c>
      <c r="N115" s="275">
        <f t="shared" si="58"/>
        <v>0.99035398379669337</v>
      </c>
      <c r="O115" s="275">
        <f t="shared" si="59"/>
        <v>0.94215583866023211</v>
      </c>
      <c r="P115" s="275">
        <f t="shared" si="60"/>
        <v>0.90873158451618052</v>
      </c>
      <c r="Q115" s="275">
        <f t="shared" si="61"/>
        <v>0.76296659580262505</v>
      </c>
      <c r="R115" s="275">
        <f t="shared" si="62"/>
        <v>0.69457223628550868</v>
      </c>
    </row>
    <row r="116" spans="1:18" ht="15" customHeight="1">
      <c r="A116" s="270">
        <v>99.96</v>
      </c>
      <c r="B116" s="275">
        <f t="shared" si="63"/>
        <v>1.0009999999999999</v>
      </c>
      <c r="C116" s="275">
        <f t="shared" si="48"/>
        <v>0.92671058767439263</v>
      </c>
      <c r="D116" s="275">
        <f t="shared" si="49"/>
        <v>0.95366978092162624</v>
      </c>
      <c r="E116" s="275">
        <f t="shared" si="50"/>
        <v>0.97572937977073981</v>
      </c>
      <c r="F116" s="275">
        <f t="shared" si="51"/>
        <v>0.9740520861168479</v>
      </c>
      <c r="G116" s="275">
        <f t="shared" si="52"/>
        <v>0.95655366253429741</v>
      </c>
      <c r="H116" s="275">
        <f t="shared" si="53"/>
        <v>0.90282795384612358</v>
      </c>
      <c r="I116" s="275">
        <f t="shared" si="54"/>
        <v>0.86574127735640516</v>
      </c>
      <c r="J116" s="275">
        <f t="shared" si="55"/>
        <v>0.84057392260652108</v>
      </c>
      <c r="K116" s="275">
        <f t="shared" si="56"/>
        <v>0.82238022737987015</v>
      </c>
      <c r="L116" s="275">
        <f t="shared" si="57"/>
        <v>0.82673274660053064</v>
      </c>
      <c r="M116" s="275">
        <f t="shared" si="58"/>
        <v>1</v>
      </c>
      <c r="N116" s="275">
        <f t="shared" si="58"/>
        <v>0.99035398379669337</v>
      </c>
      <c r="O116" s="275">
        <f t="shared" si="59"/>
        <v>0.94215583866023211</v>
      </c>
      <c r="P116" s="275">
        <f t="shared" si="60"/>
        <v>0.90873158451618052</v>
      </c>
      <c r="Q116" s="275">
        <f t="shared" si="61"/>
        <v>0.76296659580262505</v>
      </c>
      <c r="R116" s="275">
        <f t="shared" si="62"/>
        <v>0.69457223628550868</v>
      </c>
    </row>
    <row r="117" spans="1:18" ht="15" customHeight="1">
      <c r="A117" s="270">
        <v>99.97</v>
      </c>
      <c r="B117" s="275">
        <f t="shared" si="63"/>
        <v>1.0009999999999999</v>
      </c>
      <c r="C117" s="275">
        <f t="shared" si="48"/>
        <v>0.92671058767439263</v>
      </c>
      <c r="D117" s="275">
        <f t="shared" si="49"/>
        <v>0.95366978092162624</v>
      </c>
      <c r="E117" s="275">
        <f t="shared" si="50"/>
        <v>0.97572937977073981</v>
      </c>
      <c r="F117" s="275">
        <f t="shared" si="51"/>
        <v>0.9740520861168479</v>
      </c>
      <c r="G117" s="275">
        <f t="shared" si="52"/>
        <v>0.95655366253429741</v>
      </c>
      <c r="H117" s="275">
        <f t="shared" si="53"/>
        <v>0.90282795384612358</v>
      </c>
      <c r="I117" s="275">
        <f t="shared" si="54"/>
        <v>0.86574127735640516</v>
      </c>
      <c r="J117" s="275">
        <f t="shared" si="55"/>
        <v>0.84057392260652108</v>
      </c>
      <c r="K117" s="275">
        <f t="shared" si="56"/>
        <v>0.82238022737987015</v>
      </c>
      <c r="L117" s="275">
        <f t="shared" si="57"/>
        <v>0.82673274660053064</v>
      </c>
      <c r="M117" s="275">
        <f t="shared" si="58"/>
        <v>1</v>
      </c>
      <c r="N117" s="275">
        <f t="shared" si="58"/>
        <v>0.99035398379669337</v>
      </c>
      <c r="O117" s="275">
        <f t="shared" si="59"/>
        <v>0.94215583866023211</v>
      </c>
      <c r="P117" s="275">
        <f t="shared" si="60"/>
        <v>0.90873158451618052</v>
      </c>
      <c r="Q117" s="275">
        <f t="shared" si="61"/>
        <v>0.76296659580262505</v>
      </c>
      <c r="R117" s="275">
        <f t="shared" si="62"/>
        <v>0.69457223628550868</v>
      </c>
    </row>
    <row r="118" spans="1:18" ht="15" customHeight="1">
      <c r="A118" s="270">
        <v>99.98</v>
      </c>
      <c r="B118" s="275">
        <f t="shared" si="63"/>
        <v>1.0009999999999999</v>
      </c>
      <c r="C118" s="275">
        <f t="shared" si="48"/>
        <v>0.92671058767439263</v>
      </c>
      <c r="D118" s="275">
        <f t="shared" si="49"/>
        <v>0.95366978092162624</v>
      </c>
      <c r="E118" s="275">
        <f t="shared" si="50"/>
        <v>0.97572937977073981</v>
      </c>
      <c r="F118" s="275">
        <f t="shared" si="51"/>
        <v>0.9740520861168479</v>
      </c>
      <c r="G118" s="275">
        <f t="shared" si="52"/>
        <v>0.95655366253429741</v>
      </c>
      <c r="H118" s="275">
        <f t="shared" si="53"/>
        <v>0.90282795384612358</v>
      </c>
      <c r="I118" s="275">
        <f t="shared" si="54"/>
        <v>0.86574127735640516</v>
      </c>
      <c r="J118" s="275">
        <f t="shared" si="55"/>
        <v>0.84057392260652108</v>
      </c>
      <c r="K118" s="275">
        <f t="shared" si="56"/>
        <v>0.82238022737987015</v>
      </c>
      <c r="L118" s="275">
        <f t="shared" si="57"/>
        <v>0.82673274660053064</v>
      </c>
      <c r="M118" s="275">
        <f t="shared" si="58"/>
        <v>1</v>
      </c>
      <c r="N118" s="275">
        <f t="shared" si="58"/>
        <v>0.99035398379669337</v>
      </c>
      <c r="O118" s="275">
        <f t="shared" si="59"/>
        <v>0.94215583866023211</v>
      </c>
      <c r="P118" s="275">
        <f t="shared" si="60"/>
        <v>0.90873158451618052</v>
      </c>
      <c r="Q118" s="275">
        <f t="shared" si="61"/>
        <v>0.76296659580262505</v>
      </c>
      <c r="R118" s="275">
        <f t="shared" si="62"/>
        <v>0.69457223628550868</v>
      </c>
    </row>
    <row r="119" spans="1:18" ht="15" customHeight="1">
      <c r="A119" s="270">
        <v>99.99</v>
      </c>
      <c r="B119" s="275">
        <f t="shared" si="63"/>
        <v>1.0009999999999999</v>
      </c>
      <c r="C119" s="275">
        <f t="shared" si="48"/>
        <v>0.92671058767439263</v>
      </c>
      <c r="D119" s="275">
        <f t="shared" si="49"/>
        <v>0.95366978092162624</v>
      </c>
      <c r="E119" s="275">
        <f t="shared" si="50"/>
        <v>0.97572937977073981</v>
      </c>
      <c r="F119" s="275">
        <f t="shared" si="51"/>
        <v>0.9740520861168479</v>
      </c>
      <c r="G119" s="275">
        <f t="shared" si="52"/>
        <v>0.95655366253429741</v>
      </c>
      <c r="H119" s="275">
        <f t="shared" si="53"/>
        <v>0.90282795384612358</v>
      </c>
      <c r="I119" s="275">
        <f t="shared" si="54"/>
        <v>0.86574127735640516</v>
      </c>
      <c r="J119" s="275">
        <f t="shared" si="55"/>
        <v>0.84057392260652108</v>
      </c>
      <c r="K119" s="275">
        <f t="shared" si="56"/>
        <v>0.82238022737987015</v>
      </c>
      <c r="L119" s="275">
        <f t="shared" si="57"/>
        <v>0.82673274660053064</v>
      </c>
      <c r="M119" s="275">
        <f t="shared" si="58"/>
        <v>1</v>
      </c>
      <c r="N119" s="275">
        <f t="shared" si="58"/>
        <v>0.99035398379669337</v>
      </c>
      <c r="O119" s="275">
        <f t="shared" si="59"/>
        <v>0.94215583866023211</v>
      </c>
      <c r="P119" s="275">
        <f t="shared" si="60"/>
        <v>0.90873158451618052</v>
      </c>
      <c r="Q119" s="275">
        <f t="shared" si="61"/>
        <v>0.76296659580262505</v>
      </c>
      <c r="R119" s="275">
        <f t="shared" si="62"/>
        <v>0.69457223628550868</v>
      </c>
    </row>
    <row r="120" spans="1:18" ht="15" customHeight="1">
      <c r="A120" s="270">
        <v>99.991</v>
      </c>
      <c r="B120" s="275">
        <f t="shared" si="63"/>
        <v>1.0009999999999999</v>
      </c>
      <c r="C120" s="275">
        <f t="shared" si="48"/>
        <v>0.92671058767439263</v>
      </c>
      <c r="D120" s="275">
        <f t="shared" si="49"/>
        <v>0.95366978092162624</v>
      </c>
      <c r="E120" s="275">
        <f t="shared" si="50"/>
        <v>0.97572937977073981</v>
      </c>
      <c r="F120" s="275">
        <f t="shared" si="51"/>
        <v>0.9740520861168479</v>
      </c>
      <c r="G120" s="275">
        <f t="shared" si="52"/>
        <v>0.95655366253429741</v>
      </c>
      <c r="H120" s="275">
        <f t="shared" si="53"/>
        <v>0.90282795384612358</v>
      </c>
      <c r="I120" s="275">
        <f t="shared" si="54"/>
        <v>0.86574127735640516</v>
      </c>
      <c r="J120" s="275">
        <f t="shared" si="55"/>
        <v>0.84057392260652108</v>
      </c>
      <c r="K120" s="275">
        <f t="shared" si="56"/>
        <v>0.82238022737987015</v>
      </c>
      <c r="L120" s="275">
        <f t="shared" si="57"/>
        <v>0.82673274660053064</v>
      </c>
      <c r="M120" s="275">
        <f t="shared" si="58"/>
        <v>1</v>
      </c>
      <c r="N120" s="275">
        <f t="shared" si="58"/>
        <v>0.99035398379669337</v>
      </c>
      <c r="O120" s="275">
        <f t="shared" si="59"/>
        <v>0.94215583866023211</v>
      </c>
      <c r="P120" s="275">
        <f t="shared" si="60"/>
        <v>0.90873158451618052</v>
      </c>
      <c r="Q120" s="275">
        <f t="shared" si="61"/>
        <v>0.76296659580262505</v>
      </c>
      <c r="R120" s="275">
        <f t="shared" si="62"/>
        <v>0.69457223628550868</v>
      </c>
    </row>
    <row r="121" spans="1:18" ht="15" customHeight="1">
      <c r="A121" s="270">
        <v>99.992000000000004</v>
      </c>
      <c r="B121" s="275">
        <f t="shared" si="63"/>
        <v>1.0009999999999999</v>
      </c>
      <c r="C121" s="275">
        <f t="shared" si="48"/>
        <v>0.92671058767439263</v>
      </c>
      <c r="D121" s="275">
        <f t="shared" si="49"/>
        <v>0.95366978092162624</v>
      </c>
      <c r="E121" s="275">
        <f t="shared" si="50"/>
        <v>0.97572937977073981</v>
      </c>
      <c r="F121" s="275">
        <f t="shared" si="51"/>
        <v>0.9740520861168479</v>
      </c>
      <c r="G121" s="275">
        <f t="shared" si="52"/>
        <v>0.95655366253429741</v>
      </c>
      <c r="H121" s="275">
        <f t="shared" si="53"/>
        <v>0.90282795384612358</v>
      </c>
      <c r="I121" s="275">
        <f t="shared" si="54"/>
        <v>0.86574127735640516</v>
      </c>
      <c r="J121" s="275">
        <f t="shared" si="55"/>
        <v>0.84057392260652108</v>
      </c>
      <c r="K121" s="275">
        <f t="shared" si="56"/>
        <v>0.82238022737987015</v>
      </c>
      <c r="L121" s="275">
        <f t="shared" si="57"/>
        <v>0.82673274660053064</v>
      </c>
      <c r="M121" s="275">
        <f t="shared" si="58"/>
        <v>1</v>
      </c>
      <c r="N121" s="275">
        <f t="shared" si="58"/>
        <v>0.99035398379669337</v>
      </c>
      <c r="O121" s="275">
        <f t="shared" si="59"/>
        <v>0.94215583866023211</v>
      </c>
      <c r="P121" s="275">
        <f t="shared" si="60"/>
        <v>0.90873158451618052</v>
      </c>
      <c r="Q121" s="275">
        <f t="shared" si="61"/>
        <v>0.76296659580262505</v>
      </c>
      <c r="R121" s="275">
        <f t="shared" si="62"/>
        <v>0.69457223628550868</v>
      </c>
    </row>
    <row r="122" spans="1:18" ht="15" customHeight="1">
      <c r="A122" s="270">
        <v>99.992999999999995</v>
      </c>
      <c r="B122" s="275">
        <f t="shared" si="63"/>
        <v>1.0009999999999999</v>
      </c>
      <c r="C122" s="275">
        <f t="shared" si="48"/>
        <v>0.92671058767439263</v>
      </c>
      <c r="D122" s="275">
        <f t="shared" si="49"/>
        <v>0.95366978092162624</v>
      </c>
      <c r="E122" s="275">
        <f t="shared" si="50"/>
        <v>0.97572937977073981</v>
      </c>
      <c r="F122" s="275">
        <f t="shared" si="51"/>
        <v>0.9740520861168479</v>
      </c>
      <c r="G122" s="275">
        <f t="shared" si="52"/>
        <v>0.95655366253429741</v>
      </c>
      <c r="H122" s="275">
        <f t="shared" si="53"/>
        <v>0.90282795384612358</v>
      </c>
      <c r="I122" s="275">
        <f t="shared" si="54"/>
        <v>0.86574127735640516</v>
      </c>
      <c r="J122" s="275">
        <f t="shared" si="55"/>
        <v>0.84057392260652108</v>
      </c>
      <c r="K122" s="275">
        <f t="shared" si="56"/>
        <v>0.82238022737987015</v>
      </c>
      <c r="L122" s="275">
        <f t="shared" si="57"/>
        <v>0.82673274660053064</v>
      </c>
      <c r="M122" s="275">
        <f t="shared" si="58"/>
        <v>1</v>
      </c>
      <c r="N122" s="275">
        <f t="shared" si="58"/>
        <v>0.99035398379669337</v>
      </c>
      <c r="O122" s="275">
        <f t="shared" si="59"/>
        <v>0.94215583866023211</v>
      </c>
      <c r="P122" s="275">
        <f t="shared" si="60"/>
        <v>0.90873158451618052</v>
      </c>
      <c r="Q122" s="275">
        <f t="shared" si="61"/>
        <v>0.76296659580262505</v>
      </c>
      <c r="R122" s="275">
        <f t="shared" si="62"/>
        <v>0.69457223628550868</v>
      </c>
    </row>
    <row r="123" spans="1:18" ht="15" customHeight="1">
      <c r="A123" s="270">
        <v>99.994</v>
      </c>
      <c r="B123" s="275">
        <f t="shared" si="63"/>
        <v>1.0009999999999999</v>
      </c>
      <c r="C123" s="275">
        <f t="shared" si="48"/>
        <v>0.92671058767439263</v>
      </c>
      <c r="D123" s="275">
        <f t="shared" si="49"/>
        <v>0.95366978092162624</v>
      </c>
      <c r="E123" s="275">
        <f t="shared" si="50"/>
        <v>0.97572937977073981</v>
      </c>
      <c r="F123" s="275">
        <f t="shared" si="51"/>
        <v>0.9740520861168479</v>
      </c>
      <c r="G123" s="275">
        <f t="shared" si="52"/>
        <v>0.95655366253429741</v>
      </c>
      <c r="H123" s="275">
        <f t="shared" si="53"/>
        <v>0.90282795384612358</v>
      </c>
      <c r="I123" s="275">
        <f t="shared" si="54"/>
        <v>0.86574127735640516</v>
      </c>
      <c r="J123" s="275">
        <f t="shared" si="55"/>
        <v>0.84057392260652108</v>
      </c>
      <c r="K123" s="275">
        <f t="shared" si="56"/>
        <v>0.82238022737987015</v>
      </c>
      <c r="L123" s="275">
        <f t="shared" si="57"/>
        <v>0.82673274660053064</v>
      </c>
      <c r="M123" s="275">
        <f t="shared" si="58"/>
        <v>1</v>
      </c>
      <c r="N123" s="275">
        <f t="shared" si="58"/>
        <v>0.99035398379669337</v>
      </c>
      <c r="O123" s="275">
        <f t="shared" si="59"/>
        <v>0.94215583866023211</v>
      </c>
      <c r="P123" s="275">
        <f t="shared" si="60"/>
        <v>0.90873158451618052</v>
      </c>
      <c r="Q123" s="275">
        <f t="shared" si="61"/>
        <v>0.76296659580262505</v>
      </c>
      <c r="R123" s="275">
        <f t="shared" si="62"/>
        <v>0.69457223628550868</v>
      </c>
    </row>
    <row r="124" spans="1:18" ht="15" customHeight="1">
      <c r="A124" s="270">
        <v>99.995000000000005</v>
      </c>
      <c r="B124" s="275">
        <f t="shared" si="63"/>
        <v>1.0009999999999999</v>
      </c>
      <c r="C124" s="275">
        <f t="shared" si="48"/>
        <v>0.92671058767439263</v>
      </c>
      <c r="D124" s="275">
        <f t="shared" si="49"/>
        <v>0.95366978092162624</v>
      </c>
      <c r="E124" s="275">
        <f t="shared" si="50"/>
        <v>0.97572937977073981</v>
      </c>
      <c r="F124" s="275">
        <f t="shared" si="51"/>
        <v>0.9740520861168479</v>
      </c>
      <c r="G124" s="275">
        <f t="shared" si="52"/>
        <v>0.95655366253429741</v>
      </c>
      <c r="H124" s="275">
        <f t="shared" si="53"/>
        <v>0.90282795384612358</v>
      </c>
      <c r="I124" s="275">
        <f t="shared" si="54"/>
        <v>0.86574127735640516</v>
      </c>
      <c r="J124" s="275">
        <f t="shared" si="55"/>
        <v>0.84057392260652108</v>
      </c>
      <c r="K124" s="275">
        <f t="shared" si="56"/>
        <v>0.82238022737987015</v>
      </c>
      <c r="L124" s="275">
        <f t="shared" si="57"/>
        <v>0.82673274660053064</v>
      </c>
      <c r="M124" s="275">
        <f t="shared" si="58"/>
        <v>1</v>
      </c>
      <c r="N124" s="275">
        <f t="shared" si="58"/>
        <v>0.99035398379669337</v>
      </c>
      <c r="O124" s="275">
        <f t="shared" si="59"/>
        <v>0.94215583866023211</v>
      </c>
      <c r="P124" s="275">
        <f t="shared" si="60"/>
        <v>0.90873158451618052</v>
      </c>
      <c r="Q124" s="275">
        <f t="shared" si="61"/>
        <v>0.76296659580262505</v>
      </c>
      <c r="R124" s="275">
        <f t="shared" si="62"/>
        <v>0.69457223628550868</v>
      </c>
    </row>
    <row r="125" spans="1:18" ht="15" customHeight="1">
      <c r="A125" s="270">
        <v>99.995999999999995</v>
      </c>
      <c r="B125" s="275">
        <f t="shared" si="63"/>
        <v>1.0009999999999999</v>
      </c>
      <c r="C125" s="275">
        <f t="shared" si="48"/>
        <v>0.92671058767439263</v>
      </c>
      <c r="D125" s="275">
        <f t="shared" si="49"/>
        <v>0.95366978092162624</v>
      </c>
      <c r="E125" s="275">
        <f t="shared" si="50"/>
        <v>0.97572937977073981</v>
      </c>
      <c r="F125" s="275">
        <f t="shared" si="51"/>
        <v>0.9740520861168479</v>
      </c>
      <c r="G125" s="275">
        <f t="shared" si="52"/>
        <v>0.95655366253429741</v>
      </c>
      <c r="H125" s="275">
        <f t="shared" si="53"/>
        <v>0.90282795384612358</v>
      </c>
      <c r="I125" s="275">
        <f t="shared" si="54"/>
        <v>0.86574127735640516</v>
      </c>
      <c r="J125" s="275">
        <f t="shared" si="55"/>
        <v>0.84057392260652108</v>
      </c>
      <c r="K125" s="275">
        <f t="shared" si="56"/>
        <v>0.82238022737987015</v>
      </c>
      <c r="L125" s="275">
        <f t="shared" si="57"/>
        <v>0.82673274660053064</v>
      </c>
      <c r="M125" s="275">
        <f t="shared" si="58"/>
        <v>1</v>
      </c>
      <c r="N125" s="275">
        <f t="shared" si="58"/>
        <v>0.99035398379669337</v>
      </c>
      <c r="O125" s="275">
        <f t="shared" si="59"/>
        <v>0.94215583866023211</v>
      </c>
      <c r="P125" s="275">
        <f t="shared" si="60"/>
        <v>0.90873158451618052</v>
      </c>
      <c r="Q125" s="275">
        <f t="shared" si="61"/>
        <v>0.76296659580262505</v>
      </c>
      <c r="R125" s="275">
        <f t="shared" si="62"/>
        <v>0.69457223628550868</v>
      </c>
    </row>
    <row r="126" spans="1:18" ht="15" customHeight="1">
      <c r="A126" s="270">
        <v>99.997</v>
      </c>
      <c r="B126" s="275">
        <f t="shared" si="63"/>
        <v>1.0009999999999999</v>
      </c>
      <c r="C126" s="275">
        <f t="shared" si="48"/>
        <v>0.92671058767439263</v>
      </c>
      <c r="D126" s="275">
        <f t="shared" si="49"/>
        <v>0.95366978092162624</v>
      </c>
      <c r="E126" s="275">
        <f t="shared" si="50"/>
        <v>0.97572937977073981</v>
      </c>
      <c r="F126" s="275">
        <f t="shared" si="51"/>
        <v>0.9740520861168479</v>
      </c>
      <c r="G126" s="275">
        <f t="shared" si="52"/>
        <v>0.95655366253429741</v>
      </c>
      <c r="H126" s="275">
        <f t="shared" si="53"/>
        <v>0.90282795384612358</v>
      </c>
      <c r="I126" s="275">
        <f t="shared" si="54"/>
        <v>0.86574127735640516</v>
      </c>
      <c r="J126" s="275">
        <f t="shared" si="55"/>
        <v>0.84057392260652108</v>
      </c>
      <c r="K126" s="275">
        <f t="shared" si="56"/>
        <v>0.82238022737987015</v>
      </c>
      <c r="L126" s="275">
        <f t="shared" si="57"/>
        <v>0.82673274660053064</v>
      </c>
      <c r="M126" s="275">
        <f t="shared" si="58"/>
        <v>1</v>
      </c>
      <c r="N126" s="275">
        <f t="shared" si="58"/>
        <v>0.99035398379669337</v>
      </c>
      <c r="O126" s="275">
        <f t="shared" si="59"/>
        <v>0.94215583866023211</v>
      </c>
      <c r="P126" s="275">
        <f t="shared" si="60"/>
        <v>0.90873158451618052</v>
      </c>
      <c r="Q126" s="275">
        <f t="shared" si="61"/>
        <v>0.76296659580262505</v>
      </c>
      <c r="R126" s="275">
        <f t="shared" si="62"/>
        <v>0.69457223628550868</v>
      </c>
    </row>
    <row r="127" spans="1:18" ht="15" customHeight="1">
      <c r="A127" s="270">
        <v>99.998000000000005</v>
      </c>
      <c r="B127" s="275">
        <f t="shared" si="63"/>
        <v>1.0009999999999999</v>
      </c>
      <c r="C127" s="275">
        <f t="shared" si="48"/>
        <v>0.92671058767439263</v>
      </c>
      <c r="D127" s="275">
        <f t="shared" si="49"/>
        <v>0.95366978092162624</v>
      </c>
      <c r="E127" s="275">
        <f t="shared" si="50"/>
        <v>0.97572937977073981</v>
      </c>
      <c r="F127" s="275">
        <f t="shared" si="51"/>
        <v>0.9740520861168479</v>
      </c>
      <c r="G127" s="275">
        <f t="shared" si="52"/>
        <v>0.95655366253429741</v>
      </c>
      <c r="H127" s="275">
        <f t="shared" si="53"/>
        <v>0.90282795384612358</v>
      </c>
      <c r="I127" s="275">
        <f t="shared" si="54"/>
        <v>0.86574127735640516</v>
      </c>
      <c r="J127" s="275">
        <f t="shared" si="55"/>
        <v>0.84057392260652108</v>
      </c>
      <c r="K127" s="275">
        <f t="shared" si="56"/>
        <v>0.82238022737987015</v>
      </c>
      <c r="L127" s="275">
        <f t="shared" si="57"/>
        <v>0.82673274660053064</v>
      </c>
      <c r="M127" s="275">
        <f t="shared" si="58"/>
        <v>1</v>
      </c>
      <c r="N127" s="275">
        <f t="shared" si="58"/>
        <v>0.99035398379669337</v>
      </c>
      <c r="O127" s="275">
        <f t="shared" si="59"/>
        <v>0.94215583866023211</v>
      </c>
      <c r="P127" s="275">
        <f t="shared" si="60"/>
        <v>0.90873158451618052</v>
      </c>
      <c r="Q127" s="275">
        <f t="shared" si="61"/>
        <v>0.76296659580262505</v>
      </c>
      <c r="R127" s="275">
        <f t="shared" si="62"/>
        <v>0.69457223628550868</v>
      </c>
    </row>
    <row r="128" spans="1:18" ht="15" customHeight="1" thickBot="1">
      <c r="A128" s="272">
        <v>99.998999999999995</v>
      </c>
      <c r="B128" s="275">
        <f t="shared" si="63"/>
        <v>1.0009999999999999</v>
      </c>
      <c r="C128" s="275">
        <f t="shared" si="48"/>
        <v>0.92671058767439263</v>
      </c>
      <c r="D128" s="275">
        <f t="shared" si="49"/>
        <v>0.95366978092162624</v>
      </c>
      <c r="E128" s="275">
        <f t="shared" si="50"/>
        <v>0.97572937977073981</v>
      </c>
      <c r="F128" s="275">
        <f t="shared" si="51"/>
        <v>0.9740520861168479</v>
      </c>
      <c r="G128" s="275">
        <f t="shared" si="52"/>
        <v>0.95655366253429741</v>
      </c>
      <c r="H128" s="275">
        <f t="shared" si="53"/>
        <v>0.90282795384612358</v>
      </c>
      <c r="I128" s="275">
        <f t="shared" si="54"/>
        <v>0.86574127735640516</v>
      </c>
      <c r="J128" s="275">
        <f t="shared" si="55"/>
        <v>0.84057392260652108</v>
      </c>
      <c r="K128" s="275">
        <f t="shared" si="56"/>
        <v>0.82238022737987015</v>
      </c>
      <c r="L128" s="275">
        <f t="shared" si="57"/>
        <v>0.82673274660053064</v>
      </c>
      <c r="M128" s="275">
        <f t="shared" si="58"/>
        <v>1</v>
      </c>
      <c r="N128" s="275">
        <f t="shared" si="58"/>
        <v>0.99035398379669337</v>
      </c>
      <c r="O128" s="275">
        <f t="shared" si="59"/>
        <v>0.94215583866023211</v>
      </c>
      <c r="P128" s="275">
        <f t="shared" si="60"/>
        <v>0.90873158451618052</v>
      </c>
      <c r="Q128" s="275">
        <f t="shared" si="61"/>
        <v>0.76296659580262505</v>
      </c>
      <c r="R128" s="275">
        <f t="shared" si="62"/>
        <v>0.69457223628550868</v>
      </c>
    </row>
    <row r="129" spans="1:1">
      <c r="A129" s="273"/>
    </row>
    <row r="164" spans="2:2">
      <c r="B164" s="274"/>
    </row>
    <row r="165" spans="2:2">
      <c r="B165" s="274"/>
    </row>
    <row r="166" spans="2:2">
      <c r="B166" s="274"/>
    </row>
    <row r="167" spans="2:2">
      <c r="B167" s="274"/>
    </row>
    <row r="168" spans="2:2">
      <c r="B168" s="274"/>
    </row>
    <row r="169" spans="2:2">
      <c r="B169" s="274"/>
    </row>
    <row r="170" spans="2:2">
      <c r="B170" s="274"/>
    </row>
    <row r="171" spans="2:2">
      <c r="B171" s="274"/>
    </row>
    <row r="172" spans="2:2">
      <c r="B172" s="274"/>
    </row>
    <row r="173" spans="2:2">
      <c r="B173" s="274"/>
    </row>
    <row r="174" spans="2:2">
      <c r="B174" s="274"/>
    </row>
    <row r="175" spans="2:2">
      <c r="B175" s="274"/>
    </row>
    <row r="176" spans="2:2">
      <c r="B176" s="274"/>
    </row>
    <row r="177" spans="2:2">
      <c r="B177" s="274"/>
    </row>
    <row r="178" spans="2:2">
      <c r="B178" s="274"/>
    </row>
    <row r="179" spans="2:2">
      <c r="B179" s="274"/>
    </row>
    <row r="180" spans="2:2">
      <c r="B180" s="274"/>
    </row>
    <row r="181" spans="2:2">
      <c r="B181" s="274"/>
    </row>
    <row r="182" spans="2:2">
      <c r="B182" s="274"/>
    </row>
    <row r="183" spans="2:2">
      <c r="B183" s="274"/>
    </row>
    <row r="184" spans="2:2">
      <c r="B184" s="274"/>
    </row>
    <row r="185" spans="2:2">
      <c r="B185" s="274"/>
    </row>
    <row r="186" spans="2:2">
      <c r="B186" s="274"/>
    </row>
    <row r="187" spans="2:2">
      <c r="B187" s="274"/>
    </row>
    <row r="188" spans="2:2">
      <c r="B188" s="274"/>
    </row>
    <row r="189" spans="2:2">
      <c r="B189" s="274"/>
    </row>
    <row r="190" spans="2:2">
      <c r="B190" s="274"/>
    </row>
    <row r="191" spans="2:2">
      <c r="B191" s="274"/>
    </row>
    <row r="192" spans="2:2">
      <c r="B192" s="274"/>
    </row>
    <row r="193" spans="2:2">
      <c r="B193" s="274"/>
    </row>
    <row r="194" spans="2:2">
      <c r="B194" s="274"/>
    </row>
  </sheetData>
  <pageMargins left="0.31496062992125984" right="0.31496062992125984" top="0.74803149606299213" bottom="0.74803149606299213" header="0.31496062992125984" footer="0.31496062992125984"/>
  <pageSetup paperSize="9" scale="32" fitToHeight="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N105"/>
  <sheetViews>
    <sheetView workbookViewId="0">
      <pane xSplit="1" ySplit="5" topLeftCell="B69" activePane="bottomRight" state="frozen"/>
      <selection activeCell="F72" sqref="F72"/>
      <selection pane="topRight" activeCell="F72" sqref="F72"/>
      <selection pane="bottomLeft" activeCell="F72" sqref="F72"/>
      <selection pane="bottomRight" activeCell="G77" sqref="G77"/>
    </sheetView>
  </sheetViews>
  <sheetFormatPr defaultColWidth="10.7109375" defaultRowHeight="12.75"/>
  <cols>
    <col min="1" max="40" width="12.7109375" style="1" customWidth="1"/>
    <col min="41" max="16384" width="10.7109375" style="1"/>
  </cols>
  <sheetData>
    <row r="1" spans="1:40" ht="15">
      <c r="A1" s="356" t="s">
        <v>457</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row>
    <row r="2" spans="1:40" ht="15.75" thickBot="1">
      <c r="A2" s="33"/>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row>
    <row r="3" spans="1:40" ht="34.9" customHeight="1" thickBot="1">
      <c r="B3" s="552" t="s">
        <v>398</v>
      </c>
      <c r="C3" s="553"/>
      <c r="D3" s="553"/>
      <c r="E3" s="553"/>
      <c r="F3" s="553"/>
      <c r="G3" s="553"/>
      <c r="H3" s="553"/>
      <c r="I3" s="553"/>
      <c r="J3" s="553"/>
      <c r="K3" s="553"/>
      <c r="L3" s="553"/>
      <c r="M3" s="553"/>
      <c r="N3" s="553"/>
      <c r="O3" s="553"/>
      <c r="P3" s="553"/>
      <c r="Q3" s="553"/>
      <c r="R3" s="553"/>
      <c r="S3" s="553"/>
      <c r="T3" s="553"/>
      <c r="U3" s="553"/>
      <c r="V3" s="553"/>
      <c r="W3" s="553"/>
      <c r="X3" s="553"/>
      <c r="Y3" s="554"/>
      <c r="Z3" s="327"/>
      <c r="AA3" s="327"/>
      <c r="AB3" s="327"/>
      <c r="AC3" s="327"/>
      <c r="AD3" s="327"/>
      <c r="AE3" s="327"/>
      <c r="AF3" s="327"/>
      <c r="AG3" s="328"/>
      <c r="AH3" s="328"/>
      <c r="AI3" s="328"/>
      <c r="AJ3" s="328"/>
      <c r="AK3" s="328"/>
      <c r="AL3" s="328"/>
      <c r="AM3" s="33"/>
      <c r="AN3" s="33"/>
    </row>
    <row r="4" spans="1:40" ht="60" customHeight="1" thickTop="1">
      <c r="A4" s="353"/>
      <c r="B4" s="347" t="s">
        <v>207</v>
      </c>
      <c r="C4" s="287" t="s">
        <v>401</v>
      </c>
      <c r="D4" s="287" t="s">
        <v>77</v>
      </c>
      <c r="E4" s="287" t="s">
        <v>78</v>
      </c>
      <c r="F4" s="287" t="s">
        <v>79</v>
      </c>
      <c r="G4" s="287" t="s">
        <v>80</v>
      </c>
      <c r="H4" s="287" t="s">
        <v>82</v>
      </c>
      <c r="I4" s="287" t="s">
        <v>81</v>
      </c>
      <c r="J4" s="288" t="s">
        <v>105</v>
      </c>
      <c r="K4" s="93" t="s">
        <v>402</v>
      </c>
      <c r="L4" s="287" t="s">
        <v>73</v>
      </c>
      <c r="M4" s="287" t="s">
        <v>74</v>
      </c>
      <c r="N4" s="287" t="s">
        <v>75</v>
      </c>
      <c r="O4" s="287" t="s">
        <v>76</v>
      </c>
      <c r="P4" s="287" t="s">
        <v>99</v>
      </c>
      <c r="Q4" s="287" t="s">
        <v>103</v>
      </c>
      <c r="R4" s="288" t="s">
        <v>104</v>
      </c>
      <c r="S4" s="93" t="s">
        <v>73</v>
      </c>
      <c r="T4" s="287" t="s">
        <v>74</v>
      </c>
      <c r="U4" s="287" t="s">
        <v>75</v>
      </c>
      <c r="V4" s="287" t="s">
        <v>76</v>
      </c>
      <c r="W4" s="287" t="s">
        <v>99</v>
      </c>
      <c r="X4" s="287" t="s">
        <v>103</v>
      </c>
      <c r="Y4" s="330" t="s">
        <v>104</v>
      </c>
      <c r="AG4" s="33"/>
      <c r="AH4" s="33"/>
      <c r="AI4" s="33"/>
      <c r="AJ4" s="33"/>
      <c r="AK4" s="33"/>
      <c r="AL4" s="33"/>
      <c r="AM4" s="33"/>
      <c r="AN4" s="33"/>
    </row>
    <row r="5" spans="1:40" ht="19.899999999999999" customHeight="1">
      <c r="A5" s="353"/>
      <c r="B5" s="348" t="s">
        <v>392</v>
      </c>
      <c r="C5" s="435" t="s">
        <v>102</v>
      </c>
      <c r="D5" s="435"/>
      <c r="E5" s="435"/>
      <c r="F5" s="435"/>
      <c r="G5" s="435"/>
      <c r="H5" s="435"/>
      <c r="I5" s="435"/>
      <c r="J5" s="438"/>
      <c r="K5" s="447" t="s">
        <v>100</v>
      </c>
      <c r="L5" s="435"/>
      <c r="M5" s="435"/>
      <c r="N5" s="435"/>
      <c r="O5" s="435"/>
      <c r="P5" s="435"/>
      <c r="Q5" s="435"/>
      <c r="R5" s="438"/>
      <c r="S5" s="447" t="s">
        <v>101</v>
      </c>
      <c r="T5" s="435"/>
      <c r="U5" s="435"/>
      <c r="V5" s="435"/>
      <c r="W5" s="435"/>
      <c r="X5" s="435"/>
      <c r="Y5" s="551"/>
      <c r="AG5" s="33"/>
      <c r="AH5" s="33"/>
      <c r="AI5" s="33"/>
      <c r="AJ5" s="33"/>
      <c r="AK5" s="33"/>
      <c r="AL5" s="33"/>
      <c r="AM5" s="33"/>
      <c r="AN5" s="33"/>
    </row>
    <row r="6" spans="1:40" ht="4.9000000000000004" customHeight="1">
      <c r="A6" s="353"/>
      <c r="B6" s="349" t="s">
        <v>208</v>
      </c>
      <c r="C6" s="284" t="s">
        <v>403</v>
      </c>
      <c r="D6" s="284" t="s">
        <v>209</v>
      </c>
      <c r="E6" s="284" t="s">
        <v>210</v>
      </c>
      <c r="F6" s="284" t="s">
        <v>211</v>
      </c>
      <c r="G6" s="284" t="s">
        <v>212</v>
      </c>
      <c r="H6" s="284" t="s">
        <v>213</v>
      </c>
      <c r="I6" s="284" t="s">
        <v>214</v>
      </c>
      <c r="J6" s="285" t="s">
        <v>215</v>
      </c>
      <c r="K6" s="286" t="s">
        <v>404</v>
      </c>
      <c r="L6" s="284" t="s">
        <v>216</v>
      </c>
      <c r="M6" s="284" t="s">
        <v>217</v>
      </c>
      <c r="N6" s="284" t="s">
        <v>218</v>
      </c>
      <c r="O6" s="284" t="s">
        <v>219</v>
      </c>
      <c r="P6" s="284" t="s">
        <v>220</v>
      </c>
      <c r="Q6" s="284" t="s">
        <v>221</v>
      </c>
      <c r="R6" s="285" t="s">
        <v>222</v>
      </c>
      <c r="S6" s="286" t="s">
        <v>223</v>
      </c>
      <c r="T6" s="284" t="s">
        <v>224</v>
      </c>
      <c r="U6" s="284" t="s">
        <v>225</v>
      </c>
      <c r="V6" s="284" t="s">
        <v>226</v>
      </c>
      <c r="W6" s="284" t="s">
        <v>227</v>
      </c>
      <c r="X6" s="284" t="s">
        <v>228</v>
      </c>
      <c r="Y6" s="333" t="s">
        <v>229</v>
      </c>
      <c r="AG6" s="33"/>
      <c r="AH6" s="33"/>
      <c r="AI6" s="33"/>
      <c r="AJ6" s="33"/>
      <c r="AK6" s="33"/>
      <c r="AL6" s="33"/>
      <c r="AM6" s="33"/>
      <c r="AN6" s="33"/>
    </row>
    <row r="7" spans="1:40" ht="15">
      <c r="A7" s="354">
        <v>1807</v>
      </c>
      <c r="B7" s="350">
        <v>3031.815673828125</v>
      </c>
      <c r="C7" s="192">
        <v>2.3115451913326979E-3</v>
      </c>
      <c r="D7" s="192">
        <v>2.7458067983388901E-2</v>
      </c>
      <c r="E7" s="192">
        <v>0.18781769275665283</v>
      </c>
      <c r="F7" s="192">
        <v>0.78472423553466797</v>
      </c>
      <c r="G7" s="192">
        <v>0.43084126710891724</v>
      </c>
      <c r="H7" s="192">
        <v>0.16198731958866119</v>
      </c>
      <c r="I7" s="192">
        <v>5.0102207809686661E-2</v>
      </c>
      <c r="J7" s="193">
        <v>1.5310957096517086E-2</v>
      </c>
      <c r="K7" s="191">
        <v>0</v>
      </c>
      <c r="L7" s="192">
        <v>3.1898282468318939E-2</v>
      </c>
      <c r="M7" s="192">
        <v>0.14712300896644592</v>
      </c>
      <c r="N7" s="192">
        <v>1.4064037799835205</v>
      </c>
      <c r="O7" s="92">
        <v>16.697725296020508</v>
      </c>
      <c r="P7" s="92">
        <v>75.062232971191406</v>
      </c>
      <c r="Q7" s="92">
        <v>256.44656372070313</v>
      </c>
      <c r="R7" s="195">
        <v>791.6219482421875</v>
      </c>
      <c r="S7" s="96">
        <v>34.752426147460937</v>
      </c>
      <c r="T7" s="36">
        <v>13.220799446105957</v>
      </c>
      <c r="U7" s="36">
        <v>5.57965087890625</v>
      </c>
      <c r="V7" s="36">
        <v>2.5802392959594727</v>
      </c>
      <c r="W7" s="36">
        <v>2.1580402851104736</v>
      </c>
      <c r="X7" s="36">
        <v>1.9537093639373779</v>
      </c>
      <c r="Y7" s="335">
        <v>1.9341249465942383</v>
      </c>
      <c r="AG7" s="33"/>
      <c r="AH7" s="33"/>
      <c r="AI7" s="33"/>
      <c r="AJ7" s="33"/>
      <c r="AK7" s="33"/>
      <c r="AL7" s="33"/>
      <c r="AM7" s="33"/>
      <c r="AN7" s="33"/>
    </row>
    <row r="8" spans="1:40" ht="15">
      <c r="A8" s="354">
        <v>1817</v>
      </c>
      <c r="B8" s="350">
        <v>3431.007080078125</v>
      </c>
      <c r="C8" s="192">
        <v>1.6601742245256901E-3</v>
      </c>
      <c r="D8" s="192">
        <v>2.3670846596360207E-2</v>
      </c>
      <c r="E8" s="192">
        <v>0.12961119413375854</v>
      </c>
      <c r="F8" s="192">
        <v>0.8467179536819458</v>
      </c>
      <c r="G8" s="192">
        <v>0.48398402333259583</v>
      </c>
      <c r="H8" s="192">
        <v>0.22178132832050323</v>
      </c>
      <c r="I8" s="192">
        <v>8.1861130893230438E-2</v>
      </c>
      <c r="J8" s="193">
        <v>2.5233730673789978E-2</v>
      </c>
      <c r="K8" s="191">
        <v>0</v>
      </c>
      <c r="L8" s="192">
        <v>2.290007472038269E-2</v>
      </c>
      <c r="M8" s="192">
        <v>0.10562096536159515</v>
      </c>
      <c r="N8" s="192">
        <v>1.1884856224060059</v>
      </c>
      <c r="O8" s="92">
        <v>14.11046028137207</v>
      </c>
      <c r="P8" s="92">
        <v>85.586067199707031</v>
      </c>
      <c r="Q8" s="92">
        <v>409.3056640625</v>
      </c>
      <c r="R8" s="195">
        <v>1301.256103515625</v>
      </c>
      <c r="S8" s="96">
        <v>48.439426422119141</v>
      </c>
      <c r="T8" s="36">
        <v>18.487411499023438</v>
      </c>
      <c r="U8" s="36">
        <v>7.1243433952331543</v>
      </c>
      <c r="V8" s="36">
        <v>3.4299662113189697</v>
      </c>
      <c r="W8" s="36">
        <v>2.591325044631958</v>
      </c>
      <c r="X8" s="36">
        <v>2</v>
      </c>
      <c r="Y8" s="335">
        <v>1.9391825199127197</v>
      </c>
      <c r="AG8" s="33"/>
      <c r="AH8" s="33"/>
      <c r="AI8" s="33"/>
      <c r="AJ8" s="33"/>
      <c r="AK8" s="33"/>
      <c r="AL8" s="33"/>
      <c r="AM8" s="33"/>
      <c r="AN8" s="33"/>
    </row>
    <row r="9" spans="1:40" ht="15">
      <c r="A9" s="354">
        <v>1827</v>
      </c>
      <c r="B9" s="350">
        <v>3512.599365234375</v>
      </c>
      <c r="C9" s="192">
        <v>1.9685691222548485E-3</v>
      </c>
      <c r="D9" s="192">
        <v>2.5470323860645294E-2</v>
      </c>
      <c r="E9" s="192">
        <v>0.15696316957473755</v>
      </c>
      <c r="F9" s="192">
        <v>0.81756651401519775</v>
      </c>
      <c r="G9" s="192">
        <v>0.44887283444404602</v>
      </c>
      <c r="H9" s="192">
        <v>0.16182096302509308</v>
      </c>
      <c r="I9" s="192">
        <v>4.0675908327102661E-2</v>
      </c>
      <c r="J9" s="193">
        <v>7.5187580659985542E-3</v>
      </c>
      <c r="K9" s="191">
        <v>0</v>
      </c>
      <c r="L9" s="192">
        <v>2.715865895152092E-2</v>
      </c>
      <c r="M9" s="192">
        <v>0.12526266276836395</v>
      </c>
      <c r="N9" s="192">
        <v>1.3461898565292358</v>
      </c>
      <c r="O9" s="92">
        <v>15.98282527923584</v>
      </c>
      <c r="P9" s="92">
        <v>88.613868713378906</v>
      </c>
      <c r="Q9" s="92">
        <v>291.25326538085937</v>
      </c>
      <c r="R9" s="195">
        <v>556.23907470703125</v>
      </c>
      <c r="S9" s="96">
        <v>40.831314086914063</v>
      </c>
      <c r="T9" s="36">
        <v>15.559780120849609</v>
      </c>
      <c r="U9" s="36">
        <v>6.0731887817382813</v>
      </c>
      <c r="V9" s="36">
        <v>2.8084700107574463</v>
      </c>
      <c r="W9" s="36">
        <v>1.8261357545852661</v>
      </c>
      <c r="X9" s="36">
        <v>1.3965821266174316</v>
      </c>
      <c r="Y9" s="335">
        <v>1.3517134189605713</v>
      </c>
      <c r="AG9" s="33"/>
      <c r="AH9" s="33"/>
      <c r="AI9" s="33"/>
      <c r="AJ9" s="33"/>
      <c r="AK9" s="33"/>
      <c r="AL9" s="33"/>
      <c r="AM9" s="33"/>
      <c r="AN9" s="33"/>
    </row>
    <row r="10" spans="1:40" ht="15">
      <c r="A10" s="354">
        <v>1837</v>
      </c>
      <c r="B10" s="350">
        <v>4174.8984375</v>
      </c>
      <c r="C10" s="192">
        <v>2.2946151439100504E-3</v>
      </c>
      <c r="D10" s="192">
        <v>2.6231983676552773E-2</v>
      </c>
      <c r="E10" s="192">
        <v>0.18472601473331451</v>
      </c>
      <c r="F10" s="192">
        <v>0.78904199600219727</v>
      </c>
      <c r="G10" s="192">
        <v>0.43374258279800415</v>
      </c>
      <c r="H10" s="192">
        <v>0.14617569744586945</v>
      </c>
      <c r="I10" s="192">
        <v>2.8162196278572083E-2</v>
      </c>
      <c r="J10" s="193">
        <v>5.6984368711709976E-3</v>
      </c>
      <c r="K10" s="191">
        <v>0</v>
      </c>
      <c r="L10" s="192">
        <v>3.1670704483985901E-2</v>
      </c>
      <c r="M10" s="192">
        <v>0.1460733562707901</v>
      </c>
      <c r="N10" s="192">
        <v>1.2886981964111328</v>
      </c>
      <c r="O10" s="92">
        <v>16.742025375366211</v>
      </c>
      <c r="P10" s="92">
        <v>80.985176086425781</v>
      </c>
      <c r="Q10" s="92">
        <v>192.99755859375</v>
      </c>
      <c r="R10" s="195">
        <v>399.32235717773437</v>
      </c>
      <c r="S10" s="96">
        <v>35.002742767333984</v>
      </c>
      <c r="T10" s="36">
        <v>13.332589149475098</v>
      </c>
      <c r="U10" s="36">
        <v>6.1227836608886719</v>
      </c>
      <c r="V10" s="36">
        <v>2.5907413959503174</v>
      </c>
      <c r="W10" s="36">
        <v>1.8049685955047607</v>
      </c>
      <c r="X10" s="36">
        <v>1.4591996669769287</v>
      </c>
      <c r="Y10" s="335">
        <v>1.4270267486572266</v>
      </c>
      <c r="AG10" s="33"/>
      <c r="AH10" s="33"/>
      <c r="AI10" s="33"/>
      <c r="AJ10" s="33"/>
      <c r="AK10" s="33"/>
      <c r="AL10" s="33"/>
      <c r="AM10" s="33"/>
      <c r="AN10" s="33"/>
    </row>
    <row r="11" spans="1:40" ht="15">
      <c r="A11" s="354">
        <v>1847</v>
      </c>
      <c r="B11" s="350">
        <v>5326.29931640625</v>
      </c>
      <c r="C11" s="192">
        <v>1.2416369281709194E-3</v>
      </c>
      <c r="D11" s="192">
        <v>1.9896846264600754E-2</v>
      </c>
      <c r="E11" s="192">
        <v>0.10683991014957428</v>
      </c>
      <c r="F11" s="192">
        <v>0.87326323986053467</v>
      </c>
      <c r="G11" s="192">
        <v>0.53940224647521973</v>
      </c>
      <c r="H11" s="192">
        <v>0.24810774624347687</v>
      </c>
      <c r="I11" s="192">
        <v>0.12993568181991577</v>
      </c>
      <c r="J11" s="193">
        <v>3.9562862366437912E-2</v>
      </c>
      <c r="K11" s="191">
        <v>0</v>
      </c>
      <c r="L11" s="192">
        <v>1.7123671248555183E-2</v>
      </c>
      <c r="M11" s="192">
        <v>7.8978732228279114E-2</v>
      </c>
      <c r="N11" s="192">
        <v>1.4523879289627075</v>
      </c>
      <c r="O11" s="92">
        <v>15.594343185424805</v>
      </c>
      <c r="P11" s="92">
        <v>90.291999816894531</v>
      </c>
      <c r="Q11" s="92">
        <v>649.67840576171875</v>
      </c>
      <c r="R11" s="195">
        <v>2062.749267578125</v>
      </c>
      <c r="S11" s="96">
        <v>64.806861877441406</v>
      </c>
      <c r="T11" s="36">
        <v>24.819419860839844</v>
      </c>
      <c r="U11" s="36">
        <v>6.0126028060913086</v>
      </c>
      <c r="V11" s="36">
        <v>3.458961009979248</v>
      </c>
      <c r="W11" s="36">
        <v>2.7478375434875488</v>
      </c>
      <c r="X11" s="36">
        <v>2</v>
      </c>
      <c r="Y11" s="335">
        <v>1.9179675579071045</v>
      </c>
      <c r="AG11" s="33"/>
      <c r="AH11" s="33"/>
      <c r="AI11" s="33"/>
      <c r="AJ11" s="33"/>
      <c r="AK11" s="33"/>
      <c r="AL11" s="33"/>
      <c r="AM11" s="33"/>
      <c r="AN11" s="33"/>
    </row>
    <row r="12" spans="1:40" ht="15">
      <c r="A12" s="354">
        <v>1857</v>
      </c>
      <c r="B12" s="350">
        <v>6488.87060546875</v>
      </c>
      <c r="C12" s="192">
        <v>1.8527667270973325E-3</v>
      </c>
      <c r="D12" s="192">
        <v>2.2963296622037888E-2</v>
      </c>
      <c r="E12" s="192">
        <v>0.15671800076961517</v>
      </c>
      <c r="F12" s="192">
        <v>0.82031869888305664</v>
      </c>
      <c r="G12" s="192">
        <v>0.49011826515197754</v>
      </c>
      <c r="H12" s="192">
        <v>0.17249178886413574</v>
      </c>
      <c r="I12" s="192">
        <v>3.2449845224618912E-2</v>
      </c>
      <c r="J12" s="193">
        <v>4.212814848870039E-3</v>
      </c>
      <c r="K12" s="191">
        <v>0</v>
      </c>
      <c r="L12" s="192">
        <v>2.5564908981323242E-2</v>
      </c>
      <c r="M12" s="192">
        <v>0.11791188269853592</v>
      </c>
      <c r="N12" s="192">
        <v>1.3789757490158081</v>
      </c>
      <c r="O12" s="92">
        <v>19.716703414916992</v>
      </c>
      <c r="P12" s="92">
        <v>110.35791778564453</v>
      </c>
      <c r="Q12" s="92">
        <v>280.24832153320312</v>
      </c>
      <c r="R12" s="195">
        <v>377.46868896484375</v>
      </c>
      <c r="S12" s="96">
        <v>43.381828308105469</v>
      </c>
      <c r="T12" s="36">
        <v>16.572320938110352</v>
      </c>
      <c r="U12" s="36">
        <v>5.9487533569335938</v>
      </c>
      <c r="V12" s="36">
        <v>2.485802173614502</v>
      </c>
      <c r="W12" s="36">
        <v>1.5630214214324951</v>
      </c>
      <c r="X12" s="36">
        <v>1.1578961610794067</v>
      </c>
      <c r="Y12" s="335">
        <v>1.116070032119751</v>
      </c>
      <c r="AG12" s="33"/>
      <c r="AH12" s="33"/>
      <c r="AI12" s="33"/>
      <c r="AJ12" s="33"/>
      <c r="AK12" s="33"/>
      <c r="AL12" s="33"/>
      <c r="AM12" s="33"/>
      <c r="AN12" s="33"/>
    </row>
    <row r="13" spans="1:40" ht="15">
      <c r="A13" s="354">
        <v>1867</v>
      </c>
      <c r="B13" s="350">
        <v>7379.5</v>
      </c>
      <c r="C13" s="192">
        <v>2.0065086428076029E-3</v>
      </c>
      <c r="D13" s="192">
        <v>2.3251106962561607E-2</v>
      </c>
      <c r="E13" s="192">
        <v>0.17540790140628815</v>
      </c>
      <c r="F13" s="192">
        <v>0.80134099721908569</v>
      </c>
      <c r="G13" s="192">
        <v>0.47444295883178711</v>
      </c>
      <c r="H13" s="192">
        <v>0.17241787910461426</v>
      </c>
      <c r="I13" s="192">
        <v>4.3036721646785736E-2</v>
      </c>
      <c r="J13" s="193">
        <v>7.4864751659333706E-3</v>
      </c>
      <c r="K13" s="191">
        <v>0</v>
      </c>
      <c r="L13" s="192">
        <v>2.7692945674061775E-2</v>
      </c>
      <c r="M13" s="192">
        <v>0.12772691249847412</v>
      </c>
      <c r="N13" s="192">
        <v>1.3311730623245239</v>
      </c>
      <c r="O13" s="92">
        <v>16.62230110168457</v>
      </c>
      <c r="P13" s="92">
        <v>94.952987670898437</v>
      </c>
      <c r="Q13" s="92">
        <v>318.2547607421875</v>
      </c>
      <c r="R13" s="195">
        <v>574.3062744140625</v>
      </c>
      <c r="S13" s="96">
        <v>40.042026519775391</v>
      </c>
      <c r="T13" s="36">
        <v>15.294331550598145</v>
      </c>
      <c r="U13" s="36">
        <v>6.019810676574707</v>
      </c>
      <c r="V13" s="36">
        <v>2.8542556762695313</v>
      </c>
      <c r="W13" s="36">
        <v>1.8158236742019653</v>
      </c>
      <c r="X13" s="36">
        <v>1.352272629737854</v>
      </c>
      <c r="Y13" s="335">
        <v>1.3035684823989868</v>
      </c>
      <c r="AG13" s="33"/>
      <c r="AH13" s="33"/>
      <c r="AI13" s="33"/>
      <c r="AJ13" s="33"/>
      <c r="AK13" s="33"/>
      <c r="AL13" s="33"/>
      <c r="AM13" s="33"/>
      <c r="AN13" s="33"/>
    </row>
    <row r="14" spans="1:40" ht="15">
      <c r="A14" s="354">
        <v>1877</v>
      </c>
      <c r="B14" s="350">
        <v>9162.552734375</v>
      </c>
      <c r="C14" s="192">
        <v>1.8273363821208477E-3</v>
      </c>
      <c r="D14" s="192">
        <v>2.1952679380774498E-2</v>
      </c>
      <c r="E14" s="192">
        <v>0.14978714287281036</v>
      </c>
      <c r="F14" s="192">
        <v>0.82826018333435059</v>
      </c>
      <c r="G14" s="192">
        <v>0.46599939465522766</v>
      </c>
      <c r="H14" s="192">
        <v>0.19902168214321136</v>
      </c>
      <c r="I14" s="192">
        <v>9.0040393173694611E-2</v>
      </c>
      <c r="J14" s="193">
        <v>3.6883711814880371E-2</v>
      </c>
      <c r="K14" s="191">
        <v>0</v>
      </c>
      <c r="L14" s="192">
        <v>2.5214256718754768E-2</v>
      </c>
      <c r="M14" s="192">
        <v>0.11629457771778107</v>
      </c>
      <c r="N14" s="192">
        <v>1.0616992712020874</v>
      </c>
      <c r="O14" s="92">
        <v>14.444592475891113</v>
      </c>
      <c r="P14" s="92">
        <v>81.453514099121094</v>
      </c>
      <c r="Q14" s="92">
        <v>349.648681640625</v>
      </c>
      <c r="R14" s="195">
        <v>1426.3712158203125</v>
      </c>
      <c r="S14" s="96">
        <v>43.986255645751953</v>
      </c>
      <c r="T14" s="36">
        <v>16.820171356201172</v>
      </c>
      <c r="U14" s="36">
        <v>7.8012685775756836</v>
      </c>
      <c r="V14" s="36">
        <v>3.226116418838501</v>
      </c>
      <c r="W14" s="36">
        <v>2.4433774948120117</v>
      </c>
      <c r="X14" s="36">
        <v>2.5751674175262451</v>
      </c>
      <c r="Y14" s="335">
        <v>2.5858426094055176</v>
      </c>
      <c r="AG14" s="33"/>
      <c r="AH14" s="33"/>
      <c r="AI14" s="33"/>
      <c r="AJ14" s="33"/>
      <c r="AK14" s="33"/>
      <c r="AL14" s="33"/>
      <c r="AM14" s="33"/>
      <c r="AN14" s="33"/>
    </row>
    <row r="15" spans="1:40" ht="15">
      <c r="A15" s="354">
        <v>1887</v>
      </c>
      <c r="B15" s="350">
        <v>10231.087890625</v>
      </c>
      <c r="C15" s="192">
        <v>1.8385867588222027E-3</v>
      </c>
      <c r="D15" s="192">
        <v>2.175784669816494E-2</v>
      </c>
      <c r="E15" s="192">
        <v>0.14938688278198242</v>
      </c>
      <c r="F15" s="192">
        <v>0.82885527610778809</v>
      </c>
      <c r="G15" s="192">
        <v>0.48114550113677979</v>
      </c>
      <c r="H15" s="192">
        <v>0.1901555061340332</v>
      </c>
      <c r="I15" s="192">
        <v>6.184440478682518E-2</v>
      </c>
      <c r="J15" s="193">
        <v>2.3696774616837502E-2</v>
      </c>
      <c r="K15" s="191">
        <v>0</v>
      </c>
      <c r="L15" s="192">
        <v>2.5373831391334534E-2</v>
      </c>
      <c r="M15" s="192">
        <v>0.11703057587146759</v>
      </c>
      <c r="N15" s="192">
        <v>1.006037712097168</v>
      </c>
      <c r="O15" s="92">
        <v>14.88835620880127</v>
      </c>
      <c r="P15" s="92">
        <v>81.976875305175781</v>
      </c>
      <c r="Q15" s="92">
        <v>258.32989501953125</v>
      </c>
      <c r="R15" s="195">
        <v>986.47406005859375</v>
      </c>
      <c r="S15" s="96">
        <v>43.709136962890625</v>
      </c>
      <c r="T15" s="36">
        <v>16.717720031738281</v>
      </c>
      <c r="U15" s="36">
        <v>8.2388095855712891</v>
      </c>
      <c r="V15" s="36">
        <v>3.2316899299621582</v>
      </c>
      <c r="W15" s="36">
        <v>2.3196237087249756</v>
      </c>
      <c r="X15" s="36">
        <v>2.3940086364746094</v>
      </c>
      <c r="Y15" s="335">
        <v>2.4021689891815186</v>
      </c>
      <c r="AG15" s="33"/>
      <c r="AH15" s="33"/>
      <c r="AI15" s="33"/>
      <c r="AJ15" s="33"/>
      <c r="AK15" s="33"/>
      <c r="AL15" s="33"/>
      <c r="AM15" s="33"/>
      <c r="AN15" s="33"/>
    </row>
    <row r="16" spans="1:40" ht="15">
      <c r="A16" s="354">
        <v>1902</v>
      </c>
      <c r="B16" s="351">
        <v>11738.9970703125</v>
      </c>
      <c r="C16" s="98">
        <v>1.0960312793031335E-3</v>
      </c>
      <c r="D16" s="98">
        <v>1.6794649884104729E-2</v>
      </c>
      <c r="E16" s="98">
        <v>0.1472715437412262</v>
      </c>
      <c r="F16" s="98">
        <v>0.83593380451202393</v>
      </c>
      <c r="G16" s="98">
        <v>0.51304799318313599</v>
      </c>
      <c r="H16" s="98">
        <v>0.22911740839481354</v>
      </c>
      <c r="I16" s="98">
        <v>7.7071428298950195E-2</v>
      </c>
      <c r="J16" s="99">
        <v>2.2231856361031532E-2</v>
      </c>
      <c r="K16" s="97">
        <v>0</v>
      </c>
      <c r="L16" s="98">
        <v>1.51160703971982E-2</v>
      </c>
      <c r="M16" s="98">
        <v>7.1129336953163147E-2</v>
      </c>
      <c r="N16" s="98">
        <v>1.1431915760040283</v>
      </c>
      <c r="O16" s="190">
        <v>14.443578720092773</v>
      </c>
      <c r="P16" s="190">
        <v>91.572410583496094</v>
      </c>
      <c r="Q16" s="190">
        <v>404.82589721679687</v>
      </c>
      <c r="R16" s="196">
        <v>1215.0062255859375</v>
      </c>
      <c r="S16" s="194">
        <v>73.424720764160156</v>
      </c>
      <c r="T16" s="189">
        <v>27.645563125610352</v>
      </c>
      <c r="U16" s="189">
        <v>7.3122811317443848</v>
      </c>
      <c r="V16" s="189">
        <v>3.5520834922790527</v>
      </c>
      <c r="W16" s="189">
        <v>2.50203537940979</v>
      </c>
      <c r="X16" s="189">
        <v>1.9038166999816895</v>
      </c>
      <c r="Y16" s="337">
        <v>1.82977294921875</v>
      </c>
      <c r="AG16" s="33"/>
      <c r="AH16" s="33"/>
      <c r="AI16" s="33"/>
      <c r="AJ16" s="33"/>
      <c r="AK16" s="33"/>
      <c r="AL16" s="33"/>
      <c r="AM16" s="33"/>
      <c r="AN16" s="33"/>
    </row>
    <row r="17" spans="1:40" ht="15">
      <c r="A17" s="354">
        <v>1903</v>
      </c>
      <c r="B17" s="351">
        <v>12323.2080078125</v>
      </c>
      <c r="C17" s="98">
        <v>1.2178256874904037E-3</v>
      </c>
      <c r="D17" s="98">
        <v>1.6737030819058418E-2</v>
      </c>
      <c r="E17" s="98">
        <v>0.13711245357990265</v>
      </c>
      <c r="F17" s="98">
        <v>0.84615051746368408</v>
      </c>
      <c r="G17" s="98">
        <v>0.53316742181777954</v>
      </c>
      <c r="H17" s="98">
        <v>0.23942799866199493</v>
      </c>
      <c r="I17" s="98">
        <v>8.2541190087795258E-2</v>
      </c>
      <c r="J17" s="99">
        <v>2.679181843996048E-2</v>
      </c>
      <c r="K17" s="97">
        <v>0</v>
      </c>
      <c r="L17" s="98">
        <v>1.679588109254837E-2</v>
      </c>
      <c r="M17" s="98">
        <v>8.0084927380084991E-2</v>
      </c>
      <c r="N17" s="98">
        <v>1.1213918924331665</v>
      </c>
      <c r="O17" s="190">
        <v>14.467716217041016</v>
      </c>
      <c r="P17" s="190">
        <v>103.13043975830078</v>
      </c>
      <c r="Q17" s="190">
        <v>391.165283203125</v>
      </c>
      <c r="R17" s="196">
        <v>999.80218505859375</v>
      </c>
      <c r="S17" s="194">
        <v>66.073219299316406</v>
      </c>
      <c r="T17" s="189">
        <v>24.555505752563477</v>
      </c>
      <c r="U17" s="189">
        <v>7.5455384254455566</v>
      </c>
      <c r="V17" s="189">
        <v>3.6852219104766846</v>
      </c>
      <c r="W17" s="189">
        <v>2.321603536605835</v>
      </c>
      <c r="X17" s="189">
        <v>2.1101360321044922</v>
      </c>
      <c r="Y17" s="337">
        <v>2.6797120571136475</v>
      </c>
      <c r="AG17" s="33"/>
      <c r="AH17" s="33"/>
      <c r="AI17" s="33"/>
      <c r="AJ17" s="33"/>
      <c r="AK17" s="33"/>
      <c r="AL17" s="33"/>
      <c r="AM17" s="33"/>
      <c r="AN17" s="33"/>
    </row>
    <row r="18" spans="1:40" ht="15">
      <c r="A18" s="354">
        <v>1904</v>
      </c>
      <c r="B18" s="351">
        <v>12569.2529296875</v>
      </c>
      <c r="C18" s="98">
        <v>1.2556916335597634E-3</v>
      </c>
      <c r="D18" s="98">
        <v>1.5695000067353249E-2</v>
      </c>
      <c r="E18" s="98">
        <v>0.12527599930763245</v>
      </c>
      <c r="F18" s="98">
        <v>0.85902899503707886</v>
      </c>
      <c r="G18" s="98">
        <v>0.56870591640472412</v>
      </c>
      <c r="H18" s="98">
        <v>0.29209557175636292</v>
      </c>
      <c r="I18" s="98">
        <v>0.13710962235927582</v>
      </c>
      <c r="J18" s="99">
        <v>6.3903659582138062E-2</v>
      </c>
      <c r="K18" s="97">
        <v>0</v>
      </c>
      <c r="L18" s="98">
        <v>1.7324494197964668E-2</v>
      </c>
      <c r="M18" s="98">
        <v>7.9812102019786835E-2</v>
      </c>
      <c r="N18" s="98">
        <v>1.045581579208374</v>
      </c>
      <c r="O18" s="190">
        <v>13.82209587097168</v>
      </c>
      <c r="P18" s="190">
        <v>92.902824401855469</v>
      </c>
      <c r="Q18" s="190">
        <v>455.32373046875</v>
      </c>
      <c r="R18" s="196">
        <v>2704.130859375</v>
      </c>
      <c r="S18" s="194">
        <v>64.054733276367188</v>
      </c>
      <c r="T18" s="189">
        <v>24.665555953979492</v>
      </c>
      <c r="U18" s="189">
        <v>8.2158012390136719</v>
      </c>
      <c r="V18" s="189">
        <v>4.1144695281982422</v>
      </c>
      <c r="W18" s="189">
        <v>3.1440978050231934</v>
      </c>
      <c r="X18" s="189">
        <v>3.0112559795379639</v>
      </c>
      <c r="Y18" s="337">
        <v>2.3631868362426758</v>
      </c>
      <c r="AG18" s="33"/>
      <c r="AH18" s="33"/>
      <c r="AI18" s="33"/>
      <c r="AJ18" s="33"/>
      <c r="AK18" s="33"/>
      <c r="AL18" s="33"/>
      <c r="AM18" s="33"/>
      <c r="AN18" s="33"/>
    </row>
    <row r="19" spans="1:40" ht="15">
      <c r="A19" s="354">
        <v>1905</v>
      </c>
      <c r="B19" s="351">
        <v>12357.1435546875</v>
      </c>
      <c r="C19" s="98">
        <v>1.2788575841113925E-3</v>
      </c>
      <c r="D19" s="98">
        <v>1.551749836653471E-2</v>
      </c>
      <c r="E19" s="98">
        <v>0.12131474167108536</v>
      </c>
      <c r="F19" s="98">
        <v>0.86316776275634766</v>
      </c>
      <c r="G19" s="98">
        <v>0.58378827571868896</v>
      </c>
      <c r="H19" s="98">
        <v>0.30993124842643738</v>
      </c>
      <c r="I19" s="98">
        <v>0.1540617048740387</v>
      </c>
      <c r="J19" s="99">
        <v>8.142930269241333E-2</v>
      </c>
      <c r="K19" s="97">
        <v>0</v>
      </c>
      <c r="L19" s="98">
        <v>1.7648244276642799E-2</v>
      </c>
      <c r="M19" s="98">
        <v>8.1268385052680969E-2</v>
      </c>
      <c r="N19" s="98">
        <v>1.0052624940872192</v>
      </c>
      <c r="O19" s="190">
        <v>13.266263961791992</v>
      </c>
      <c r="P19" s="190">
        <v>92.556838989257813</v>
      </c>
      <c r="Q19" s="190">
        <v>441.66751098632812</v>
      </c>
      <c r="R19" s="196">
        <v>2779.29150390625</v>
      </c>
      <c r="S19" s="194">
        <v>62.878215789794922</v>
      </c>
      <c r="T19" s="189">
        <v>24.227931976318359</v>
      </c>
      <c r="U19" s="189">
        <v>8.586491584777832</v>
      </c>
      <c r="V19" s="189">
        <v>4.400547981262207</v>
      </c>
      <c r="W19" s="189">
        <v>3.3485503196716309</v>
      </c>
      <c r="X19" s="189">
        <v>3.4881827831268311</v>
      </c>
      <c r="Y19" s="337">
        <v>2.9298584461212158</v>
      </c>
      <c r="AG19" s="33"/>
      <c r="AH19" s="33"/>
      <c r="AI19" s="33"/>
      <c r="AJ19" s="33"/>
      <c r="AK19" s="33"/>
      <c r="AL19" s="33"/>
      <c r="AM19" s="33"/>
      <c r="AN19" s="33"/>
    </row>
    <row r="20" spans="1:40" ht="15">
      <c r="A20" s="354">
        <v>1907</v>
      </c>
      <c r="B20" s="351">
        <v>12915.376953125</v>
      </c>
      <c r="C20" s="98">
        <v>1.3759186258539557E-3</v>
      </c>
      <c r="D20" s="98">
        <v>1.6124039888381958E-2</v>
      </c>
      <c r="E20" s="98">
        <v>0.13931635022163391</v>
      </c>
      <c r="F20" s="98">
        <v>0.84455960988998413</v>
      </c>
      <c r="G20" s="98">
        <v>0.53138840198516846</v>
      </c>
      <c r="H20" s="98">
        <v>0.23406115174293518</v>
      </c>
      <c r="I20" s="98">
        <v>7.7684834599494934E-2</v>
      </c>
      <c r="J20" s="99">
        <v>1.743822917342186E-2</v>
      </c>
      <c r="K20" s="97">
        <v>0</v>
      </c>
      <c r="L20" s="98">
        <v>1.8991202116012573E-2</v>
      </c>
      <c r="M20" s="98">
        <v>8.7434403598308563E-2</v>
      </c>
      <c r="N20" s="98">
        <v>1.1480767726898193</v>
      </c>
      <c r="O20" s="190">
        <v>14.558082580566406</v>
      </c>
      <c r="P20" s="190">
        <v>101.30349731445312</v>
      </c>
      <c r="Q20" s="190">
        <v>424.15493774414062</v>
      </c>
      <c r="R20" s="196">
        <v>1147.72119140625</v>
      </c>
      <c r="S20" s="194">
        <v>58.426124572753906</v>
      </c>
      <c r="T20" s="189">
        <v>22.505464553833008</v>
      </c>
      <c r="U20" s="189">
        <v>7.3562994003295898</v>
      </c>
      <c r="V20" s="189">
        <v>3.6501264572143555</v>
      </c>
      <c r="W20" s="189">
        <v>2.3104941844940186</v>
      </c>
      <c r="X20" s="189">
        <v>1.8315201997756958</v>
      </c>
      <c r="Y20" s="337">
        <v>1.5193784236907959</v>
      </c>
      <c r="AG20" s="33"/>
      <c r="AH20" s="33"/>
      <c r="AI20" s="33"/>
      <c r="AJ20" s="33"/>
      <c r="AK20" s="33"/>
      <c r="AL20" s="33"/>
      <c r="AM20" s="33"/>
      <c r="AN20" s="33"/>
    </row>
    <row r="21" spans="1:40" ht="15">
      <c r="A21" s="354">
        <v>1909</v>
      </c>
      <c r="B21" s="351">
        <v>13696.1162109375</v>
      </c>
      <c r="C21" s="98">
        <v>1.3981566298753023E-3</v>
      </c>
      <c r="D21" s="98">
        <v>1.6844205558300018E-2</v>
      </c>
      <c r="E21" s="98">
        <v>0.13360041379928589</v>
      </c>
      <c r="F21" s="98">
        <v>0.8495553731918335</v>
      </c>
      <c r="G21" s="98">
        <v>0.55337202548980713</v>
      </c>
      <c r="H21" s="98">
        <v>0.26945331692695618</v>
      </c>
      <c r="I21" s="98">
        <v>0.10797294229269028</v>
      </c>
      <c r="J21" s="99">
        <v>4.3352127075195313E-2</v>
      </c>
      <c r="K21" s="97">
        <v>0</v>
      </c>
      <c r="L21" s="98">
        <v>1.929185725748539E-2</v>
      </c>
      <c r="M21" s="98">
        <v>8.8821716606616974E-2</v>
      </c>
      <c r="N21" s="98">
        <v>1.1045360565185547</v>
      </c>
      <c r="O21" s="190">
        <v>14.03119945526123</v>
      </c>
      <c r="P21" s="190">
        <v>98.793891906738281</v>
      </c>
      <c r="Q21" s="190">
        <v>497.17803955078125</v>
      </c>
      <c r="R21" s="196">
        <v>1672.6671142578125</v>
      </c>
      <c r="S21" s="194">
        <v>57.514297485351562</v>
      </c>
      <c r="T21" s="189">
        <v>22.137733459472656</v>
      </c>
      <c r="U21" s="189">
        <v>7.6915140151977539</v>
      </c>
      <c r="V21" s="189">
        <v>3.9438681602478027</v>
      </c>
      <c r="W21" s="189">
        <v>2.7274289131164551</v>
      </c>
      <c r="X21" s="189">
        <v>2.1717159748077393</v>
      </c>
      <c r="Y21" s="337">
        <v>2.5917963981628418</v>
      </c>
      <c r="AG21" s="33"/>
      <c r="AH21" s="33"/>
      <c r="AI21" s="33"/>
      <c r="AJ21" s="33"/>
      <c r="AK21" s="33"/>
      <c r="AL21" s="33"/>
      <c r="AM21" s="33"/>
      <c r="AN21" s="33"/>
    </row>
    <row r="22" spans="1:40" ht="15">
      <c r="A22" s="354">
        <v>1910</v>
      </c>
      <c r="B22" s="351">
        <v>14448.5888671875</v>
      </c>
      <c r="C22" s="98">
        <v>1.4211283996701241E-3</v>
      </c>
      <c r="D22" s="98">
        <v>1.668192446231842E-2</v>
      </c>
      <c r="E22" s="98">
        <v>0.14067588746547699</v>
      </c>
      <c r="F22" s="98">
        <v>0.84264218807220459</v>
      </c>
      <c r="G22" s="98">
        <v>0.52957183122634888</v>
      </c>
      <c r="H22" s="98">
        <v>0.234193354845047</v>
      </c>
      <c r="I22" s="98">
        <v>8.5314862430095673E-2</v>
      </c>
      <c r="J22" s="99">
        <v>2.5596804916858673E-2</v>
      </c>
      <c r="K22" s="97">
        <v>0</v>
      </c>
      <c r="L22" s="98">
        <v>1.9617388024926186E-2</v>
      </c>
      <c r="M22" s="98">
        <v>9.0296298265457153E-2</v>
      </c>
      <c r="N22" s="98">
        <v>1.1385564804077148</v>
      </c>
      <c r="O22" s="190">
        <v>14.605526924133301</v>
      </c>
      <c r="P22" s="190">
        <v>101.55867004394531</v>
      </c>
      <c r="Q22" s="190">
        <v>420.08383178710937</v>
      </c>
      <c r="R22" s="196">
        <v>1346.5904541015625</v>
      </c>
      <c r="S22" s="194">
        <v>56.558605194091797</v>
      </c>
      <c r="T22" s="189">
        <v>21.779809951782227</v>
      </c>
      <c r="U22" s="189">
        <v>7.4009695053100586</v>
      </c>
      <c r="V22" s="189">
        <v>3.6258318424224854</v>
      </c>
      <c r="W22" s="189">
        <v>2.3059906959533691</v>
      </c>
      <c r="X22" s="189">
        <v>2.0309009552001953</v>
      </c>
      <c r="Y22" s="337">
        <v>1.9008604288101196</v>
      </c>
      <c r="AG22" s="33"/>
      <c r="AH22" s="33"/>
      <c r="AI22" s="33"/>
      <c r="AJ22" s="33"/>
      <c r="AK22" s="33"/>
      <c r="AL22" s="33"/>
      <c r="AM22" s="33"/>
      <c r="AN22" s="33"/>
    </row>
    <row r="23" spans="1:40" ht="15">
      <c r="A23" s="354">
        <v>1911</v>
      </c>
      <c r="B23" s="351">
        <v>15143.328125</v>
      </c>
      <c r="C23" s="98">
        <v>1.4103648718446493E-3</v>
      </c>
      <c r="D23" s="98">
        <v>1.6710896044969559E-2</v>
      </c>
      <c r="E23" s="98">
        <v>0.128493532538414</v>
      </c>
      <c r="F23" s="98">
        <v>0.85479557514190674</v>
      </c>
      <c r="G23" s="98">
        <v>0.56050676107406616</v>
      </c>
      <c r="H23" s="98">
        <v>0.27723383903503418</v>
      </c>
      <c r="I23" s="98">
        <v>0.12243770807981491</v>
      </c>
      <c r="J23" s="99">
        <v>5.6080315262079239E-2</v>
      </c>
      <c r="K23" s="97">
        <v>0</v>
      </c>
      <c r="L23" s="98">
        <v>1.9469894468784332E-2</v>
      </c>
      <c r="M23" s="98">
        <v>8.9594535529613495E-2</v>
      </c>
      <c r="N23" s="98">
        <v>1.0760712623596191</v>
      </c>
      <c r="O23" s="190">
        <v>13.780804634094238</v>
      </c>
      <c r="P23" s="190">
        <v>96.856231689453125</v>
      </c>
      <c r="Q23" s="190">
        <v>410.87271118164062</v>
      </c>
      <c r="R23" s="196">
        <v>3206.026123046875</v>
      </c>
      <c r="S23" s="194">
        <v>56.987678527832031</v>
      </c>
      <c r="T23" s="189">
        <v>21.949756622314453</v>
      </c>
      <c r="U23" s="189">
        <v>7.9436707496643066</v>
      </c>
      <c r="V23" s="189">
        <v>4.0673003196716309</v>
      </c>
      <c r="W23" s="189">
        <v>2.8623230457305908</v>
      </c>
      <c r="X23" s="189">
        <v>2.9799425601959229</v>
      </c>
      <c r="Y23" s="337">
        <v>1.749215841293335</v>
      </c>
      <c r="AG23" s="33"/>
      <c r="AH23" s="33"/>
      <c r="AI23" s="33"/>
      <c r="AJ23" s="33"/>
      <c r="AK23" s="33"/>
      <c r="AL23" s="33"/>
      <c r="AM23" s="33"/>
      <c r="AN23" s="33"/>
    </row>
    <row r="24" spans="1:40" ht="15">
      <c r="A24" s="354">
        <v>1912</v>
      </c>
      <c r="B24" s="351">
        <v>14774.83203125</v>
      </c>
      <c r="C24" s="98">
        <v>1.3569846050813794E-3</v>
      </c>
      <c r="D24" s="98">
        <v>1.5832388773560524E-2</v>
      </c>
      <c r="E24" s="98">
        <v>0.13196054100990295</v>
      </c>
      <c r="F24" s="98">
        <v>0.85220706462860107</v>
      </c>
      <c r="G24" s="98">
        <v>0.55703103542327881</v>
      </c>
      <c r="H24" s="98">
        <v>0.28283458948135376</v>
      </c>
      <c r="I24" s="98">
        <v>0.12776191532611847</v>
      </c>
      <c r="J24" s="99">
        <v>6.2131587415933609E-2</v>
      </c>
      <c r="K24" s="97">
        <v>0</v>
      </c>
      <c r="L24" s="98">
        <v>1.8733277916908264E-2</v>
      </c>
      <c r="M24" s="98">
        <v>8.6185678839683533E-2</v>
      </c>
      <c r="N24" s="98">
        <v>1.0950973033905029</v>
      </c>
      <c r="O24" s="190">
        <v>13.379257202148438</v>
      </c>
      <c r="P24" s="190">
        <v>94.678985595703125</v>
      </c>
      <c r="Q24" s="190">
        <v>435.09320068359375</v>
      </c>
      <c r="R24" s="196">
        <v>1557.9832763671875</v>
      </c>
      <c r="S24" s="194">
        <v>59.231670379638672</v>
      </c>
      <c r="T24" s="189">
        <v>22.838310241699219</v>
      </c>
      <c r="U24" s="189">
        <v>7.7820219993591309</v>
      </c>
      <c r="V24" s="189">
        <v>4.1633925437927246</v>
      </c>
      <c r="W24" s="189">
        <v>2.9873006343841553</v>
      </c>
      <c r="X24" s="189">
        <v>2.9364264011383057</v>
      </c>
      <c r="Y24" s="337">
        <v>3.9879493713378906</v>
      </c>
      <c r="AG24" s="33"/>
      <c r="AH24" s="33"/>
      <c r="AI24" s="33"/>
      <c r="AJ24" s="33"/>
      <c r="AK24" s="33"/>
      <c r="AL24" s="33"/>
      <c r="AM24" s="33"/>
      <c r="AN24" s="33"/>
    </row>
    <row r="25" spans="1:40" ht="15">
      <c r="A25" s="354">
        <v>1913</v>
      </c>
      <c r="B25" s="351">
        <v>15094.0400390625</v>
      </c>
      <c r="C25" s="98">
        <v>1.4630153309553862E-3</v>
      </c>
      <c r="D25" s="98">
        <v>1.6373779624700546E-2</v>
      </c>
      <c r="E25" s="98">
        <v>0.13918378949165344</v>
      </c>
      <c r="F25" s="98">
        <v>0.84444242715835571</v>
      </c>
      <c r="G25" s="98">
        <v>0.53529262542724609</v>
      </c>
      <c r="H25" s="98">
        <v>0.254630446434021</v>
      </c>
      <c r="I25" s="98">
        <v>0.10081543773412704</v>
      </c>
      <c r="J25" s="99">
        <v>3.0340790748596191E-2</v>
      </c>
      <c r="K25" s="97">
        <v>0</v>
      </c>
      <c r="L25" s="98">
        <v>2.0196443423628807E-2</v>
      </c>
      <c r="M25" s="98">
        <v>9.286864846944809E-2</v>
      </c>
      <c r="N25" s="98">
        <v>1.1300487518310547</v>
      </c>
      <c r="O25" s="190">
        <v>14.09880256652832</v>
      </c>
      <c r="P25" s="190">
        <v>97.0953369140625</v>
      </c>
      <c r="Q25" s="190">
        <v>439.16104125976562</v>
      </c>
      <c r="R25" s="196">
        <v>1802.350830078125</v>
      </c>
      <c r="S25" s="194">
        <v>54.934700012207031</v>
      </c>
      <c r="T25" s="189">
        <v>21.183172225952148</v>
      </c>
      <c r="U25" s="189">
        <v>7.4726190567016602</v>
      </c>
      <c r="V25" s="189">
        <v>3.7967238426208496</v>
      </c>
      <c r="W25" s="189">
        <v>2.622478723526001</v>
      </c>
      <c r="X25" s="189">
        <v>2.2956371307373047</v>
      </c>
      <c r="Y25" s="337">
        <v>1.6834009885787964</v>
      </c>
      <c r="AG25" s="33"/>
      <c r="AH25" s="33"/>
      <c r="AI25" s="33"/>
      <c r="AJ25" s="33"/>
      <c r="AK25" s="33"/>
      <c r="AL25" s="33"/>
      <c r="AM25" s="33"/>
      <c r="AN25" s="33"/>
    </row>
    <row r="26" spans="1:40" ht="15">
      <c r="A26" s="354">
        <f>A25+1</f>
        <v>1914</v>
      </c>
      <c r="B26" s="351">
        <v>10878.8017578125</v>
      </c>
      <c r="C26" s="98">
        <v>1.46149517968297E-3</v>
      </c>
      <c r="D26" s="98">
        <v>1.6358416527509689E-2</v>
      </c>
      <c r="E26" s="98">
        <v>0.13914842903614044</v>
      </c>
      <c r="F26" s="98">
        <v>0.84449315071105957</v>
      </c>
      <c r="G26" s="98">
        <v>0.5353248119354248</v>
      </c>
      <c r="H26" s="98">
        <v>0.25464576482772827</v>
      </c>
      <c r="I26" s="98">
        <v>0.10082150250673294</v>
      </c>
      <c r="J26" s="99">
        <v>3.0342612415552139E-2</v>
      </c>
      <c r="K26" s="97">
        <v>0</v>
      </c>
      <c r="L26" s="98">
        <v>2.0177477970719337E-2</v>
      </c>
      <c r="M26" s="98">
        <v>9.2781439423561096E-2</v>
      </c>
      <c r="N26" s="98">
        <v>1.1301167011260986</v>
      </c>
      <c r="O26" s="190">
        <v>14.099648475646973</v>
      </c>
      <c r="P26" s="190">
        <v>97.101173400878906</v>
      </c>
      <c r="Q26" s="190">
        <v>439.1873779296875</v>
      </c>
      <c r="R26" s="196">
        <v>1802.458984375</v>
      </c>
      <c r="S26" s="194">
        <v>54.986415863037109</v>
      </c>
      <c r="T26" s="189">
        <v>21.203413009643555</v>
      </c>
      <c r="U26" s="189">
        <v>7.4726190567016602</v>
      </c>
      <c r="V26" s="189">
        <v>3.7967245578765869</v>
      </c>
      <c r="W26" s="189">
        <v>2.622478723526001</v>
      </c>
      <c r="X26" s="189">
        <v>2.2956373691558838</v>
      </c>
      <c r="Y26" s="337">
        <v>1.6834009885787964</v>
      </c>
      <c r="AG26" s="33"/>
      <c r="AH26" s="33"/>
      <c r="AI26" s="33"/>
      <c r="AJ26" s="33"/>
      <c r="AK26" s="33"/>
      <c r="AL26" s="33"/>
      <c r="AM26" s="33"/>
      <c r="AN26" s="33"/>
    </row>
    <row r="27" spans="1:40" ht="15">
      <c r="A27" s="354">
        <f t="shared" ref="A27:A36" si="0">A26+1</f>
        <v>1915</v>
      </c>
      <c r="B27" s="351">
        <v>11643.41015625</v>
      </c>
      <c r="C27" s="98">
        <v>1.562646240927279E-3</v>
      </c>
      <c r="D27" s="98">
        <v>1.7489019781351089E-2</v>
      </c>
      <c r="E27" s="98">
        <v>0.14368927478790283</v>
      </c>
      <c r="F27" s="98">
        <v>0.83882170915603638</v>
      </c>
      <c r="G27" s="98">
        <v>0.52985572814941406</v>
      </c>
      <c r="H27" s="98">
        <v>0.25204417109489441</v>
      </c>
      <c r="I27" s="98">
        <v>9.9791459739208221E-2</v>
      </c>
      <c r="J27" s="99">
        <v>3.0032619833946228E-2</v>
      </c>
      <c r="K27" s="97">
        <v>0</v>
      </c>
      <c r="L27" s="98">
        <v>2.1572334691882133E-2</v>
      </c>
      <c r="M27" s="98">
        <v>9.919535368680954E-2</v>
      </c>
      <c r="N27" s="98">
        <v>1.1482107639312744</v>
      </c>
      <c r="O27" s="190">
        <v>13.955601692199707</v>
      </c>
      <c r="P27" s="190">
        <v>96.109138488769531</v>
      </c>
      <c r="Q27" s="190">
        <v>434.70053100585937</v>
      </c>
      <c r="R27" s="196">
        <v>1784.0445556640625</v>
      </c>
      <c r="S27" s="194">
        <v>51.425811767578125</v>
      </c>
      <c r="T27" s="189">
        <v>19.80961799621582</v>
      </c>
      <c r="U27" s="189">
        <v>7.3054680824279785</v>
      </c>
      <c r="V27" s="189">
        <v>3.7967243194580078</v>
      </c>
      <c r="W27" s="189">
        <v>2.622478723526001</v>
      </c>
      <c r="X27" s="189">
        <v>2.2956368923187256</v>
      </c>
      <c r="Y27" s="337">
        <v>1.6834008693695068</v>
      </c>
      <c r="AG27" s="33"/>
      <c r="AH27" s="33"/>
      <c r="AI27" s="33"/>
      <c r="AJ27" s="33"/>
      <c r="AK27" s="33"/>
      <c r="AL27" s="33"/>
      <c r="AM27" s="33"/>
      <c r="AN27" s="33"/>
    </row>
    <row r="28" spans="1:40" ht="15">
      <c r="A28" s="354">
        <f t="shared" si="0"/>
        <v>1916</v>
      </c>
      <c r="B28" s="351">
        <v>13088.6845703125</v>
      </c>
      <c r="C28" s="98">
        <v>1.5121153555810452E-3</v>
      </c>
      <c r="D28" s="98">
        <v>1.6924059018492699E-2</v>
      </c>
      <c r="E28" s="98">
        <v>0.14451959729194641</v>
      </c>
      <c r="F28" s="98">
        <v>0.83855634927749634</v>
      </c>
      <c r="G28" s="98">
        <v>0.52764850854873657</v>
      </c>
      <c r="H28" s="98">
        <v>0.25099429488182068</v>
      </c>
      <c r="I28" s="98">
        <v>9.937576949596405E-2</v>
      </c>
      <c r="J28" s="99">
        <v>2.9907518997788429E-2</v>
      </c>
      <c r="K28" s="97">
        <v>0</v>
      </c>
      <c r="L28" s="98">
        <v>2.0875189453363419E-2</v>
      </c>
      <c r="M28" s="98">
        <v>9.5989689230918884E-2</v>
      </c>
      <c r="N28" s="98">
        <v>1.1758062839508057</v>
      </c>
      <c r="O28" s="190">
        <v>13.897468566894531</v>
      </c>
      <c r="P28" s="190">
        <v>95.708808898925781</v>
      </c>
      <c r="Q28" s="190">
        <v>432.8897705078125</v>
      </c>
      <c r="R28" s="196">
        <v>1776.6129150390625</v>
      </c>
      <c r="S28" s="194">
        <v>53.145912170410156</v>
      </c>
      <c r="T28" s="189">
        <v>20.482948303222656</v>
      </c>
      <c r="U28" s="189">
        <v>7.1317558288574219</v>
      </c>
      <c r="V28" s="189">
        <v>3.7967240810394287</v>
      </c>
      <c r="W28" s="189">
        <v>2.6224784851074219</v>
      </c>
      <c r="X28" s="189">
        <v>2.2956368923187256</v>
      </c>
      <c r="Y28" s="337">
        <v>1.6834009885787964</v>
      </c>
      <c r="AG28" s="33"/>
      <c r="AH28" s="33"/>
      <c r="AI28" s="33"/>
      <c r="AJ28" s="33"/>
      <c r="AK28" s="33"/>
      <c r="AL28" s="33"/>
      <c r="AM28" s="33"/>
      <c r="AN28" s="33"/>
    </row>
    <row r="29" spans="1:40" ht="15">
      <c r="A29" s="354">
        <f t="shared" si="0"/>
        <v>1917</v>
      </c>
      <c r="B29" s="351">
        <v>15767.6103515625</v>
      </c>
      <c r="C29" s="98">
        <v>1.4708256348967552E-3</v>
      </c>
      <c r="D29" s="98">
        <v>1.6461813822388649E-2</v>
      </c>
      <c r="E29" s="98">
        <v>0.14566418528556824</v>
      </c>
      <c r="F29" s="98">
        <v>0.83787399530410767</v>
      </c>
      <c r="G29" s="98">
        <v>0.52510112524032593</v>
      </c>
      <c r="H29" s="98">
        <v>0.24978251755237579</v>
      </c>
      <c r="I29" s="98">
        <v>9.8896019160747528E-2</v>
      </c>
      <c r="J29" s="99">
        <v>2.9763136059045792E-2</v>
      </c>
      <c r="K29" s="97">
        <v>0</v>
      </c>
      <c r="L29" s="98">
        <v>2.0304732024669647E-2</v>
      </c>
      <c r="M29" s="98">
        <v>9.3366585671901703E-2</v>
      </c>
      <c r="N29" s="98">
        <v>1.203882098197937</v>
      </c>
      <c r="O29" s="190">
        <v>13.830375671386719</v>
      </c>
      <c r="P29" s="190">
        <v>95.246742248535156</v>
      </c>
      <c r="Q29" s="190">
        <v>430.79986572265625</v>
      </c>
      <c r="R29" s="196">
        <v>1768.0360107421875</v>
      </c>
      <c r="S29" s="194">
        <v>54.64129638671875</v>
      </c>
      <c r="T29" s="189">
        <v>21.06831169128418</v>
      </c>
      <c r="U29" s="189">
        <v>6.9597678184509277</v>
      </c>
      <c r="V29" s="189">
        <v>3.7967236042022705</v>
      </c>
      <c r="W29" s="189">
        <v>2.6224784851074219</v>
      </c>
      <c r="X29" s="189">
        <v>2.2956371307373047</v>
      </c>
      <c r="Y29" s="337">
        <v>1.6834009885787964</v>
      </c>
      <c r="AG29" s="33"/>
      <c r="AH29" s="33"/>
      <c r="AI29" s="33"/>
      <c r="AJ29" s="33"/>
      <c r="AK29" s="33"/>
      <c r="AL29" s="33"/>
      <c r="AM29" s="33"/>
      <c r="AN29" s="33"/>
    </row>
    <row r="30" spans="1:40" ht="15">
      <c r="A30" s="354">
        <f t="shared" si="0"/>
        <v>1918</v>
      </c>
      <c r="B30" s="351">
        <v>16185.0927734375</v>
      </c>
      <c r="C30" s="98">
        <v>1.4548375038430095E-3</v>
      </c>
      <c r="D30" s="98">
        <v>1.6283309087157249E-2</v>
      </c>
      <c r="E30" s="98">
        <v>0.14961591362953186</v>
      </c>
      <c r="F30" s="98">
        <v>0.83410078287124634</v>
      </c>
      <c r="G30" s="98">
        <v>0.51852458715438843</v>
      </c>
      <c r="H30" s="98">
        <v>0.24665416777133942</v>
      </c>
      <c r="I30" s="98">
        <v>9.7657404839992523E-2</v>
      </c>
      <c r="J30" s="99">
        <v>2.9390368610620499E-2</v>
      </c>
      <c r="K30" s="97">
        <v>0</v>
      </c>
      <c r="L30" s="98">
        <v>2.0084954798221588E-2</v>
      </c>
      <c r="M30" s="98">
        <v>9.2355981469154358E-2</v>
      </c>
      <c r="N30" s="98">
        <v>1.2561944723129272</v>
      </c>
      <c r="O30" s="190">
        <v>13.657157897949219</v>
      </c>
      <c r="P30" s="190">
        <v>94.0538330078125</v>
      </c>
      <c r="Q30" s="190">
        <v>425.40435791015625</v>
      </c>
      <c r="R30" s="196">
        <v>1745.892333984375</v>
      </c>
      <c r="S30" s="194">
        <v>55.240089416503906</v>
      </c>
      <c r="T30" s="189">
        <v>21.302717208862305</v>
      </c>
      <c r="U30" s="189">
        <v>6.6399011611938477</v>
      </c>
      <c r="V30" s="189">
        <v>3.7967236042022705</v>
      </c>
      <c r="W30" s="189">
        <v>2.6224784851074219</v>
      </c>
      <c r="X30" s="189">
        <v>2.2956371307373047</v>
      </c>
      <c r="Y30" s="337">
        <v>1.6834009885787964</v>
      </c>
      <c r="AG30" s="33"/>
      <c r="AH30" s="33"/>
      <c r="AI30" s="33"/>
      <c r="AJ30" s="33"/>
      <c r="AK30" s="33"/>
      <c r="AL30" s="33"/>
      <c r="AM30" s="33"/>
      <c r="AN30" s="33"/>
    </row>
    <row r="31" spans="1:40" ht="15">
      <c r="A31" s="354">
        <f t="shared" si="0"/>
        <v>1919</v>
      </c>
      <c r="B31" s="351">
        <v>23095.544921875</v>
      </c>
      <c r="C31" s="98">
        <v>1.4591051731258631E-3</v>
      </c>
      <c r="D31" s="98">
        <v>1.6329752281308174E-2</v>
      </c>
      <c r="E31" s="98">
        <v>0.15459175407886505</v>
      </c>
      <c r="F31" s="98">
        <v>0.82907849550247192</v>
      </c>
      <c r="G31" s="98">
        <v>0.51066714525222778</v>
      </c>
      <c r="H31" s="98">
        <v>0.24291647970676422</v>
      </c>
      <c r="I31" s="98">
        <v>9.6177555620670319E-2</v>
      </c>
      <c r="J31" s="99">
        <v>2.8945000842213631E-2</v>
      </c>
      <c r="K31" s="97">
        <v>0</v>
      </c>
      <c r="L31" s="98">
        <v>2.0142447203397751E-2</v>
      </c>
      <c r="M31" s="98">
        <v>9.2620350420475006E-2</v>
      </c>
      <c r="N31" s="98">
        <v>1.3135389089584351</v>
      </c>
      <c r="O31" s="190">
        <v>13.450204849243164</v>
      </c>
      <c r="P31" s="190">
        <v>92.628585815429687</v>
      </c>
      <c r="Q31" s="190">
        <v>418.95794677734375</v>
      </c>
      <c r="R31" s="196">
        <v>1719.4359130859375</v>
      </c>
      <c r="S31" s="194">
        <v>55.082180023193359</v>
      </c>
      <c r="T31" s="189">
        <v>21.240909576416016</v>
      </c>
      <c r="U31" s="189">
        <v>6.3117928504943848</v>
      </c>
      <c r="V31" s="189">
        <v>3.7967240810394287</v>
      </c>
      <c r="W31" s="189">
        <v>2.6224784851074219</v>
      </c>
      <c r="X31" s="189">
        <v>2.2956373691558838</v>
      </c>
      <c r="Y31" s="337">
        <v>1.6834009885787964</v>
      </c>
      <c r="AG31" s="33"/>
      <c r="AH31" s="33"/>
      <c r="AI31" s="33"/>
      <c r="AJ31" s="33"/>
      <c r="AK31" s="33"/>
      <c r="AL31" s="33"/>
      <c r="AM31" s="33"/>
      <c r="AN31" s="33"/>
    </row>
    <row r="32" spans="1:40" ht="15">
      <c r="A32" s="354">
        <f t="shared" si="0"/>
        <v>1920</v>
      </c>
      <c r="B32" s="351">
        <v>31172.552734375</v>
      </c>
      <c r="C32" s="98">
        <v>1.4999047853052616E-3</v>
      </c>
      <c r="D32" s="98">
        <v>1.678704097867012E-2</v>
      </c>
      <c r="E32" s="98">
        <v>0.16457368433475494</v>
      </c>
      <c r="F32" s="98">
        <v>0.81863927841186523</v>
      </c>
      <c r="G32" s="98">
        <v>0.49547189474105835</v>
      </c>
      <c r="H32" s="98">
        <v>0.23568834364414215</v>
      </c>
      <c r="I32" s="98">
        <v>9.3315720558166504E-2</v>
      </c>
      <c r="J32" s="99">
        <v>2.8083721175789833E-2</v>
      </c>
      <c r="K32" s="97">
        <v>0</v>
      </c>
      <c r="L32" s="98">
        <v>2.0706068724393845E-2</v>
      </c>
      <c r="M32" s="98">
        <v>9.521203488111496E-2</v>
      </c>
      <c r="N32" s="98">
        <v>1.4171462059020996</v>
      </c>
      <c r="O32" s="190">
        <v>13.049983024597168</v>
      </c>
      <c r="P32" s="190">
        <v>89.872352600097656</v>
      </c>
      <c r="Q32" s="190">
        <v>406.4915771484375</v>
      </c>
      <c r="R32" s="196">
        <v>1668.2728271484375</v>
      </c>
      <c r="S32" s="194">
        <v>53.580646514892578</v>
      </c>
      <c r="T32" s="189">
        <v>20.65312385559082</v>
      </c>
      <c r="U32" s="189">
        <v>5.776674747467041</v>
      </c>
      <c r="V32" s="189">
        <v>3.7967245578765869</v>
      </c>
      <c r="W32" s="189">
        <v>2.622478723526001</v>
      </c>
      <c r="X32" s="189">
        <v>2.2956373691558838</v>
      </c>
      <c r="Y32" s="337">
        <v>1.6834009885787964</v>
      </c>
      <c r="AG32" s="33"/>
      <c r="AH32" s="33"/>
      <c r="AI32" s="33"/>
      <c r="AJ32" s="33"/>
      <c r="AK32" s="33"/>
      <c r="AL32" s="33"/>
      <c r="AM32" s="33"/>
      <c r="AN32" s="33"/>
    </row>
    <row r="33" spans="1:40" ht="15">
      <c r="A33" s="354">
        <f t="shared" si="0"/>
        <v>1921</v>
      </c>
      <c r="B33" s="351">
        <v>28692.0859375</v>
      </c>
      <c r="C33" s="98">
        <v>1.5313660260289907E-3</v>
      </c>
      <c r="D33" s="98">
        <v>1.7139554023742676E-2</v>
      </c>
      <c r="E33" s="98">
        <v>0.17142558097839355</v>
      </c>
      <c r="F33" s="98">
        <v>0.81143486499786377</v>
      </c>
      <c r="G33" s="98">
        <v>0.48510283231735229</v>
      </c>
      <c r="H33" s="98">
        <v>0.23075595498085022</v>
      </c>
      <c r="I33" s="98">
        <v>9.1362848877906799E-2</v>
      </c>
      <c r="J33" s="99">
        <v>2.7495997026562691E-2</v>
      </c>
      <c r="K33" s="97">
        <v>0</v>
      </c>
      <c r="L33" s="98">
        <v>2.1141188219189644E-2</v>
      </c>
      <c r="M33" s="98">
        <v>9.7212828695774078E-2</v>
      </c>
      <c r="N33" s="98">
        <v>1.487037181854248</v>
      </c>
      <c r="O33" s="190">
        <v>12.77687931060791</v>
      </c>
      <c r="P33" s="190">
        <v>87.991546630859375</v>
      </c>
      <c r="Q33" s="190">
        <v>397.9847412109375</v>
      </c>
      <c r="R33" s="196">
        <v>1633.3599853515625</v>
      </c>
      <c r="S33" s="194">
        <v>52.476219177246094</v>
      </c>
      <c r="T33" s="189">
        <v>20.220798492431641</v>
      </c>
      <c r="U33" s="189">
        <v>5.4567222595214844</v>
      </c>
      <c r="V33" s="189">
        <v>3.7967240810394287</v>
      </c>
      <c r="W33" s="189">
        <v>2.622478723526001</v>
      </c>
      <c r="X33" s="189">
        <v>2.2956371307373047</v>
      </c>
      <c r="Y33" s="337">
        <v>1.6834009885787964</v>
      </c>
      <c r="AG33" s="33"/>
      <c r="AH33" s="33"/>
      <c r="AI33" s="33"/>
      <c r="AJ33" s="33"/>
      <c r="AK33" s="33"/>
      <c r="AL33" s="33"/>
      <c r="AM33" s="33"/>
      <c r="AN33" s="33"/>
    </row>
    <row r="34" spans="1:40" ht="15">
      <c r="A34" s="354">
        <f t="shared" si="0"/>
        <v>1922</v>
      </c>
      <c r="B34" s="351">
        <v>27822.41015625</v>
      </c>
      <c r="C34" s="98">
        <v>1.5476507833227515E-3</v>
      </c>
      <c r="D34" s="98">
        <v>1.7322128638625145E-2</v>
      </c>
      <c r="E34" s="98">
        <v>0.17730802297592163</v>
      </c>
      <c r="F34" s="98">
        <v>0.80536985397338867</v>
      </c>
      <c r="G34" s="98">
        <v>0.47601205110549927</v>
      </c>
      <c r="H34" s="98">
        <v>0.22643163800239563</v>
      </c>
      <c r="I34" s="98">
        <v>8.9650727808475494E-2</v>
      </c>
      <c r="J34" s="99">
        <v>2.6980727910995483E-2</v>
      </c>
      <c r="K34" s="97">
        <v>0</v>
      </c>
      <c r="L34" s="98">
        <v>2.1366124972701073E-2</v>
      </c>
      <c r="M34" s="98">
        <v>9.8247155547142029E-2</v>
      </c>
      <c r="N34" s="98">
        <v>1.5508323907852173</v>
      </c>
      <c r="O34" s="190">
        <v>12.537444114685059</v>
      </c>
      <c r="P34" s="190">
        <v>86.342613220214844</v>
      </c>
      <c r="Q34" s="190">
        <v>390.52658081054687</v>
      </c>
      <c r="R34" s="196">
        <v>1602.7513427734375</v>
      </c>
      <c r="S34" s="194">
        <v>51.922916412353516</v>
      </c>
      <c r="T34" s="189">
        <v>20.004199981689453</v>
      </c>
      <c r="U34" s="189">
        <v>5.193145751953125</v>
      </c>
      <c r="V34" s="189">
        <v>3.7967233657836914</v>
      </c>
      <c r="W34" s="189">
        <v>2.6224784851074219</v>
      </c>
      <c r="X34" s="189">
        <v>2.2956371307373047</v>
      </c>
      <c r="Y34" s="337">
        <v>1.6834007501602173</v>
      </c>
      <c r="AG34" s="33"/>
      <c r="AH34" s="33"/>
      <c r="AI34" s="33"/>
      <c r="AJ34" s="33"/>
      <c r="AK34" s="33"/>
      <c r="AL34" s="33"/>
      <c r="AM34" s="33"/>
      <c r="AN34" s="33"/>
    </row>
    <row r="35" spans="1:40" ht="15">
      <c r="A35" s="354">
        <f t="shared" si="0"/>
        <v>1923</v>
      </c>
      <c r="B35" s="351">
        <v>27212.55078125</v>
      </c>
      <c r="C35" s="98">
        <v>1.5586788067594171E-3</v>
      </c>
      <c r="D35" s="98">
        <v>1.7444988712668419E-2</v>
      </c>
      <c r="E35" s="98">
        <v>0.18182490766048431</v>
      </c>
      <c r="F35" s="98">
        <v>0.80073010921478271</v>
      </c>
      <c r="G35" s="98">
        <v>0.46900469064712524</v>
      </c>
      <c r="H35" s="98">
        <v>0.22309830784797668</v>
      </c>
      <c r="I35" s="98">
        <v>8.8330969214439392E-2</v>
      </c>
      <c r="J35" s="99">
        <v>2.6583543047308922E-2</v>
      </c>
      <c r="K35" s="97">
        <v>0</v>
      </c>
      <c r="L35" s="98">
        <v>2.1517319604754448E-2</v>
      </c>
      <c r="M35" s="98">
        <v>9.8942384123802185E-2</v>
      </c>
      <c r="N35" s="98">
        <v>1.6003607511520386</v>
      </c>
      <c r="O35" s="190">
        <v>12.352877616882324</v>
      </c>
      <c r="P35" s="190">
        <v>85.071533203125</v>
      </c>
      <c r="Q35" s="190">
        <v>384.77755737304687</v>
      </c>
      <c r="R35" s="196">
        <v>1579.156982421875</v>
      </c>
      <c r="S35" s="194">
        <v>51.557502746582031</v>
      </c>
      <c r="T35" s="189">
        <v>19.861154556274414</v>
      </c>
      <c r="U35" s="189">
        <v>5.0034351348876953</v>
      </c>
      <c r="V35" s="189">
        <v>3.7967240810394287</v>
      </c>
      <c r="W35" s="189">
        <v>2.6224789619445801</v>
      </c>
      <c r="X35" s="189">
        <v>2.2956371307373047</v>
      </c>
      <c r="Y35" s="337">
        <v>1.6834009885787964</v>
      </c>
      <c r="AG35" s="33"/>
      <c r="AH35" s="33"/>
      <c r="AI35" s="33"/>
      <c r="AJ35" s="33"/>
      <c r="AK35" s="33"/>
      <c r="AL35" s="33"/>
      <c r="AM35" s="33"/>
      <c r="AN35" s="33"/>
    </row>
    <row r="36" spans="1:40" ht="15">
      <c r="A36" s="354">
        <f t="shared" si="0"/>
        <v>1924</v>
      </c>
      <c r="B36" s="351">
        <v>29558.6953125</v>
      </c>
      <c r="C36" s="98">
        <v>1.541147124953568E-3</v>
      </c>
      <c r="D36" s="98">
        <v>1.7249776050448418E-2</v>
      </c>
      <c r="E36" s="98">
        <v>0.18337492644786835</v>
      </c>
      <c r="F36" s="98">
        <v>0.79937529563903809</v>
      </c>
      <c r="G36" s="98">
        <v>0.46623054146766663</v>
      </c>
      <c r="H36" s="98">
        <v>0.22177870571613312</v>
      </c>
      <c r="I36" s="98">
        <v>8.7808497250080109E-2</v>
      </c>
      <c r="J36" s="99">
        <v>2.6426302269101143E-2</v>
      </c>
      <c r="K36" s="97">
        <v>0</v>
      </c>
      <c r="L36" s="98">
        <v>2.1277435123920441E-2</v>
      </c>
      <c r="M36" s="98">
        <v>9.7839340567588806E-2</v>
      </c>
      <c r="N36" s="98">
        <v>1.6248010396957397</v>
      </c>
      <c r="O36" s="190">
        <v>12.279811859130859</v>
      </c>
      <c r="P36" s="190">
        <v>84.568351745605469</v>
      </c>
      <c r="Q36" s="190">
        <v>382.50164794921875</v>
      </c>
      <c r="R36" s="196">
        <v>1569.8162841796875</v>
      </c>
      <c r="S36" s="194">
        <v>52.139682769775391</v>
      </c>
      <c r="T36" s="189">
        <v>20.089061737060547</v>
      </c>
      <c r="U36" s="189">
        <v>4.9198346138000488</v>
      </c>
      <c r="V36" s="189">
        <v>3.7967238426208496</v>
      </c>
      <c r="W36" s="189">
        <v>2.6224784851074219</v>
      </c>
      <c r="X36" s="189">
        <v>2.2956371307373047</v>
      </c>
      <c r="Y36" s="337">
        <v>1.6834009885787964</v>
      </c>
      <c r="AG36" s="33"/>
      <c r="AH36" s="33"/>
      <c r="AI36" s="33"/>
      <c r="AJ36" s="33"/>
      <c r="AK36" s="33"/>
      <c r="AL36" s="33"/>
      <c r="AM36" s="33"/>
      <c r="AN36" s="33"/>
    </row>
    <row r="37" spans="1:40" ht="15">
      <c r="A37" s="354">
        <v>1925</v>
      </c>
      <c r="B37" s="351">
        <v>29381.044921875</v>
      </c>
      <c r="C37" s="98">
        <v>1.6667514573782682E-3</v>
      </c>
      <c r="D37" s="98">
        <v>2.5976104661822319E-2</v>
      </c>
      <c r="E37" s="98">
        <v>0.19554741680622101</v>
      </c>
      <c r="F37" s="98">
        <v>0.77847647666931152</v>
      </c>
      <c r="G37" s="98">
        <v>0.43648627400398254</v>
      </c>
      <c r="H37" s="98">
        <v>0.19008928537368774</v>
      </c>
      <c r="I37" s="98">
        <v>6.6169224679470062E-2</v>
      </c>
      <c r="J37" s="99">
        <v>2.6067955419421196E-2</v>
      </c>
      <c r="K37" s="97">
        <v>0</v>
      </c>
      <c r="L37" s="98">
        <v>2.2987084463238716E-2</v>
      </c>
      <c r="M37" s="98">
        <v>0.10868583619594574</v>
      </c>
      <c r="N37" s="98">
        <v>1.5732702016830444</v>
      </c>
      <c r="O37" s="190">
        <v>13.273027420043945</v>
      </c>
      <c r="P37" s="190">
        <v>83.489639282226562</v>
      </c>
      <c r="Q37" s="190">
        <v>301.66958618164062</v>
      </c>
      <c r="R37" s="196">
        <v>1113.8951416015625</v>
      </c>
      <c r="S37" s="194">
        <v>48.255756378173828</v>
      </c>
      <c r="T37" s="189">
        <v>17.92365837097168</v>
      </c>
      <c r="U37" s="189">
        <v>4.9481420516967773</v>
      </c>
      <c r="V37" s="189">
        <v>3.2885208129882813</v>
      </c>
      <c r="W37" s="189">
        <v>2.2768011093139648</v>
      </c>
      <c r="X37" s="189">
        <v>2.1934337615966797</v>
      </c>
      <c r="Y37" s="337">
        <v>2.340252161026001</v>
      </c>
      <c r="AG37" s="33"/>
      <c r="AH37" s="33"/>
      <c r="AI37" s="33"/>
      <c r="AJ37" s="33"/>
      <c r="AK37" s="33"/>
      <c r="AL37" s="33"/>
      <c r="AM37" s="33"/>
      <c r="AN37" s="33"/>
    </row>
    <row r="38" spans="1:40" ht="15">
      <c r="A38" s="354">
        <v>1926</v>
      </c>
      <c r="B38" s="351">
        <v>36963.3203125</v>
      </c>
      <c r="C38" s="98">
        <v>1.5624969964846969E-3</v>
      </c>
      <c r="D38" s="98">
        <v>2.7571780607104301E-2</v>
      </c>
      <c r="E38" s="98">
        <v>0.19324810802936554</v>
      </c>
      <c r="F38" s="98">
        <v>0.77918010950088501</v>
      </c>
      <c r="G38" s="98">
        <v>0.44317185878753662</v>
      </c>
      <c r="H38" s="98">
        <v>0.20699954032897949</v>
      </c>
      <c r="I38" s="98">
        <v>7.9865604639053345E-2</v>
      </c>
      <c r="J38" s="99">
        <v>2.9344934970140457E-2</v>
      </c>
      <c r="K38" s="97">
        <v>0</v>
      </c>
      <c r="L38" s="98">
        <v>2.1547146141529083E-2</v>
      </c>
      <c r="M38" s="98">
        <v>0.1057320162653923</v>
      </c>
      <c r="N38" s="98">
        <v>1.5421795845031738</v>
      </c>
      <c r="O38" s="190">
        <v>12.722410202026367</v>
      </c>
      <c r="P38" s="190">
        <v>78.970169067382812</v>
      </c>
      <c r="Q38" s="190">
        <v>307.40402221679687</v>
      </c>
      <c r="R38" s="196">
        <v>1668.5679931640625</v>
      </c>
      <c r="S38" s="194">
        <v>51.485939025878906</v>
      </c>
      <c r="T38" s="189">
        <v>18.394205093383789</v>
      </c>
      <c r="U38" s="189">
        <v>5.0524601936340332</v>
      </c>
      <c r="V38" s="189">
        <v>3.4833955764770508</v>
      </c>
      <c r="W38" s="189">
        <v>2.62123703956604</v>
      </c>
      <c r="X38" s="189">
        <v>2.5980665683746338</v>
      </c>
      <c r="Y38" s="337">
        <v>1.7586898803710938</v>
      </c>
      <c r="AG38" s="33"/>
      <c r="AH38" s="33"/>
      <c r="AI38" s="33"/>
      <c r="AJ38" s="33"/>
      <c r="AK38" s="33"/>
      <c r="AL38" s="33"/>
      <c r="AM38" s="33"/>
      <c r="AN38" s="33"/>
    </row>
    <row r="39" spans="1:40" ht="15">
      <c r="A39" s="354">
        <v>1927</v>
      </c>
      <c r="B39" s="351">
        <v>42922.77734375</v>
      </c>
      <c r="C39" s="98">
        <v>1.4069416793063283E-3</v>
      </c>
      <c r="D39" s="98">
        <v>2.5222986936569214E-2</v>
      </c>
      <c r="E39" s="98">
        <v>0.18392637372016907</v>
      </c>
      <c r="F39" s="98">
        <v>0.79085063934326172</v>
      </c>
      <c r="G39" s="98">
        <v>0.46738514304161072</v>
      </c>
      <c r="H39" s="98">
        <v>0.22387093305587769</v>
      </c>
      <c r="I39" s="98">
        <v>8.9845255017280579E-2</v>
      </c>
      <c r="J39" s="99">
        <v>2.6330156251788139E-2</v>
      </c>
      <c r="K39" s="97">
        <v>0</v>
      </c>
      <c r="L39" s="98">
        <v>1.9400946795940399E-2</v>
      </c>
      <c r="M39" s="98">
        <v>9.1751925647258759E-2</v>
      </c>
      <c r="N39" s="98">
        <v>1.4875893592834473</v>
      </c>
      <c r="O39" s="190">
        <v>12.178791046142578</v>
      </c>
      <c r="P39" s="190">
        <v>82.407760620117188</v>
      </c>
      <c r="Q39" s="190">
        <v>390.6171875</v>
      </c>
      <c r="R39" s="196">
        <v>1743.284423828125</v>
      </c>
      <c r="S39" s="194">
        <v>57.190395355224609</v>
      </c>
      <c r="T39" s="189">
        <v>21.248098373413086</v>
      </c>
      <c r="U39" s="189">
        <v>5.3163237571716309</v>
      </c>
      <c r="V39" s="189">
        <v>3.8376975059509277</v>
      </c>
      <c r="W39" s="189">
        <v>2.7166242599487305</v>
      </c>
      <c r="X39" s="189">
        <v>2.3000845909118652</v>
      </c>
      <c r="Y39" s="337">
        <v>1.5103764533996582</v>
      </c>
      <c r="AG39" s="33"/>
      <c r="AH39" s="33"/>
      <c r="AI39" s="33"/>
      <c r="AJ39" s="33"/>
      <c r="AK39" s="33"/>
      <c r="AL39" s="33"/>
      <c r="AM39" s="33"/>
      <c r="AN39" s="33"/>
    </row>
    <row r="40" spans="1:40" ht="15">
      <c r="A40" s="354">
        <v>1929</v>
      </c>
      <c r="B40" s="351">
        <v>53001.4921875</v>
      </c>
      <c r="C40" s="98">
        <v>1.2327557196840644E-3</v>
      </c>
      <c r="D40" s="98">
        <v>2.2591713815927505E-2</v>
      </c>
      <c r="E40" s="98">
        <v>0.17767208814620972</v>
      </c>
      <c r="F40" s="98">
        <v>0.79973620176315308</v>
      </c>
      <c r="G40" s="98">
        <v>0.488920658826828</v>
      </c>
      <c r="H40" s="98">
        <v>0.24141460657119751</v>
      </c>
      <c r="I40" s="98">
        <v>9.9396213889122009E-2</v>
      </c>
      <c r="J40" s="99">
        <v>3.9619550108909607E-2</v>
      </c>
      <c r="K40" s="97">
        <v>0</v>
      </c>
      <c r="L40" s="98">
        <v>1.6997486352920532E-2</v>
      </c>
      <c r="M40" s="98">
        <v>7.8398101031780243E-2</v>
      </c>
      <c r="N40" s="98">
        <v>1.4489442110061646</v>
      </c>
      <c r="O40" s="190">
        <v>12.738731384277344</v>
      </c>
      <c r="P40" s="190">
        <v>83.368293762207031</v>
      </c>
      <c r="Q40" s="190">
        <v>387.27471923828125</v>
      </c>
      <c r="R40" s="196">
        <v>1667.6339111328125</v>
      </c>
      <c r="S40" s="194">
        <v>65.288558959960937</v>
      </c>
      <c r="T40" s="189">
        <v>24.934488296508789</v>
      </c>
      <c r="U40" s="189">
        <v>5.5194411277770996</v>
      </c>
      <c r="V40" s="189">
        <v>3.8380641937255859</v>
      </c>
      <c r="W40" s="189">
        <v>2.8957602977752686</v>
      </c>
      <c r="X40" s="189">
        <v>2.5665557384490967</v>
      </c>
      <c r="Y40" s="337">
        <v>2.3757941722869873</v>
      </c>
      <c r="AG40" s="33"/>
      <c r="AH40" s="33"/>
      <c r="AI40" s="33"/>
      <c r="AJ40" s="33"/>
      <c r="AK40" s="33"/>
      <c r="AL40" s="33"/>
      <c r="AM40" s="33"/>
      <c r="AN40" s="33"/>
    </row>
    <row r="41" spans="1:40" ht="15">
      <c r="A41" s="354">
        <v>1930</v>
      </c>
      <c r="B41" s="351">
        <v>53533.48046875</v>
      </c>
      <c r="C41" s="98">
        <v>1.4650732045993209E-3</v>
      </c>
      <c r="D41" s="98">
        <v>2.1070342510938644E-2</v>
      </c>
      <c r="E41" s="98">
        <v>0.18055279552936554</v>
      </c>
      <c r="F41" s="98">
        <v>0.79837685823440552</v>
      </c>
      <c r="G41" s="98">
        <v>0.49116829037666321</v>
      </c>
      <c r="H41" s="98">
        <v>0.24381212890148163</v>
      </c>
      <c r="I41" s="98">
        <v>9.9394477903842926E-2</v>
      </c>
      <c r="J41" s="99">
        <v>3.4313768148422241E-2</v>
      </c>
      <c r="K41" s="97">
        <v>0</v>
      </c>
      <c r="L41" s="98">
        <v>2.0204285159707069E-2</v>
      </c>
      <c r="M41" s="98">
        <v>9.318958967924118E-2</v>
      </c>
      <c r="N41" s="98">
        <v>1.4608141183853149</v>
      </c>
      <c r="O41" s="190">
        <v>12.220664024353027</v>
      </c>
      <c r="P41" s="190">
        <v>81.9935302734375</v>
      </c>
      <c r="Q41" s="190">
        <v>360.05401611328125</v>
      </c>
      <c r="R41" s="196">
        <v>1893.590576171875</v>
      </c>
      <c r="S41" s="194">
        <v>54.913265228271484</v>
      </c>
      <c r="T41" s="189">
        <v>21.009420394897461</v>
      </c>
      <c r="U41" s="189">
        <v>5.4652872085571289</v>
      </c>
      <c r="V41" s="189">
        <v>4.0191617012023926</v>
      </c>
      <c r="W41" s="189">
        <v>2.9735534191131592</v>
      </c>
      <c r="X41" s="189">
        <v>2.7605435848236084</v>
      </c>
      <c r="Y41" s="337">
        <v>1.8121006488800049</v>
      </c>
      <c r="AG41" s="33"/>
      <c r="AH41" s="33"/>
      <c r="AI41" s="33"/>
      <c r="AJ41" s="33"/>
      <c r="AK41" s="33"/>
      <c r="AL41" s="33"/>
      <c r="AM41" s="33"/>
      <c r="AN41" s="33"/>
    </row>
    <row r="42" spans="1:40" ht="15">
      <c r="A42" s="354">
        <v>1931</v>
      </c>
      <c r="B42" s="351">
        <v>50187.8359375</v>
      </c>
      <c r="C42" s="98">
        <v>1.544105471111834E-3</v>
      </c>
      <c r="D42" s="98">
        <v>2.196965366601944E-2</v>
      </c>
      <c r="E42" s="98">
        <v>0.19622096419334412</v>
      </c>
      <c r="F42" s="98">
        <v>0.78180938959121704</v>
      </c>
      <c r="G42" s="98">
        <v>0.45309644937515259</v>
      </c>
      <c r="H42" s="98">
        <v>0.21037138998508453</v>
      </c>
      <c r="I42" s="98">
        <v>7.7676676213741302E-2</v>
      </c>
      <c r="J42" s="99">
        <v>2.4900393560528755E-2</v>
      </c>
      <c r="K42" s="97">
        <v>0</v>
      </c>
      <c r="L42" s="98">
        <v>2.1294699981808662E-2</v>
      </c>
      <c r="M42" s="98">
        <v>9.8219096660614014E-2</v>
      </c>
      <c r="N42" s="98">
        <v>1.5919897556304932</v>
      </c>
      <c r="O42" s="190">
        <v>12.620438575744629</v>
      </c>
      <c r="P42" s="190">
        <v>82.537612915039063</v>
      </c>
      <c r="Q42" s="190">
        <v>342.20870971679687</v>
      </c>
      <c r="R42" s="196">
        <v>1477.8111572265625</v>
      </c>
      <c r="S42" s="194">
        <v>52.097259521484375</v>
      </c>
      <c r="T42" s="189">
        <v>19.915279388427734</v>
      </c>
      <c r="U42" s="189">
        <v>4.9108943939208984</v>
      </c>
      <c r="V42" s="189">
        <v>3.5901799201965332</v>
      </c>
      <c r="W42" s="189">
        <v>2.5487942695617676</v>
      </c>
      <c r="X42" s="189">
        <v>2.2698628902435303</v>
      </c>
      <c r="Y42" s="337">
        <v>1.6849509477615356</v>
      </c>
      <c r="AG42" s="33"/>
      <c r="AH42" s="33"/>
      <c r="AI42" s="33"/>
      <c r="AJ42" s="33"/>
      <c r="AK42" s="33"/>
      <c r="AL42" s="33"/>
      <c r="AM42" s="33"/>
      <c r="AN42" s="33"/>
    </row>
    <row r="43" spans="1:40" ht="15">
      <c r="A43" s="354">
        <f>A42+1</f>
        <v>1932</v>
      </c>
      <c r="B43" s="351">
        <v>48093.484375</v>
      </c>
      <c r="C43" s="98">
        <v>1.6393690602853894E-3</v>
      </c>
      <c r="D43" s="98">
        <v>2.2524328902363777E-2</v>
      </c>
      <c r="E43" s="98">
        <v>0.20358279347419739</v>
      </c>
      <c r="F43" s="98">
        <v>0.77389287948608398</v>
      </c>
      <c r="G43" s="98">
        <v>0.4373718798160553</v>
      </c>
      <c r="H43" s="98">
        <v>0.19862359762191772</v>
      </c>
      <c r="I43" s="98">
        <v>8.079075813293457E-2</v>
      </c>
      <c r="J43" s="99">
        <v>3.1997144222259521E-2</v>
      </c>
      <c r="K43" s="97">
        <v>0</v>
      </c>
      <c r="L43" s="98">
        <v>2.2611021995544434E-2</v>
      </c>
      <c r="M43" s="98">
        <v>0.10429081320762634</v>
      </c>
      <c r="N43" s="98">
        <v>1.5987638235092163</v>
      </c>
      <c r="O43" s="190">
        <v>13.159791946411133</v>
      </c>
      <c r="P43" s="190">
        <v>77.294509887695313</v>
      </c>
      <c r="Q43" s="190">
        <v>336.40155029296875</v>
      </c>
      <c r="R43" s="196">
        <v>1753.397705078125</v>
      </c>
      <c r="S43" s="194">
        <v>49.059680938720703</v>
      </c>
      <c r="T43" s="189">
        <v>18.745193481445313</v>
      </c>
      <c r="U43" s="189">
        <v>4.8405704498291016</v>
      </c>
      <c r="V43" s="189">
        <v>3.3235471248626709</v>
      </c>
      <c r="W43" s="189">
        <v>2.5696988105773926</v>
      </c>
      <c r="X43" s="189">
        <v>2.4016168117523193</v>
      </c>
      <c r="Y43" s="337">
        <v>1.8248649835586548</v>
      </c>
      <c r="AG43" s="33"/>
      <c r="AH43" s="33"/>
      <c r="AI43" s="33"/>
      <c r="AJ43" s="33"/>
      <c r="AK43" s="33"/>
      <c r="AL43" s="33"/>
      <c r="AM43" s="33"/>
      <c r="AN43" s="33"/>
    </row>
    <row r="44" spans="1:40" ht="15">
      <c r="A44" s="354">
        <f t="shared" ref="A44:A69" si="1">A43+1</f>
        <v>1933</v>
      </c>
      <c r="B44" s="351">
        <v>46499.91796875</v>
      </c>
      <c r="C44" s="98">
        <v>1.4048411976546049E-3</v>
      </c>
      <c r="D44" s="98">
        <v>2.341679111123085E-2</v>
      </c>
      <c r="E44" s="98">
        <v>0.20143148303031921</v>
      </c>
      <c r="F44" s="98">
        <v>0.77515172958374023</v>
      </c>
      <c r="G44" s="98">
        <v>0.43591636419296265</v>
      </c>
      <c r="H44" s="98">
        <v>0.19689996540546417</v>
      </c>
      <c r="I44" s="98">
        <v>6.6413514316082001E-2</v>
      </c>
      <c r="J44" s="99">
        <v>2.5856887921690941E-2</v>
      </c>
      <c r="K44" s="97">
        <v>0</v>
      </c>
      <c r="L44" s="98">
        <v>1.9372668117284775E-2</v>
      </c>
      <c r="M44" s="98">
        <v>8.9353516697883606E-2</v>
      </c>
      <c r="N44" s="98">
        <v>1.6258029937744141</v>
      </c>
      <c r="O44" s="190">
        <v>12.754531860351563</v>
      </c>
      <c r="P44" s="190">
        <v>76.443572998046875</v>
      </c>
      <c r="Q44" s="190">
        <v>351.60232543945312</v>
      </c>
      <c r="R44" s="196">
        <v>1018.1044921875</v>
      </c>
      <c r="S44" s="194">
        <v>57.274002075195313</v>
      </c>
      <c r="T44" s="189">
        <v>21.858863830566406</v>
      </c>
      <c r="U44" s="189">
        <v>4.7678084373474121</v>
      </c>
      <c r="V44" s="189">
        <v>3.4177370071411133</v>
      </c>
      <c r="W44" s="189">
        <v>2.5757555961608887</v>
      </c>
      <c r="X44" s="189">
        <v>1.8888813257217407</v>
      </c>
      <c r="Y44" s="337">
        <v>2.5397086143493652</v>
      </c>
      <c r="AG44" s="33"/>
      <c r="AH44" s="33"/>
      <c r="AI44" s="33"/>
      <c r="AJ44" s="33"/>
      <c r="AK44" s="33"/>
      <c r="AL44" s="33"/>
      <c r="AM44" s="33"/>
      <c r="AN44" s="33"/>
    </row>
    <row r="45" spans="1:40" ht="15">
      <c r="A45" s="354">
        <v>1935</v>
      </c>
      <c r="B45" s="351">
        <v>41198.4453125</v>
      </c>
      <c r="C45" s="98">
        <v>1.594625529833138E-3</v>
      </c>
      <c r="D45" s="98">
        <v>2.4877589195966721E-2</v>
      </c>
      <c r="E45" s="98">
        <v>0.20072771608829498</v>
      </c>
      <c r="F45" s="98">
        <v>0.774394690990448</v>
      </c>
      <c r="G45" s="98">
        <v>0.44907855987548828</v>
      </c>
      <c r="H45" s="98">
        <v>0.22041589021682739</v>
      </c>
      <c r="I45" s="98">
        <v>0.10929581522941589</v>
      </c>
      <c r="J45" s="99">
        <v>6.7594297230243683E-2</v>
      </c>
      <c r="K45" s="97">
        <v>0</v>
      </c>
      <c r="L45" s="98">
        <v>2.1989084780216217E-2</v>
      </c>
      <c r="M45" s="98">
        <v>0.10142184793949127</v>
      </c>
      <c r="N45" s="98">
        <v>1.5617351531982422</v>
      </c>
      <c r="O45" s="190">
        <v>12.477805137634277</v>
      </c>
      <c r="P45" s="190">
        <v>72.457321166992187</v>
      </c>
      <c r="Q45" s="190">
        <v>312.53671264648437</v>
      </c>
      <c r="R45" s="196">
        <v>869.690185546875</v>
      </c>
      <c r="S45" s="194">
        <v>50.449546813964844</v>
      </c>
      <c r="T45" s="189">
        <v>19.229040145874023</v>
      </c>
      <c r="U45" s="189">
        <v>4.9585528373718262</v>
      </c>
      <c r="V45" s="189">
        <v>3.5990188121795654</v>
      </c>
      <c r="W45" s="189">
        <v>3.0420098304748535</v>
      </c>
      <c r="X45" s="189">
        <v>3.4970550537109375</v>
      </c>
      <c r="Y45" s="337">
        <v>7.7722268104553223</v>
      </c>
      <c r="AG45" s="33"/>
      <c r="AH45" s="33"/>
      <c r="AI45" s="33"/>
      <c r="AJ45" s="33"/>
      <c r="AK45" s="33"/>
      <c r="AL45" s="33"/>
      <c r="AM45" s="33"/>
      <c r="AN45" s="33"/>
    </row>
    <row r="46" spans="1:40" ht="15">
      <c r="A46" s="354">
        <f t="shared" si="1"/>
        <v>1936</v>
      </c>
      <c r="B46" s="351">
        <v>43431.62109375</v>
      </c>
      <c r="C46" s="98">
        <v>1.6491441056132317E-3</v>
      </c>
      <c r="D46" s="98">
        <v>2.4655764922499657E-2</v>
      </c>
      <c r="E46" s="98">
        <v>0.20512950420379639</v>
      </c>
      <c r="F46" s="98">
        <v>0.7702147364616394</v>
      </c>
      <c r="G46" s="98">
        <v>0.44656568765640259</v>
      </c>
      <c r="H46" s="98">
        <v>0.22539529204368591</v>
      </c>
      <c r="I46" s="98">
        <v>0.11837991327047348</v>
      </c>
      <c r="J46" s="99">
        <v>8.0720663070678711E-2</v>
      </c>
      <c r="K46" s="97">
        <v>0</v>
      </c>
      <c r="L46" s="98">
        <v>2.2740161046385765E-2</v>
      </c>
      <c r="M46" s="98">
        <v>0.10488633811473846</v>
      </c>
      <c r="N46" s="98">
        <v>1.5616897344589233</v>
      </c>
      <c r="O46" s="190">
        <v>12.017595291137695</v>
      </c>
      <c r="P46" s="190">
        <v>67.885635375976563</v>
      </c>
      <c r="Q46" s="190">
        <v>265.91226196289062</v>
      </c>
      <c r="R46" s="196">
        <v>1106.5396728515625</v>
      </c>
      <c r="S46" s="194">
        <v>48.780601501464844</v>
      </c>
      <c r="T46" s="189">
        <v>18.598117828369141</v>
      </c>
      <c r="U46" s="189">
        <v>4.9319319725036621</v>
      </c>
      <c r="V46" s="189">
        <v>3.7159321308135986</v>
      </c>
      <c r="W46" s="189">
        <v>3.3202207088470459</v>
      </c>
      <c r="X46" s="189">
        <v>4.451840877532959</v>
      </c>
      <c r="Y46" s="337">
        <v>7.2948727607727051</v>
      </c>
      <c r="AG46" s="33"/>
      <c r="AH46" s="33"/>
      <c r="AI46" s="33"/>
      <c r="AJ46" s="33"/>
      <c r="AK46" s="33"/>
      <c r="AL46" s="33"/>
      <c r="AM46" s="33"/>
      <c r="AN46" s="33"/>
    </row>
    <row r="47" spans="1:40" ht="15">
      <c r="A47" s="354">
        <f t="shared" si="1"/>
        <v>1937</v>
      </c>
      <c r="B47" s="351">
        <v>54803.9609375</v>
      </c>
      <c r="C47" s="98">
        <v>1.8541800091043115E-3</v>
      </c>
      <c r="D47" s="98">
        <v>2.5549875572323799E-2</v>
      </c>
      <c r="E47" s="98">
        <v>0.21654267609119415</v>
      </c>
      <c r="F47" s="98">
        <v>0.7579074501991272</v>
      </c>
      <c r="G47" s="98">
        <v>0.41571259498596191</v>
      </c>
      <c r="H47" s="98">
        <v>0.18453399837017059</v>
      </c>
      <c r="I47" s="98">
        <v>7.7073521912097931E-2</v>
      </c>
      <c r="J47" s="99">
        <v>2.962542325258255E-2</v>
      </c>
      <c r="K47" s="97">
        <v>0</v>
      </c>
      <c r="L47" s="98">
        <v>2.5571567937731743E-2</v>
      </c>
      <c r="M47" s="98">
        <v>0.11794627457857132</v>
      </c>
      <c r="N47" s="98">
        <v>1.6517941951751709</v>
      </c>
      <c r="O47" s="190">
        <v>13.069416999816895</v>
      </c>
      <c r="P47" s="190">
        <v>70.803390502929688</v>
      </c>
      <c r="Q47" s="190">
        <v>313.82308959960937</v>
      </c>
      <c r="R47" s="196">
        <v>1275.759033203125</v>
      </c>
      <c r="S47" s="194">
        <v>43.370468139648438</v>
      </c>
      <c r="T47" s="189">
        <v>16.523628234863281</v>
      </c>
      <c r="U47" s="189">
        <v>4.5883889198303223</v>
      </c>
      <c r="V47" s="189">
        <v>3.1808044910430908</v>
      </c>
      <c r="W47" s="189">
        <v>2.6062874794006348</v>
      </c>
      <c r="X47" s="189">
        <v>2.4559545516967773</v>
      </c>
      <c r="Y47" s="337">
        <v>2.3221802711486816</v>
      </c>
      <c r="AG47" s="33"/>
      <c r="AH47" s="33"/>
      <c r="AI47" s="33"/>
      <c r="AJ47" s="33"/>
      <c r="AK47" s="33"/>
      <c r="AL47" s="33"/>
      <c r="AM47" s="33"/>
      <c r="AN47" s="33"/>
    </row>
    <row r="48" spans="1:40" ht="15">
      <c r="A48" s="354">
        <f t="shared" si="1"/>
        <v>1938</v>
      </c>
      <c r="B48" s="351">
        <v>63150.1875</v>
      </c>
      <c r="C48" s="98">
        <v>2.2648018784821033E-3</v>
      </c>
      <c r="D48" s="98">
        <v>3.1238092109560966E-2</v>
      </c>
      <c r="E48" s="98">
        <v>0.21848069131374359</v>
      </c>
      <c r="F48" s="98">
        <v>0.75028121471405029</v>
      </c>
      <c r="G48" s="98">
        <v>0.41023421287536621</v>
      </c>
      <c r="H48" s="98">
        <v>0.19526250660419464</v>
      </c>
      <c r="I48" s="98">
        <v>9.4090588390827179E-2</v>
      </c>
      <c r="J48" s="99">
        <v>5.9166435152292252E-2</v>
      </c>
      <c r="K48" s="97">
        <v>0</v>
      </c>
      <c r="L48" s="98">
        <v>3.1239738687872887E-2</v>
      </c>
      <c r="M48" s="98">
        <v>0.1362951397895813</v>
      </c>
      <c r="N48" s="98">
        <v>1.680464506149292</v>
      </c>
      <c r="O48" s="190">
        <v>11.914878845214844</v>
      </c>
      <c r="P48" s="190">
        <v>64.646202087402344</v>
      </c>
      <c r="Q48" s="190">
        <v>250.87806701660156</v>
      </c>
      <c r="R48" s="196">
        <v>972.85296630859375</v>
      </c>
      <c r="S48" s="194">
        <v>35.486679077148438</v>
      </c>
      <c r="T48" s="189">
        <v>14.215648651123047</v>
      </c>
      <c r="U48" s="189">
        <v>4.4647250175476074</v>
      </c>
      <c r="V48" s="189">
        <v>3.4430415630340576</v>
      </c>
      <c r="W48" s="189">
        <v>3.0204792022705078</v>
      </c>
      <c r="X48" s="189">
        <v>3.7504510879516602</v>
      </c>
      <c r="Y48" s="337">
        <v>6.0817446708679199</v>
      </c>
      <c r="AG48" s="33"/>
      <c r="AH48" s="33"/>
      <c r="AI48" s="33"/>
      <c r="AJ48" s="33"/>
      <c r="AK48" s="33"/>
      <c r="AL48" s="33"/>
      <c r="AM48" s="33"/>
      <c r="AN48" s="33"/>
    </row>
    <row r="49" spans="1:40" ht="15">
      <c r="A49" s="354">
        <f t="shared" si="1"/>
        <v>1939</v>
      </c>
      <c r="B49" s="351">
        <v>70753.5078125</v>
      </c>
      <c r="C49" s="98">
        <v>2.1567835938185453E-3</v>
      </c>
      <c r="D49" s="98">
        <v>2.9150277376174927E-2</v>
      </c>
      <c r="E49" s="98">
        <v>0.21045580506324768</v>
      </c>
      <c r="F49" s="98">
        <v>0.76039391756057739</v>
      </c>
      <c r="G49" s="98">
        <v>0.41667219996452332</v>
      </c>
      <c r="H49" s="98">
        <v>0.19833928346633911</v>
      </c>
      <c r="I49" s="98">
        <v>9.6995875239372253E-2</v>
      </c>
      <c r="J49" s="99">
        <v>5.9931974858045578E-2</v>
      </c>
      <c r="K49" s="97">
        <v>0</v>
      </c>
      <c r="L49" s="98">
        <v>2.9750023037195206E-2</v>
      </c>
      <c r="M49" s="98">
        <v>0.12709198892116547</v>
      </c>
      <c r="N49" s="98">
        <v>1.6846351623535156</v>
      </c>
      <c r="O49" s="190">
        <v>12.343539237976074</v>
      </c>
      <c r="P49" s="190">
        <v>64.903373718261719</v>
      </c>
      <c r="Q49" s="190">
        <v>273.9210205078125</v>
      </c>
      <c r="R49" s="196">
        <v>763.90496826171875</v>
      </c>
      <c r="S49" s="194">
        <v>37.267692565917969</v>
      </c>
      <c r="T49" s="189">
        <v>15.277905464172363</v>
      </c>
      <c r="U49" s="189">
        <v>4.5137009620666504</v>
      </c>
      <c r="V49" s="189">
        <v>3.3756299018859863</v>
      </c>
      <c r="W49" s="189">
        <v>3.0559163093566895</v>
      </c>
      <c r="X49" s="189">
        <v>3.5410158634185791</v>
      </c>
      <c r="Y49" s="337">
        <v>7.8454751968383789</v>
      </c>
      <c r="AG49" s="33"/>
      <c r="AH49" s="33"/>
      <c r="AI49" s="33"/>
      <c r="AJ49" s="33"/>
      <c r="AK49" s="33"/>
      <c r="AL49" s="33"/>
      <c r="AM49" s="33"/>
      <c r="AN49" s="33"/>
    </row>
    <row r="50" spans="1:40" ht="15">
      <c r="A50" s="354">
        <f t="shared" si="1"/>
        <v>1940</v>
      </c>
      <c r="B50" s="351">
        <v>51224.13671875</v>
      </c>
      <c r="C50" s="98">
        <v>2.2677525412291288E-3</v>
      </c>
      <c r="D50" s="98">
        <v>3.405163437128067E-2</v>
      </c>
      <c r="E50" s="98">
        <v>0.24606797099113464</v>
      </c>
      <c r="F50" s="98">
        <v>0.71988040208816528</v>
      </c>
      <c r="G50" s="98">
        <v>0.34129869937896729</v>
      </c>
      <c r="H50" s="98">
        <v>0.13761787116527557</v>
      </c>
      <c r="I50" s="98">
        <v>5.4803468286991119E-2</v>
      </c>
      <c r="J50" s="99">
        <v>2.292710542678833E-2</v>
      </c>
      <c r="K50" s="97">
        <v>0</v>
      </c>
      <c r="L50" s="98">
        <v>3.1278211623430252E-2</v>
      </c>
      <c r="M50" s="98">
        <v>0.157945916056633</v>
      </c>
      <c r="N50" s="98">
        <v>1.8313953876495361</v>
      </c>
      <c r="O50" s="190">
        <v>11.527190208435059</v>
      </c>
      <c r="P50" s="190">
        <v>58.314262390136719</v>
      </c>
      <c r="Q50" s="190">
        <v>181.45524597167969</v>
      </c>
      <c r="R50" s="196">
        <v>1099.139892578125</v>
      </c>
      <c r="S50" s="194">
        <v>35.442924499511719</v>
      </c>
      <c r="T50" s="189">
        <v>12.231380462646484</v>
      </c>
      <c r="U50" s="189">
        <v>3.9307754039764404</v>
      </c>
      <c r="V50" s="189">
        <v>2.9608142375946045</v>
      </c>
      <c r="W50" s="189">
        <v>2.3599350452423096</v>
      </c>
      <c r="X50" s="189">
        <v>3.0202198028564453</v>
      </c>
      <c r="Y50" s="337">
        <v>2.0859134197235107</v>
      </c>
      <c r="AG50" s="33"/>
      <c r="AH50" s="33"/>
      <c r="AI50" s="33"/>
      <c r="AJ50" s="33"/>
      <c r="AK50" s="33"/>
      <c r="AL50" s="33"/>
      <c r="AM50" s="33"/>
      <c r="AN50" s="33"/>
    </row>
    <row r="51" spans="1:40" ht="15">
      <c r="A51" s="354">
        <f t="shared" si="1"/>
        <v>1941</v>
      </c>
      <c r="B51" s="351">
        <v>68262.234375</v>
      </c>
      <c r="C51" s="98">
        <v>2.0262508187443018E-3</v>
      </c>
      <c r="D51" s="98">
        <v>2.9211109504103661E-2</v>
      </c>
      <c r="E51" s="98">
        <v>0.243358314037323</v>
      </c>
      <c r="F51" s="98">
        <v>0.72743058204650879</v>
      </c>
      <c r="G51" s="98">
        <v>0.33875802159309387</v>
      </c>
      <c r="H51" s="98">
        <v>0.12891222536563873</v>
      </c>
      <c r="I51" s="98">
        <v>3.9788417518138885E-2</v>
      </c>
      <c r="J51" s="99">
        <v>9.8807942122220993E-3</v>
      </c>
      <c r="K51" s="97">
        <v>0</v>
      </c>
      <c r="L51" s="98">
        <v>2.7948232367634773E-2</v>
      </c>
      <c r="M51" s="98">
        <v>0.12652164697647095</v>
      </c>
      <c r="N51" s="98">
        <v>1.9156875610351563</v>
      </c>
      <c r="O51" s="190">
        <v>12.870332717895508</v>
      </c>
      <c r="P51" s="190">
        <v>59.041110992431641</v>
      </c>
      <c r="Q51" s="190">
        <v>224.3486328125</v>
      </c>
      <c r="R51" s="196">
        <v>611.35479736328125</v>
      </c>
      <c r="S51" s="194">
        <v>39.675487518310547</v>
      </c>
      <c r="T51" s="189">
        <v>15.34581470489502</v>
      </c>
      <c r="U51" s="189">
        <v>3.7972300052642822</v>
      </c>
      <c r="V51" s="189">
        <v>2.6320843696594238</v>
      </c>
      <c r="W51" s="189">
        <v>2.1834316253662109</v>
      </c>
      <c r="X51" s="189">
        <v>1.7735083103179932</v>
      </c>
      <c r="Y51" s="337">
        <v>1.6162128448486328</v>
      </c>
      <c r="AG51" s="33"/>
      <c r="AH51" s="33"/>
      <c r="AI51" s="33"/>
      <c r="AJ51" s="33"/>
      <c r="AK51" s="33"/>
      <c r="AL51" s="33"/>
      <c r="AM51" s="33"/>
      <c r="AN51" s="33"/>
    </row>
    <row r="52" spans="1:40" ht="15">
      <c r="A52" s="354">
        <f t="shared" si="1"/>
        <v>1942</v>
      </c>
      <c r="B52" s="351">
        <v>76819.75</v>
      </c>
      <c r="C52" s="98">
        <v>2.0758414175361395E-3</v>
      </c>
      <c r="D52" s="98">
        <v>2.6444412767887115E-2</v>
      </c>
      <c r="E52" s="98">
        <v>0.23411014676094055</v>
      </c>
      <c r="F52" s="98">
        <v>0.73944544792175293</v>
      </c>
      <c r="G52" s="98">
        <v>0.35669127106666565</v>
      </c>
      <c r="H52" s="98">
        <v>0.13497509062290192</v>
      </c>
      <c r="I52" s="98">
        <v>4.4056728482246399E-2</v>
      </c>
      <c r="J52" s="99">
        <v>1.9870242103934288E-2</v>
      </c>
      <c r="K52" s="97">
        <v>0</v>
      </c>
      <c r="L52" s="98">
        <v>2.8639161959290504E-2</v>
      </c>
      <c r="M52" s="98">
        <v>0.13179127871990204</v>
      </c>
      <c r="N52" s="98">
        <v>1.8591296672821045</v>
      </c>
      <c r="O52" s="190">
        <v>13.283780097961426</v>
      </c>
      <c r="P52" s="190">
        <v>64.071571350097656</v>
      </c>
      <c r="Q52" s="190">
        <v>183.28573608398437</v>
      </c>
      <c r="R52" s="196">
        <v>765.37249755859375</v>
      </c>
      <c r="S52" s="194">
        <v>38.716377258300781</v>
      </c>
      <c r="T52" s="189">
        <v>14.774204254150391</v>
      </c>
      <c r="U52" s="189">
        <v>3.9773740768432617</v>
      </c>
      <c r="V52" s="189">
        <v>2.6851639747619629</v>
      </c>
      <c r="W52" s="189">
        <v>2.1066300868988037</v>
      </c>
      <c r="X52" s="189">
        <v>2.4037184715270996</v>
      </c>
      <c r="Y52" s="337">
        <v>2.5961532592773438</v>
      </c>
      <c r="AG52" s="33"/>
      <c r="AH52" s="33"/>
      <c r="AI52" s="33"/>
      <c r="AJ52" s="33"/>
      <c r="AK52" s="33"/>
      <c r="AL52" s="33"/>
      <c r="AM52" s="33"/>
      <c r="AN52" s="33"/>
    </row>
    <row r="53" spans="1:40" ht="13.15" customHeight="1">
      <c r="A53" s="354">
        <f t="shared" si="1"/>
        <v>1943</v>
      </c>
      <c r="B53" s="351">
        <v>84620.421875</v>
      </c>
      <c r="C53" s="98">
        <v>2.0704313647001982E-3</v>
      </c>
      <c r="D53" s="98">
        <v>2.8231678530573845E-2</v>
      </c>
      <c r="E53" s="98">
        <v>0.21319109201431274</v>
      </c>
      <c r="F53" s="98">
        <v>0.75857722759246826</v>
      </c>
      <c r="G53" s="98">
        <v>0.37056025862693787</v>
      </c>
      <c r="H53" s="98">
        <v>0.13728544116020203</v>
      </c>
      <c r="I53" s="98">
        <v>3.9410669356584549E-2</v>
      </c>
      <c r="J53" s="99">
        <v>7.9427678138017654E-3</v>
      </c>
      <c r="K53" s="97">
        <v>0</v>
      </c>
      <c r="L53" s="98">
        <v>2.8559749945998192E-2</v>
      </c>
      <c r="M53" s="98">
        <v>0.12317415326833725</v>
      </c>
      <c r="N53" s="98">
        <v>1.8260133266448975</v>
      </c>
      <c r="O53" s="190">
        <v>13.784117698669434</v>
      </c>
      <c r="P53" s="190">
        <v>67.809379577636719</v>
      </c>
      <c r="Q53" s="190">
        <v>228.32499694824219</v>
      </c>
      <c r="R53" s="196">
        <v>628.93170166015625</v>
      </c>
      <c r="S53" s="194">
        <v>38.824241638183594</v>
      </c>
      <c r="T53" s="189">
        <v>15.778770446777344</v>
      </c>
      <c r="U53" s="189">
        <v>4.1542811393737793</v>
      </c>
      <c r="V53" s="189">
        <v>2.6883132457733154</v>
      </c>
      <c r="W53" s="189">
        <v>2.0245788097381592</v>
      </c>
      <c r="X53" s="189">
        <v>1.726077675819397</v>
      </c>
      <c r="Y53" s="337">
        <v>1.2628984451293945</v>
      </c>
      <c r="AG53" s="33"/>
      <c r="AH53" s="33"/>
      <c r="AI53" s="33"/>
      <c r="AJ53" s="33"/>
      <c r="AK53" s="33"/>
      <c r="AL53" s="33"/>
      <c r="AM53" s="33"/>
      <c r="AN53" s="33"/>
    </row>
    <row r="54" spans="1:40" ht="15">
      <c r="A54" s="354">
        <f t="shared" si="1"/>
        <v>1944</v>
      </c>
      <c r="B54" s="351">
        <v>90287.234375</v>
      </c>
      <c r="C54" s="98">
        <v>1.9411572720855474E-3</v>
      </c>
      <c r="D54" s="98">
        <v>2.9114114120602608E-2</v>
      </c>
      <c r="E54" s="98">
        <v>0.21776945888996124</v>
      </c>
      <c r="F54" s="98">
        <v>0.7531164288520813</v>
      </c>
      <c r="G54" s="98">
        <v>0.3683706521987915</v>
      </c>
      <c r="H54" s="98">
        <v>0.14493942260742188</v>
      </c>
      <c r="I54" s="98">
        <v>4.6889796853065491E-2</v>
      </c>
      <c r="J54" s="99">
        <v>1.1603592894971371E-2</v>
      </c>
      <c r="K54" s="97">
        <v>0</v>
      </c>
      <c r="L54" s="98">
        <v>2.677355520427227E-2</v>
      </c>
      <c r="M54" s="98">
        <v>0.12536200881004333</v>
      </c>
      <c r="N54" s="98">
        <v>1.8550118207931519</v>
      </c>
      <c r="O54" s="190">
        <v>13.329089164733887</v>
      </c>
      <c r="P54" s="190">
        <v>66.225631713867187</v>
      </c>
      <c r="Q54" s="190">
        <v>246.72103881835937</v>
      </c>
      <c r="R54" s="196">
        <v>698.2275390625</v>
      </c>
      <c r="S54" s="194">
        <v>41.419761657714844</v>
      </c>
      <c r="T54" s="189">
        <v>15.489315986633301</v>
      </c>
      <c r="U54" s="189">
        <v>4.0599007606506348</v>
      </c>
      <c r="V54" s="189">
        <v>2.7636594772338867</v>
      </c>
      <c r="W54" s="189">
        <v>2.1885700225830078</v>
      </c>
      <c r="X54" s="189">
        <v>1.9005187749862671</v>
      </c>
      <c r="Y54" s="337">
        <v>1.6618640422821045</v>
      </c>
      <c r="AG54" s="33"/>
      <c r="AH54" s="33"/>
      <c r="AI54" s="33"/>
      <c r="AJ54" s="33"/>
      <c r="AK54" s="33"/>
      <c r="AL54" s="33"/>
      <c r="AM54" s="33"/>
      <c r="AN54" s="33"/>
    </row>
    <row r="55" spans="1:40" ht="15.4" customHeight="1">
      <c r="A55" s="354">
        <f t="shared" si="1"/>
        <v>1945</v>
      </c>
      <c r="B55" s="351">
        <v>111261.7265625</v>
      </c>
      <c r="C55" s="98">
        <v>1.7232804093509912E-3</v>
      </c>
      <c r="D55" s="98">
        <v>3.023684024810791E-2</v>
      </c>
      <c r="E55" s="98">
        <v>0.23771005868911743</v>
      </c>
      <c r="F55" s="98">
        <v>0.73205310106277466</v>
      </c>
      <c r="G55" s="98">
        <v>0.34203481674194336</v>
      </c>
      <c r="H55" s="98">
        <v>0.13014742732048035</v>
      </c>
      <c r="I55" s="98">
        <v>4.382072389125824E-2</v>
      </c>
      <c r="J55" s="99">
        <v>9.8531981930136681E-3</v>
      </c>
      <c r="K55" s="97">
        <v>0</v>
      </c>
      <c r="L55" s="98">
        <v>2.3764165118336678E-2</v>
      </c>
      <c r="M55" s="98">
        <v>0.11948800086975098</v>
      </c>
      <c r="N55" s="98">
        <v>1.9482749700546265</v>
      </c>
      <c r="O55" s="190">
        <v>13.028521537780762</v>
      </c>
      <c r="P55" s="190">
        <v>60.031108856201172</v>
      </c>
      <c r="Q55" s="190">
        <v>221.26730346679687</v>
      </c>
      <c r="R55" s="196">
        <v>717.13262939453125</v>
      </c>
      <c r="S55" s="194">
        <v>46.675167083740234</v>
      </c>
      <c r="T55" s="189">
        <v>16.231975555419922</v>
      </c>
      <c r="U55" s="189">
        <v>3.7574424743652344</v>
      </c>
      <c r="V55" s="189">
        <v>2.6252775192260742</v>
      </c>
      <c r="W55" s="189">
        <v>2.1679997444152832</v>
      </c>
      <c r="X55" s="189">
        <v>1.9804428815841675</v>
      </c>
      <c r="Y55" s="337">
        <v>1.3739714622497559</v>
      </c>
      <c r="AG55" s="33"/>
      <c r="AH55" s="33"/>
      <c r="AI55" s="33"/>
      <c r="AJ55" s="33"/>
      <c r="AK55" s="33"/>
      <c r="AL55" s="33"/>
      <c r="AM55" s="33"/>
      <c r="AN55" s="33"/>
    </row>
    <row r="56" spans="1:40" ht="15.4" customHeight="1">
      <c r="A56" s="354">
        <f t="shared" si="1"/>
        <v>1946</v>
      </c>
      <c r="B56" s="351">
        <v>153051.296875</v>
      </c>
      <c r="C56" s="98">
        <v>1.7292711418122053E-3</v>
      </c>
      <c r="D56" s="98">
        <v>2.7548361569643021E-2</v>
      </c>
      <c r="E56" s="98">
        <v>0.28063428401947021</v>
      </c>
      <c r="F56" s="98">
        <v>0.69181734323501587</v>
      </c>
      <c r="G56" s="98">
        <v>0.29772725701332092</v>
      </c>
      <c r="H56" s="98">
        <v>0.10690977424383163</v>
      </c>
      <c r="I56" s="98">
        <v>3.1187232583761215E-2</v>
      </c>
      <c r="J56" s="99">
        <v>8.2529885694384575E-3</v>
      </c>
      <c r="K56" s="97">
        <v>0</v>
      </c>
      <c r="L56" s="98">
        <v>2.3847626522183418E-2</v>
      </c>
      <c r="M56" s="98">
        <v>0.10999452322721481</v>
      </c>
      <c r="N56" s="98">
        <v>2.1207394599914551</v>
      </c>
      <c r="O56" s="190">
        <v>12.234789848327637</v>
      </c>
      <c r="P56" s="190">
        <v>49.293411254882813</v>
      </c>
      <c r="Q56" s="190">
        <v>176.37934875488281</v>
      </c>
      <c r="R56" s="196">
        <v>501.65048217773437</v>
      </c>
      <c r="S56" s="194">
        <v>46.51153564453125</v>
      </c>
      <c r="T56" s="189">
        <v>17.681819915771484</v>
      </c>
      <c r="U56" s="189">
        <v>3.2621512413024902</v>
      </c>
      <c r="V56" s="189">
        <v>2.4334480762481689</v>
      </c>
      <c r="W56" s="189">
        <v>2.1688451766967773</v>
      </c>
      <c r="X56" s="189">
        <v>1.7681907415390015</v>
      </c>
      <c r="Y56" s="337">
        <v>1.6451669931411743</v>
      </c>
      <c r="AG56" s="33"/>
      <c r="AH56" s="33"/>
      <c r="AI56" s="33"/>
      <c r="AJ56" s="33"/>
      <c r="AK56" s="33"/>
      <c r="AL56" s="33"/>
      <c r="AM56" s="33"/>
      <c r="AN56" s="33"/>
    </row>
    <row r="57" spans="1:40" ht="15">
      <c r="A57" s="354">
        <f t="shared" si="1"/>
        <v>1947</v>
      </c>
      <c r="B57" s="351">
        <v>221568.796875</v>
      </c>
      <c r="C57" s="98">
        <v>1.8863497534766793E-3</v>
      </c>
      <c r="D57" s="98">
        <v>3.0052531510591507E-2</v>
      </c>
      <c r="E57" s="98">
        <v>0.28782445192337036</v>
      </c>
      <c r="F57" s="98">
        <v>0.68212300539016724</v>
      </c>
      <c r="G57" s="98">
        <v>0.29331234097480774</v>
      </c>
      <c r="H57" s="98">
        <v>0.10634762793779373</v>
      </c>
      <c r="I57" s="98">
        <v>3.1382527202367783E-2</v>
      </c>
      <c r="J57" s="99">
        <v>7.009363267570734E-3</v>
      </c>
      <c r="K57" s="97">
        <v>0</v>
      </c>
      <c r="L57" s="98">
        <v>2.6015410199761391E-2</v>
      </c>
      <c r="M57" s="98">
        <v>0.11999350786209106</v>
      </c>
      <c r="N57" s="98">
        <v>2.1398966312408447</v>
      </c>
      <c r="O57" s="190">
        <v>11.911242485046387</v>
      </c>
      <c r="P57" s="190">
        <v>51.9832763671875</v>
      </c>
      <c r="Q57" s="190">
        <v>187.99722290039063</v>
      </c>
      <c r="R57" s="196">
        <v>475.31155395507812</v>
      </c>
      <c r="S57" s="194">
        <v>42.629161834716797</v>
      </c>
      <c r="T57" s="189">
        <v>16.166666030883789</v>
      </c>
      <c r="U57" s="189">
        <v>3.1876444816589355</v>
      </c>
      <c r="V57" s="189">
        <v>2.4624829292297363</v>
      </c>
      <c r="W57" s="189">
        <v>2.0458047389984131</v>
      </c>
      <c r="X57" s="189">
        <v>1.6693079471588135</v>
      </c>
      <c r="Y57" s="337">
        <v>1.4746881723403931</v>
      </c>
      <c r="AG57" s="33"/>
      <c r="AH57" s="33"/>
      <c r="AI57" s="33"/>
      <c r="AJ57" s="33"/>
      <c r="AK57" s="33"/>
      <c r="AL57" s="33"/>
      <c r="AM57" s="33"/>
      <c r="AN57" s="33"/>
    </row>
    <row r="58" spans="1:40" ht="15">
      <c r="A58" s="354">
        <f t="shared" si="1"/>
        <v>1948</v>
      </c>
      <c r="B58" s="351">
        <v>362955</v>
      </c>
      <c r="C58" s="98">
        <v>1.8863650038838387E-3</v>
      </c>
      <c r="D58" s="98">
        <v>3.0052537098526955E-2</v>
      </c>
      <c r="E58" s="98">
        <v>0.2764972448348999</v>
      </c>
      <c r="F58" s="98">
        <v>0.6934502124786377</v>
      </c>
      <c r="G58" s="98">
        <v>0.29653596878051758</v>
      </c>
      <c r="H58" s="98">
        <v>0.1060200110077858</v>
      </c>
      <c r="I58" s="98">
        <v>3.1399454921483994E-2</v>
      </c>
      <c r="J58" s="99">
        <v>6.7995521239936352E-3</v>
      </c>
      <c r="K58" s="97">
        <v>0</v>
      </c>
      <c r="L58" s="98">
        <v>2.6015408337116241E-2</v>
      </c>
      <c r="M58" s="98">
        <v>0.11999350041151047</v>
      </c>
      <c r="N58" s="98">
        <v>2.1306421756744385</v>
      </c>
      <c r="O58" s="190">
        <v>12.185894012451172</v>
      </c>
      <c r="P58" s="190">
        <v>51.346096038818359</v>
      </c>
      <c r="Q58" s="190">
        <v>190.97636413574219</v>
      </c>
      <c r="R58" s="196">
        <v>469.70895385742187</v>
      </c>
      <c r="S58" s="194">
        <v>42.629165649414063</v>
      </c>
      <c r="T58" s="189">
        <v>16.166666030883789</v>
      </c>
      <c r="U58" s="189">
        <v>3.2546534538269043</v>
      </c>
      <c r="V58" s="189">
        <v>2.433436393737793</v>
      </c>
      <c r="W58" s="189">
        <v>2.0648114681243896</v>
      </c>
      <c r="X58" s="189">
        <v>1.6441539525985718</v>
      </c>
      <c r="Y58" s="337">
        <v>1.447609543800354</v>
      </c>
      <c r="AG58" s="33"/>
      <c r="AH58" s="33"/>
      <c r="AI58" s="33"/>
      <c r="AJ58" s="33"/>
      <c r="AK58" s="33"/>
      <c r="AL58" s="33"/>
      <c r="AM58" s="33"/>
      <c r="AN58" s="33"/>
    </row>
    <row r="59" spans="1:40" ht="15">
      <c r="A59" s="354">
        <f t="shared" si="1"/>
        <v>1949</v>
      </c>
      <c r="B59" s="351">
        <v>645.78448486328125</v>
      </c>
      <c r="C59" s="98">
        <v>2.122189849615097E-3</v>
      </c>
      <c r="D59" s="98">
        <v>3.3808883279561996E-2</v>
      </c>
      <c r="E59" s="98">
        <v>0.25672334432601929</v>
      </c>
      <c r="F59" s="98">
        <v>0.70946776866912842</v>
      </c>
      <c r="G59" s="98">
        <v>0.32081031799316406</v>
      </c>
      <c r="H59" s="98">
        <v>0.10916560143232346</v>
      </c>
      <c r="I59" s="98">
        <v>3.2939441502094269E-2</v>
      </c>
      <c r="J59" s="99">
        <v>8.9288279414176941E-3</v>
      </c>
      <c r="K59" s="97">
        <v>0</v>
      </c>
      <c r="L59" s="98">
        <v>2.9267014935612679E-2</v>
      </c>
      <c r="M59" s="98">
        <v>0.13499176502227783</v>
      </c>
      <c r="N59" s="98">
        <v>2.0546138286590576</v>
      </c>
      <c r="O59" s="190">
        <v>14.186833381652832</v>
      </c>
      <c r="P59" s="190">
        <v>56.098751068115234</v>
      </c>
      <c r="Q59" s="190">
        <v>177.66152954101562</v>
      </c>
      <c r="R59" s="196">
        <v>516.44720458984375</v>
      </c>
      <c r="S59" s="194">
        <v>37.884052276611328</v>
      </c>
      <c r="T59" s="189">
        <v>14.314815521240234</v>
      </c>
      <c r="U59" s="189">
        <v>3.4530467987060547</v>
      </c>
      <c r="V59" s="189">
        <v>2.261324405670166</v>
      </c>
      <c r="W59" s="189">
        <v>1.9459542036056519</v>
      </c>
      <c r="X59" s="189">
        <v>1.8540558815002441</v>
      </c>
      <c r="Y59" s="337">
        <v>1.7288947105407715</v>
      </c>
      <c r="AG59" s="33"/>
      <c r="AH59" s="33"/>
      <c r="AI59" s="33"/>
      <c r="AJ59" s="33"/>
      <c r="AK59" s="33"/>
      <c r="AL59" s="33"/>
      <c r="AM59" s="33"/>
      <c r="AN59" s="33"/>
    </row>
    <row r="60" spans="1:40" ht="15">
      <c r="A60" s="354">
        <f t="shared" si="1"/>
        <v>1950</v>
      </c>
      <c r="B60" s="351">
        <v>777.8504638671875</v>
      </c>
      <c r="C60" s="98">
        <v>2.0435643382370472E-3</v>
      </c>
      <c r="D60" s="98">
        <v>3.2556824386119843E-2</v>
      </c>
      <c r="E60" s="98">
        <v>0.25063478946685791</v>
      </c>
      <c r="F60" s="98">
        <v>0.71680837869644165</v>
      </c>
      <c r="G60" s="98">
        <v>0.32384315133094788</v>
      </c>
      <c r="H60" s="98">
        <v>0.12270259112119675</v>
      </c>
      <c r="I60" s="98">
        <v>3.9849862456321716E-2</v>
      </c>
      <c r="J60" s="99">
        <v>1.2913730926811695E-2</v>
      </c>
      <c r="K60" s="97">
        <v>0</v>
      </c>
      <c r="L60" s="98">
        <v>2.8183156624436378E-2</v>
      </c>
      <c r="M60" s="98">
        <v>0.12999236583709717</v>
      </c>
      <c r="N60" s="98">
        <v>2.0180759429931641</v>
      </c>
      <c r="O60" s="190">
        <v>12.687856674194336</v>
      </c>
      <c r="P60" s="190">
        <v>56.685203552246094</v>
      </c>
      <c r="Q60" s="190">
        <v>195.97480773925781</v>
      </c>
      <c r="R60" s="196">
        <v>626.28436279296875</v>
      </c>
      <c r="S60" s="194">
        <v>39.344085693359375</v>
      </c>
      <c r="T60" s="189">
        <v>14.884614944458008</v>
      </c>
      <c r="U60" s="189">
        <v>3.5519397258758545</v>
      </c>
      <c r="V60" s="189">
        <v>2.5523865222930908</v>
      </c>
      <c r="W60" s="189">
        <v>2.1646316051483154</v>
      </c>
      <c r="X60" s="189">
        <v>2.0334177017211914</v>
      </c>
      <c r="Y60" s="337">
        <v>2.0619597434997559</v>
      </c>
      <c r="AG60" s="33"/>
      <c r="AH60" s="33"/>
      <c r="AI60" s="33"/>
      <c r="AJ60" s="33"/>
      <c r="AK60" s="33"/>
      <c r="AL60" s="33"/>
      <c r="AM60" s="33"/>
      <c r="AN60" s="33"/>
    </row>
    <row r="61" spans="1:40" ht="15">
      <c r="A61" s="354">
        <f t="shared" si="1"/>
        <v>1951</v>
      </c>
      <c r="B61" s="351">
        <v>1021.86865234375</v>
      </c>
      <c r="C61" s="98">
        <v>2.059239661321044E-3</v>
      </c>
      <c r="D61" s="98">
        <v>3.2807208597660065E-2</v>
      </c>
      <c r="E61" s="98">
        <v>0.27377417683601379</v>
      </c>
      <c r="F61" s="98">
        <v>0.69341862201690674</v>
      </c>
      <c r="G61" s="98">
        <v>0.31753504276275635</v>
      </c>
      <c r="H61" s="98">
        <v>0.11822564154863358</v>
      </c>
      <c r="I61" s="98">
        <v>3.8466330617666245E-2</v>
      </c>
      <c r="J61" s="99">
        <v>1.49840097874403E-2</v>
      </c>
      <c r="K61" s="97">
        <v>0</v>
      </c>
      <c r="L61" s="98">
        <v>2.8399929404258728E-2</v>
      </c>
      <c r="M61" s="98">
        <v>0.13099224865436554</v>
      </c>
      <c r="N61" s="98">
        <v>1.9465984106063843</v>
      </c>
      <c r="O61" s="190">
        <v>12.176011085510254</v>
      </c>
      <c r="P61" s="190">
        <v>54.899295806884766</v>
      </c>
      <c r="Q61" s="190">
        <v>191.68499755859375</v>
      </c>
      <c r="R61" s="196">
        <v>559.62725830078125</v>
      </c>
      <c r="S61" s="194">
        <v>39.043163299560547</v>
      </c>
      <c r="T61" s="189">
        <v>14.767175674438477</v>
      </c>
      <c r="U61" s="189">
        <v>3.5622069835662842</v>
      </c>
      <c r="V61" s="189">
        <v>2.6078741550445557</v>
      </c>
      <c r="W61" s="189">
        <v>2.1535000801086426</v>
      </c>
      <c r="X61" s="189">
        <v>2.0067470073699951</v>
      </c>
      <c r="Y61" s="337">
        <v>2.6774981021881104</v>
      </c>
      <c r="AG61" s="33"/>
      <c r="AH61" s="33"/>
      <c r="AI61" s="33"/>
      <c r="AJ61" s="33"/>
      <c r="AK61" s="33"/>
      <c r="AL61" s="33"/>
      <c r="AM61" s="33"/>
      <c r="AN61" s="33"/>
    </row>
    <row r="62" spans="1:40" ht="15">
      <c r="A62" s="354">
        <f t="shared" si="1"/>
        <v>1952</v>
      </c>
      <c r="B62" s="351">
        <v>1263.5831298828125</v>
      </c>
      <c r="C62" s="98">
        <v>2.1221253555268049E-3</v>
      </c>
      <c r="D62" s="98">
        <v>3.3808887004852295E-2</v>
      </c>
      <c r="E62" s="98">
        <v>0.24838441610336304</v>
      </c>
      <c r="F62" s="98">
        <v>0.71780669689178467</v>
      </c>
      <c r="G62" s="98">
        <v>0.31111845374107361</v>
      </c>
      <c r="H62" s="98">
        <v>0.11007893830537796</v>
      </c>
      <c r="I62" s="98">
        <v>3.0691593885421753E-2</v>
      </c>
      <c r="J62" s="99">
        <v>8.1039033830165863E-3</v>
      </c>
      <c r="K62" s="97">
        <v>0</v>
      </c>
      <c r="L62" s="98">
        <v>2.9267018660902977E-2</v>
      </c>
      <c r="M62" s="98">
        <v>0.13499177992343903</v>
      </c>
      <c r="N62" s="98">
        <v>2.0253932476043701</v>
      </c>
      <c r="O62" s="190">
        <v>13.291085243225098</v>
      </c>
      <c r="P62" s="190">
        <v>53.765922546386719</v>
      </c>
      <c r="Q62" s="190">
        <v>181.97506713867187</v>
      </c>
      <c r="R62" s="196">
        <v>471.97433471679687</v>
      </c>
      <c r="S62" s="194">
        <v>37.884048461914062</v>
      </c>
      <c r="T62" s="189">
        <v>14.314814567565918</v>
      </c>
      <c r="U62" s="189">
        <v>3.5440361499786377</v>
      </c>
      <c r="V62" s="189">
        <v>2.3408055305480957</v>
      </c>
      <c r="W62" s="189">
        <v>2.0473737716674805</v>
      </c>
      <c r="X62" s="189">
        <v>1.6865824460983276</v>
      </c>
      <c r="Y62" s="337">
        <v>1.7170220613479614</v>
      </c>
      <c r="AG62" s="33"/>
      <c r="AH62" s="33"/>
      <c r="AI62" s="33"/>
      <c r="AJ62" s="33"/>
      <c r="AK62" s="33"/>
      <c r="AL62" s="33"/>
      <c r="AM62" s="33"/>
      <c r="AN62" s="33"/>
    </row>
    <row r="63" spans="1:40" ht="15">
      <c r="A63" s="354">
        <f t="shared" si="1"/>
        <v>1953</v>
      </c>
      <c r="B63" s="351">
        <v>1358.844970703125</v>
      </c>
      <c r="C63" s="98">
        <v>2.0121980924159288E-3</v>
      </c>
      <c r="D63" s="98">
        <v>3.2055962830781937E-2</v>
      </c>
      <c r="E63" s="98">
        <v>0.24484951794147491</v>
      </c>
      <c r="F63" s="98">
        <v>0.72309452295303345</v>
      </c>
      <c r="G63" s="98">
        <v>0.30954325199127197</v>
      </c>
      <c r="H63" s="98">
        <v>0.10751708596944809</v>
      </c>
      <c r="I63" s="98">
        <v>3.5232461988925934E-2</v>
      </c>
      <c r="J63" s="99">
        <v>1.0305022820830345E-2</v>
      </c>
      <c r="K63" s="97">
        <v>0</v>
      </c>
      <c r="L63" s="98">
        <v>2.7749605476856232E-2</v>
      </c>
      <c r="M63" s="98">
        <v>0.12799258530139923</v>
      </c>
      <c r="N63" s="98">
        <v>2.0302112102508545</v>
      </c>
      <c r="O63" s="190">
        <v>13.137662887573242</v>
      </c>
      <c r="P63" s="190">
        <v>52.474594116210938</v>
      </c>
      <c r="Q63" s="190">
        <v>179.54789733886719</v>
      </c>
      <c r="R63" s="196">
        <v>559.1087646484375</v>
      </c>
      <c r="S63" s="194">
        <v>39.960037231445313</v>
      </c>
      <c r="T63" s="189">
        <v>15.125000953674316</v>
      </c>
      <c r="U63" s="189">
        <v>3.5616714954376221</v>
      </c>
      <c r="V63" s="189">
        <v>2.3561515808105469</v>
      </c>
      <c r="W63" s="189">
        <v>2.048936128616333</v>
      </c>
      <c r="X63" s="189">
        <v>1.9622876644134521</v>
      </c>
      <c r="Y63" s="337">
        <v>1.8431160449981689</v>
      </c>
      <c r="AG63" s="33"/>
      <c r="AH63" s="33"/>
      <c r="AI63" s="33"/>
      <c r="AJ63" s="33"/>
      <c r="AK63" s="33"/>
      <c r="AL63" s="33"/>
      <c r="AM63" s="33"/>
      <c r="AN63" s="33"/>
    </row>
    <row r="64" spans="1:40" ht="15">
      <c r="A64" s="354">
        <f t="shared" si="1"/>
        <v>1954</v>
      </c>
      <c r="B64" s="351">
        <v>1462.9014892578125</v>
      </c>
      <c r="C64" s="98">
        <v>2.2635345812886953E-3</v>
      </c>
      <c r="D64" s="98">
        <v>3.6062650382518768E-2</v>
      </c>
      <c r="E64" s="98">
        <v>0.26098465919494629</v>
      </c>
      <c r="F64" s="98">
        <v>0.70295268297195435</v>
      </c>
      <c r="G64" s="98">
        <v>0.29521039128303528</v>
      </c>
      <c r="H64" s="98">
        <v>0.10527167469263077</v>
      </c>
      <c r="I64" s="98">
        <v>3.2867025583982468E-2</v>
      </c>
      <c r="J64" s="99">
        <v>9.2744883149862289E-3</v>
      </c>
      <c r="K64" s="97">
        <v>0</v>
      </c>
      <c r="L64" s="98">
        <v>3.1217949464917183E-2</v>
      </c>
      <c r="M64" s="98">
        <v>0.1439906507730484</v>
      </c>
      <c r="N64" s="98">
        <v>2.1073999404907227</v>
      </c>
      <c r="O64" s="190">
        <v>12.738343238830566</v>
      </c>
      <c r="P64" s="190">
        <v>48.642051696777344</v>
      </c>
      <c r="Q64" s="190">
        <v>177.40428161621094</v>
      </c>
      <c r="R64" s="196">
        <v>514.07440185546875</v>
      </c>
      <c r="S64" s="194">
        <v>35.511493682861328</v>
      </c>
      <c r="T64" s="189">
        <v>13.388888359069824</v>
      </c>
      <c r="U64" s="189">
        <v>3.3356397151947021</v>
      </c>
      <c r="V64" s="189">
        <v>2.3174943923950195</v>
      </c>
      <c r="W64" s="189">
        <v>2.1642112731933594</v>
      </c>
      <c r="X64" s="189">
        <v>1.8526625633239746</v>
      </c>
      <c r="Y64" s="337">
        <v>1.8041138648986816</v>
      </c>
      <c r="AG64" s="33"/>
      <c r="AH64" s="33"/>
      <c r="AI64" s="33"/>
      <c r="AJ64" s="33"/>
      <c r="AK64" s="33"/>
      <c r="AL64" s="33"/>
      <c r="AM64" s="33"/>
      <c r="AN64" s="33"/>
    </row>
    <row r="65" spans="1:40" ht="15">
      <c r="A65" s="354">
        <f t="shared" si="1"/>
        <v>1955</v>
      </c>
      <c r="B65" s="351">
        <v>1639.3482666015625</v>
      </c>
      <c r="C65" s="98">
        <v>2.3422394879162312E-3</v>
      </c>
      <c r="D65" s="98">
        <v>3.7314828485250473E-2</v>
      </c>
      <c r="E65" s="98">
        <v>0.26277005672454834</v>
      </c>
      <c r="F65" s="98">
        <v>0.69991511106491089</v>
      </c>
      <c r="G65" s="98">
        <v>0.30168259143829346</v>
      </c>
      <c r="H65" s="98">
        <v>0.10485707223415375</v>
      </c>
      <c r="I65" s="98">
        <v>3.0567660927772522E-2</v>
      </c>
      <c r="J65" s="99">
        <v>7.9878931865096092E-3</v>
      </c>
      <c r="K65" s="97">
        <v>0</v>
      </c>
      <c r="L65" s="98">
        <v>3.2301787286996841E-2</v>
      </c>
      <c r="M65" s="98">
        <v>0.1489899754524231</v>
      </c>
      <c r="N65" s="98">
        <v>1.9811267852783203</v>
      </c>
      <c r="O65" s="190">
        <v>12.806748390197754</v>
      </c>
      <c r="P65" s="190">
        <v>52.839073181152344</v>
      </c>
      <c r="Q65" s="190">
        <v>176.23844909667969</v>
      </c>
      <c r="R65" s="196">
        <v>467.01687622070313</v>
      </c>
      <c r="S65" s="194">
        <v>34.317253112792969</v>
      </c>
      <c r="T65" s="189">
        <v>12.922818183898926</v>
      </c>
      <c r="U65" s="189">
        <v>3.5329141616821289</v>
      </c>
      <c r="V65" s="189">
        <v>2.3556532859802246</v>
      </c>
      <c r="W65" s="189">
        <v>1.9844609498977661</v>
      </c>
      <c r="X65" s="189">
        <v>1.734449028968811</v>
      </c>
      <c r="Y65" s="337">
        <v>1.7104078531265259</v>
      </c>
      <c r="AG65" s="33"/>
      <c r="AH65" s="33"/>
      <c r="AI65" s="33"/>
      <c r="AJ65" s="33"/>
      <c r="AK65" s="33"/>
      <c r="AL65" s="33"/>
      <c r="AM65" s="33"/>
      <c r="AN65" s="33"/>
    </row>
    <row r="66" spans="1:40" ht="15">
      <c r="A66" s="354">
        <f t="shared" si="1"/>
        <v>1956</v>
      </c>
      <c r="B66" s="351">
        <v>1904.2437744140625</v>
      </c>
      <c r="C66" s="98">
        <v>2.4364141281694174E-3</v>
      </c>
      <c r="D66" s="98">
        <v>3.8817238062620163E-2</v>
      </c>
      <c r="E66" s="98">
        <v>0.26767891645431519</v>
      </c>
      <c r="F66" s="98">
        <v>0.69350385665893555</v>
      </c>
      <c r="G66" s="98">
        <v>0.30407765507698059</v>
      </c>
      <c r="H66" s="98">
        <v>0.10944162309169769</v>
      </c>
      <c r="I66" s="98">
        <v>3.276495635509491E-2</v>
      </c>
      <c r="J66" s="99">
        <v>8.9849876239895821E-3</v>
      </c>
      <c r="K66" s="97">
        <v>0</v>
      </c>
      <c r="L66" s="98">
        <v>3.3602390438318253E-2</v>
      </c>
      <c r="M66" s="98">
        <v>0.15498916804790497</v>
      </c>
      <c r="N66" s="98">
        <v>1.9015524387359619</v>
      </c>
      <c r="O66" s="190">
        <v>12.706732749938965</v>
      </c>
      <c r="P66" s="190">
        <v>52.489692687988281</v>
      </c>
      <c r="Q66" s="190">
        <v>181.70779418945312</v>
      </c>
      <c r="R66" s="196">
        <v>507.96121215820312</v>
      </c>
      <c r="S66" s="194">
        <v>32.985866546630859</v>
      </c>
      <c r="T66" s="189">
        <v>12.403225898742676</v>
      </c>
      <c r="U66" s="189">
        <v>3.6470403671264648</v>
      </c>
      <c r="V66" s="189">
        <v>2.3930437564849854</v>
      </c>
      <c r="W66" s="189">
        <v>2.0850117206573486</v>
      </c>
      <c r="X66" s="189">
        <v>1.8031673431396484</v>
      </c>
      <c r="Y66" s="337">
        <v>1.7688332796096802</v>
      </c>
      <c r="AG66" s="33"/>
      <c r="AH66" s="33"/>
      <c r="AI66" s="33"/>
      <c r="AJ66" s="33"/>
      <c r="AK66" s="33"/>
      <c r="AL66" s="33"/>
      <c r="AM66" s="33"/>
      <c r="AN66" s="33"/>
    </row>
    <row r="67" spans="1:40" ht="15">
      <c r="A67" s="354">
        <f t="shared" si="1"/>
        <v>1957</v>
      </c>
      <c r="B67" s="351">
        <v>2233.302001953125</v>
      </c>
      <c r="C67" s="98">
        <v>2.4364956188946962E-3</v>
      </c>
      <c r="D67" s="98">
        <v>3.8817264139652252E-2</v>
      </c>
      <c r="E67" s="98">
        <v>0.2610563337802887</v>
      </c>
      <c r="F67" s="98">
        <v>0.70012640953063965</v>
      </c>
      <c r="G67" s="98">
        <v>0.32289746403694153</v>
      </c>
      <c r="H67" s="98">
        <v>0.1177908331155777</v>
      </c>
      <c r="I67" s="98">
        <v>3.9175048470497131E-2</v>
      </c>
      <c r="J67" s="99">
        <v>1.4030930586159229E-2</v>
      </c>
      <c r="K67" s="97">
        <v>0</v>
      </c>
      <c r="L67" s="98">
        <v>3.3602390438318253E-2</v>
      </c>
      <c r="M67" s="98">
        <v>0.15498916804790497</v>
      </c>
      <c r="N67" s="98">
        <v>1.9194873571395874</v>
      </c>
      <c r="O67" s="190">
        <v>12.445803642272949</v>
      </c>
      <c r="P67" s="190">
        <v>55.189445495605469</v>
      </c>
      <c r="Q67" s="190">
        <v>175.10888671875</v>
      </c>
      <c r="R67" s="196">
        <v>625.2701416015625</v>
      </c>
      <c r="S67" s="194">
        <v>32.985862731933594</v>
      </c>
      <c r="T67" s="189">
        <v>12.403224945068359</v>
      </c>
      <c r="U67" s="189">
        <v>3.647465705871582</v>
      </c>
      <c r="V67" s="189">
        <v>2.594428539276123</v>
      </c>
      <c r="W67" s="189">
        <v>2.1342999935150146</v>
      </c>
      <c r="X67" s="189">
        <v>2.2371821403503418</v>
      </c>
      <c r="Y67" s="337">
        <v>2.24397873878479</v>
      </c>
      <c r="AG67" s="33"/>
      <c r="AH67" s="33"/>
      <c r="AI67" s="33"/>
      <c r="AJ67" s="33"/>
      <c r="AK67" s="33"/>
      <c r="AL67" s="33"/>
      <c r="AM67" s="33"/>
      <c r="AN67" s="33"/>
    </row>
    <row r="68" spans="1:40" ht="15">
      <c r="A68" s="354">
        <f t="shared" si="1"/>
        <v>1958</v>
      </c>
      <c r="B68" s="351">
        <v>2750.101318359375</v>
      </c>
      <c r="C68" s="98">
        <v>2.5464703794568777E-3</v>
      </c>
      <c r="D68" s="98">
        <v>4.0570151060819626E-2</v>
      </c>
      <c r="E68" s="98">
        <v>0.27362734079360962</v>
      </c>
      <c r="F68" s="98">
        <v>0.68580251932144165</v>
      </c>
      <c r="G68" s="98">
        <v>0.3017432689666748</v>
      </c>
      <c r="H68" s="98">
        <v>0.10260806977748871</v>
      </c>
      <c r="I68" s="98">
        <v>2.9307341203093529E-2</v>
      </c>
      <c r="J68" s="99">
        <v>8.2808705046772957E-3</v>
      </c>
      <c r="K68" s="97">
        <v>0</v>
      </c>
      <c r="L68" s="98">
        <v>3.5119742155075073E-2</v>
      </c>
      <c r="M68" s="98">
        <v>0.16198815405368805</v>
      </c>
      <c r="N68" s="98">
        <v>1.9351868629455566</v>
      </c>
      <c r="O68" s="190">
        <v>12.578964233398438</v>
      </c>
      <c r="P68" s="190">
        <v>52.845623016357422</v>
      </c>
      <c r="Q68" s="190">
        <v>159.78683471679687</v>
      </c>
      <c r="R68" s="196">
        <v>456.24151611328125</v>
      </c>
      <c r="S68" s="194">
        <v>31.557228088378906</v>
      </c>
      <c r="T68" s="189">
        <v>11.845678329467773</v>
      </c>
      <c r="U68" s="189">
        <v>3.5438566207885742</v>
      </c>
      <c r="V68" s="189">
        <v>2.3987925052642822</v>
      </c>
      <c r="W68" s="189">
        <v>1.9416570663452148</v>
      </c>
      <c r="X68" s="189">
        <v>1.8341524600982666</v>
      </c>
      <c r="Y68" s="337">
        <v>1.8150190114974976</v>
      </c>
      <c r="AG68" s="33"/>
      <c r="AH68" s="33"/>
      <c r="AI68" s="33"/>
      <c r="AJ68" s="33"/>
      <c r="AK68" s="33"/>
      <c r="AL68" s="33"/>
      <c r="AM68" s="33"/>
      <c r="AN68" s="33"/>
    </row>
    <row r="69" spans="1:40" ht="15">
      <c r="A69" s="354">
        <f t="shared" si="1"/>
        <v>1959</v>
      </c>
      <c r="B69" s="351">
        <v>3168.453125</v>
      </c>
      <c r="C69" s="98">
        <v>2.4993943516165018E-3</v>
      </c>
      <c r="D69" s="98">
        <v>3.981897234916687E-2</v>
      </c>
      <c r="E69" s="98">
        <v>0.25879660248756409</v>
      </c>
      <c r="F69" s="98">
        <v>0.70138442516326904</v>
      </c>
      <c r="G69" s="98">
        <v>0.31553518772125244</v>
      </c>
      <c r="H69" s="98">
        <v>0.12054199725389481</v>
      </c>
      <c r="I69" s="98">
        <v>4.1434161365032196E-2</v>
      </c>
      <c r="J69" s="99">
        <v>1.3784352689981461E-2</v>
      </c>
      <c r="K69" s="97">
        <v>0</v>
      </c>
      <c r="L69" s="98">
        <v>3.4469448029994965E-2</v>
      </c>
      <c r="M69" s="98">
        <v>0.1589885950088501</v>
      </c>
      <c r="N69" s="98">
        <v>1.8536616563796997</v>
      </c>
      <c r="O69" s="190">
        <v>12.829590797424316</v>
      </c>
      <c r="P69" s="190">
        <v>53.136959075927734</v>
      </c>
      <c r="Q69" s="190">
        <v>195.55799865722656</v>
      </c>
      <c r="R69" s="196">
        <v>663.18023681640625</v>
      </c>
      <c r="S69" s="194">
        <v>32.154094696044922</v>
      </c>
      <c r="T69" s="189">
        <v>12.078615188598633</v>
      </c>
      <c r="U69" s="189">
        <v>3.7837779521942139</v>
      </c>
      <c r="V69" s="189">
        <v>2.45943284034729</v>
      </c>
      <c r="W69" s="189">
        <v>2.2685151100158691</v>
      </c>
      <c r="X69" s="189">
        <v>2.1187658309936523</v>
      </c>
      <c r="Y69" s="337">
        <v>2.0785229206085205</v>
      </c>
      <c r="AG69" s="33"/>
      <c r="AH69" s="33"/>
      <c r="AI69" s="33"/>
      <c r="AJ69" s="33"/>
      <c r="AK69" s="33"/>
      <c r="AL69" s="33"/>
      <c r="AM69" s="33"/>
      <c r="AN69" s="33"/>
    </row>
    <row r="70" spans="1:40" ht="15">
      <c r="A70" s="355">
        <v>1960</v>
      </c>
      <c r="B70" s="351">
        <v>3476.107177734375</v>
      </c>
      <c r="C70" s="98">
        <v>2.6251331437379122E-3</v>
      </c>
      <c r="D70" s="98">
        <v>4.1822262108325958E-2</v>
      </c>
      <c r="E70" s="98">
        <v>0.25284165143966675</v>
      </c>
      <c r="F70" s="98">
        <v>0.70533609390258789</v>
      </c>
      <c r="G70" s="98">
        <v>0.30461633205413818</v>
      </c>
      <c r="H70" s="98">
        <v>0.10667271912097931</v>
      </c>
      <c r="I70" s="98">
        <v>2.9091853648424149E-2</v>
      </c>
      <c r="J70" s="99">
        <v>7.3161236941814423E-3</v>
      </c>
      <c r="K70" s="97">
        <v>0</v>
      </c>
      <c r="L70" s="98">
        <v>3.6203552037477493E-2</v>
      </c>
      <c r="M70" s="98">
        <v>0.16698740422725677</v>
      </c>
      <c r="N70" s="98">
        <v>1.9359556436538696</v>
      </c>
      <c r="O70" s="190">
        <v>12.903533935546875</v>
      </c>
      <c r="P70" s="190">
        <v>54.231422424316406</v>
      </c>
      <c r="Q70" s="190">
        <v>172.59130859375</v>
      </c>
      <c r="R70" s="196">
        <v>440.77117919921875</v>
      </c>
      <c r="S70" s="194">
        <v>30.610097885131836</v>
      </c>
      <c r="T70" s="189">
        <v>11.476047515869141</v>
      </c>
      <c r="U70" s="189">
        <v>3.6433484554290771</v>
      </c>
      <c r="V70" s="189">
        <v>2.360720157623291</v>
      </c>
      <c r="W70" s="189">
        <v>1.9669910669326782</v>
      </c>
      <c r="X70" s="189">
        <v>1.6855920553207397</v>
      </c>
      <c r="Y70" s="337">
        <v>1.6598461866378784</v>
      </c>
      <c r="AG70" s="33"/>
      <c r="AH70" s="33"/>
      <c r="AI70" s="33"/>
      <c r="AJ70" s="33"/>
      <c r="AK70" s="33"/>
      <c r="AL70" s="33"/>
      <c r="AM70" s="33"/>
      <c r="AN70" s="33"/>
    </row>
    <row r="71" spans="1:40" ht="15">
      <c r="A71" s="355">
        <v>1962</v>
      </c>
      <c r="B71" s="351">
        <v>4547.06884765625</v>
      </c>
      <c r="C71" s="98">
        <v>2.5464871432632208E-3</v>
      </c>
      <c r="D71" s="98">
        <v>4.0570113807916641E-2</v>
      </c>
      <c r="E71" s="98">
        <v>0.26035985350608826</v>
      </c>
      <c r="F71" s="98">
        <v>0.6990700364112854</v>
      </c>
      <c r="G71" s="98">
        <v>0.31063145399093628</v>
      </c>
      <c r="H71" s="98">
        <v>0.11779720336198807</v>
      </c>
      <c r="I71" s="98">
        <v>3.8547523319721222E-2</v>
      </c>
      <c r="J71" s="99">
        <v>1.2072471901774406E-2</v>
      </c>
      <c r="K71" s="97">
        <v>0</v>
      </c>
      <c r="L71" s="98">
        <v>3.5119742155075073E-2</v>
      </c>
      <c r="M71" s="98">
        <v>0.16198815405368805</v>
      </c>
      <c r="N71" s="98">
        <v>1.9248644113540649</v>
      </c>
      <c r="O71" s="190">
        <v>12.56130313873291</v>
      </c>
      <c r="P71" s="190">
        <v>54.107521057128906</v>
      </c>
      <c r="Q71" s="190">
        <v>192.86184692382812</v>
      </c>
      <c r="R71" s="196">
        <v>610.974609375</v>
      </c>
      <c r="S71" s="194">
        <v>31.557228088378906</v>
      </c>
      <c r="T71" s="189">
        <v>11.84567928314209</v>
      </c>
      <c r="U71" s="189">
        <v>3.6317882537841797</v>
      </c>
      <c r="V71" s="189">
        <v>2.4729239940643311</v>
      </c>
      <c r="W71" s="189">
        <v>2.1770949363708496</v>
      </c>
      <c r="X71" s="189">
        <v>1.9987115859985352</v>
      </c>
      <c r="Y71" s="337">
        <v>1.9759367704391479</v>
      </c>
      <c r="AG71" s="33"/>
      <c r="AH71" s="33"/>
      <c r="AI71" s="33"/>
      <c r="AJ71" s="33"/>
      <c r="AK71" s="33"/>
      <c r="AL71" s="33"/>
      <c r="AM71" s="33"/>
      <c r="AN71" s="33"/>
    </row>
    <row r="72" spans="1:40" ht="15">
      <c r="A72" s="355">
        <v>1964</v>
      </c>
      <c r="B72" s="351">
        <v>5912.53759765625</v>
      </c>
      <c r="C72" s="98">
        <v>3.2270539086312056E-3</v>
      </c>
      <c r="D72" s="98">
        <v>4.1338101029396057E-2</v>
      </c>
      <c r="E72" s="98">
        <v>0.23525331914424896</v>
      </c>
      <c r="F72" s="98">
        <v>0.72340857982635498</v>
      </c>
      <c r="G72" s="98">
        <v>0.31567755341529846</v>
      </c>
      <c r="H72" s="98">
        <v>0.11037680506706238</v>
      </c>
      <c r="I72" s="98">
        <v>3.640834242105484E-2</v>
      </c>
      <c r="J72" s="99">
        <v>1.1883863247931004E-2</v>
      </c>
      <c r="K72" s="97">
        <v>0</v>
      </c>
      <c r="L72" s="98">
        <v>4.4515661895275116E-2</v>
      </c>
      <c r="M72" s="98">
        <v>0.16498482227325439</v>
      </c>
      <c r="N72" s="98">
        <v>2.019141674041748</v>
      </c>
      <c r="O72" s="190">
        <v>13.319906234741211</v>
      </c>
      <c r="P72" s="190">
        <v>52.517444610595703</v>
      </c>
      <c r="Q72" s="190">
        <v>176.70269775390625</v>
      </c>
      <c r="R72" s="196">
        <v>578.36602783203125</v>
      </c>
      <c r="S72" s="194">
        <v>24.87945556640625</v>
      </c>
      <c r="T72" s="189">
        <v>11.621212959289551</v>
      </c>
      <c r="U72" s="189">
        <v>3.5827529430389404</v>
      </c>
      <c r="V72" s="189">
        <v>2.3699684143066406</v>
      </c>
      <c r="W72" s="189">
        <v>2.1017169952392578</v>
      </c>
      <c r="X72" s="189">
        <v>2.0604293346405029</v>
      </c>
      <c r="Y72" s="337">
        <v>2.0547306537628174</v>
      </c>
      <c r="AG72" s="33"/>
      <c r="AH72" s="33"/>
      <c r="AI72" s="33"/>
      <c r="AJ72" s="33"/>
      <c r="AK72" s="33"/>
      <c r="AL72" s="33"/>
      <c r="AM72" s="33"/>
      <c r="AN72" s="33"/>
    </row>
    <row r="73" spans="1:40" ht="15">
      <c r="A73" s="355">
        <f>A72+1</f>
        <v>1965</v>
      </c>
      <c r="B73" s="350">
        <v>6488.50732421875</v>
      </c>
      <c r="C73" s="192">
        <v>3.4576384350657463E-3</v>
      </c>
      <c r="D73" s="192">
        <v>4.4289924204349518E-2</v>
      </c>
      <c r="E73" s="192">
        <v>0.24042245745658875</v>
      </c>
      <c r="F73" s="192">
        <v>0.71528762578964233</v>
      </c>
      <c r="G73" s="192">
        <v>0.31104254722595215</v>
      </c>
      <c r="H73" s="192">
        <v>0.10875619947910309</v>
      </c>
      <c r="I73" s="192">
        <v>3.5873778164386749E-2</v>
      </c>
      <c r="J73" s="193">
        <v>1.1709378100931644E-2</v>
      </c>
      <c r="K73" s="191">
        <v>0</v>
      </c>
      <c r="L73" s="192">
        <v>4.7694694250822067E-2</v>
      </c>
      <c r="M73" s="192">
        <v>0.17676703631877899</v>
      </c>
      <c r="N73" s="192">
        <v>2.0195508003234863</v>
      </c>
      <c r="O73" s="232">
        <v>13.124335289001465</v>
      </c>
      <c r="P73" s="232">
        <v>51.746353149414063</v>
      </c>
      <c r="Q73" s="232">
        <v>174.10826110839844</v>
      </c>
      <c r="R73" s="277">
        <v>569.8741455078125</v>
      </c>
      <c r="S73" s="96">
        <v>23.215774536132812</v>
      </c>
      <c r="T73" s="36">
        <v>10.813216209411621</v>
      </c>
      <c r="U73" s="36">
        <v>3.5418152809143066</v>
      </c>
      <c r="V73" s="36">
        <v>2.3699681758880615</v>
      </c>
      <c r="W73" s="36">
        <v>2.1017169952392578</v>
      </c>
      <c r="X73" s="36">
        <v>2.0604293346405029</v>
      </c>
      <c r="Y73" s="335">
        <v>2.0547306537628174</v>
      </c>
      <c r="AG73" s="33"/>
      <c r="AH73" s="33"/>
      <c r="AI73" s="33"/>
      <c r="AJ73" s="33"/>
      <c r="AK73" s="33"/>
      <c r="AL73" s="33"/>
      <c r="AM73" s="33"/>
      <c r="AN73" s="33"/>
    </row>
    <row r="74" spans="1:40" ht="15">
      <c r="A74" s="355">
        <f t="shared" ref="A74:A77" si="2">A73+1</f>
        <v>1966</v>
      </c>
      <c r="B74" s="350">
        <v>7138.16259765625</v>
      </c>
      <c r="C74" s="192">
        <v>3.7904004566371441E-3</v>
      </c>
      <c r="D74" s="192">
        <v>4.8552572727203369E-2</v>
      </c>
      <c r="E74" s="192">
        <v>0.25165730714797974</v>
      </c>
      <c r="F74" s="192">
        <v>0.69979012012481689</v>
      </c>
      <c r="G74" s="192">
        <v>0.30000180006027222</v>
      </c>
      <c r="H74" s="192">
        <v>0.10489577054977417</v>
      </c>
      <c r="I74" s="192">
        <v>3.4600399434566498E-2</v>
      </c>
      <c r="J74" s="193">
        <v>1.1293740943074226E-2</v>
      </c>
      <c r="K74" s="191">
        <v>0</v>
      </c>
      <c r="L74" s="192">
        <v>5.2284758538007736E-2</v>
      </c>
      <c r="M74" s="192">
        <v>0.19377882778644562</v>
      </c>
      <c r="N74" s="192">
        <v>2.0667626857757568</v>
      </c>
      <c r="O74" s="232">
        <v>12.658472061157227</v>
      </c>
      <c r="P74" s="232">
        <v>49.909564971923828</v>
      </c>
      <c r="Q74" s="232">
        <v>167.92808532714844</v>
      </c>
      <c r="R74" s="277">
        <v>549.64581298828125</v>
      </c>
      <c r="S74" s="96">
        <v>21.170597076416016</v>
      </c>
      <c r="T74" s="36">
        <v>9.8199319839477539</v>
      </c>
      <c r="U74" s="36">
        <v>3.3859241008758545</v>
      </c>
      <c r="V74" s="36">
        <v>2.3699684143066406</v>
      </c>
      <c r="W74" s="36">
        <v>2.1017167568206787</v>
      </c>
      <c r="X74" s="36">
        <v>2.060429573059082</v>
      </c>
      <c r="Y74" s="335">
        <v>2.0547306537628174</v>
      </c>
      <c r="AG74" s="33"/>
      <c r="AH74" s="33"/>
      <c r="AI74" s="33"/>
      <c r="AJ74" s="33"/>
      <c r="AK74" s="33"/>
      <c r="AL74" s="33"/>
      <c r="AM74" s="33"/>
      <c r="AN74" s="33"/>
    </row>
    <row r="75" spans="1:40" ht="15">
      <c r="A75" s="355">
        <f t="shared" si="2"/>
        <v>1967</v>
      </c>
      <c r="B75" s="350">
        <v>7854.82763671875</v>
      </c>
      <c r="C75" s="192">
        <v>4.1251126676797867E-3</v>
      </c>
      <c r="D75" s="192">
        <v>5.2840773016214371E-2</v>
      </c>
      <c r="E75" s="192">
        <v>0.26179111003875732</v>
      </c>
      <c r="F75" s="192">
        <v>0.6853681206703186</v>
      </c>
      <c r="G75" s="192">
        <v>0.29024231433868408</v>
      </c>
      <c r="H75" s="192">
        <v>0.10148337483406067</v>
      </c>
      <c r="I75" s="192">
        <v>3.3474806696176529E-2</v>
      </c>
      <c r="J75" s="193">
        <v>1.0926340706646442E-2</v>
      </c>
      <c r="K75" s="191">
        <v>0</v>
      </c>
      <c r="L75" s="192">
        <v>5.6902702897787094E-2</v>
      </c>
      <c r="M75" s="192">
        <v>0.21089395880699158</v>
      </c>
      <c r="N75" s="192">
        <v>2.0998058319091797</v>
      </c>
      <c r="O75" s="232">
        <v>12.246675491333008</v>
      </c>
      <c r="P75" s="232">
        <v>48.285942077636719</v>
      </c>
      <c r="Q75" s="232">
        <v>162.46517944335937</v>
      </c>
      <c r="R75" s="277">
        <v>531.76507568359375</v>
      </c>
      <c r="S75" s="96">
        <v>19.445959091186523</v>
      </c>
      <c r="T75" s="36">
        <v>8.9823274612426758</v>
      </c>
      <c r="U75" s="36">
        <v>3.2639594078063965</v>
      </c>
      <c r="V75" s="36">
        <v>2.3699684143066406</v>
      </c>
      <c r="W75" s="36">
        <v>2.1017167568206787</v>
      </c>
      <c r="X75" s="36">
        <v>2.060429573059082</v>
      </c>
      <c r="Y75" s="335">
        <v>2.0547306537628174</v>
      </c>
      <c r="AG75" s="33"/>
      <c r="AH75" s="33"/>
      <c r="AI75" s="33"/>
      <c r="AJ75" s="33"/>
      <c r="AK75" s="33"/>
      <c r="AL75" s="33"/>
      <c r="AM75" s="33"/>
      <c r="AN75" s="33"/>
    </row>
    <row r="76" spans="1:40" ht="15">
      <c r="A76" s="355">
        <f t="shared" si="2"/>
        <v>1968</v>
      </c>
      <c r="B76" s="350">
        <v>8764.3154296875</v>
      </c>
      <c r="C76" s="192">
        <v>4.8217098228633404E-3</v>
      </c>
      <c r="D76" s="192">
        <v>6.1765912920236588E-2</v>
      </c>
      <c r="E76" s="192">
        <v>0.2928127646446228</v>
      </c>
      <c r="F76" s="192">
        <v>0.64542132616043091</v>
      </c>
      <c r="G76" s="192">
        <v>0.25848099589347839</v>
      </c>
      <c r="H76" s="192">
        <v>9.037800133228302E-2</v>
      </c>
      <c r="I76" s="192">
        <v>2.9811637476086617E-2</v>
      </c>
      <c r="J76" s="193">
        <v>9.7306650131940842E-3</v>
      </c>
      <c r="K76" s="191">
        <v>0</v>
      </c>
      <c r="L76" s="192">
        <v>6.6513888537883759E-2</v>
      </c>
      <c r="M76" s="192">
        <v>0.24651511013507843</v>
      </c>
      <c r="N76" s="192">
        <v>2.2913386821746826</v>
      </c>
      <c r="O76" s="232">
        <v>10.906516075134277</v>
      </c>
      <c r="P76" s="232">
        <v>43.001987457275391</v>
      </c>
      <c r="Q76" s="232">
        <v>144.68653869628906</v>
      </c>
      <c r="R76" s="277">
        <v>473.5738525390625</v>
      </c>
      <c r="S76" s="96">
        <v>16.624401092529297</v>
      </c>
      <c r="T76" s="36">
        <v>7.6119804382324219</v>
      </c>
      <c r="U76" s="36">
        <v>2.8167870044708252</v>
      </c>
      <c r="V76" s="36">
        <v>2.3699684143066406</v>
      </c>
      <c r="W76" s="36">
        <v>2.1017169952392578</v>
      </c>
      <c r="X76" s="36">
        <v>2.0604293346405029</v>
      </c>
      <c r="Y76" s="335">
        <v>2.0547304153442383</v>
      </c>
      <c r="AG76" s="33"/>
      <c r="AH76" s="33"/>
      <c r="AI76" s="33"/>
      <c r="AJ76" s="33"/>
      <c r="AK76" s="33"/>
      <c r="AL76" s="33"/>
      <c r="AM76" s="33"/>
      <c r="AN76" s="33"/>
    </row>
    <row r="77" spans="1:40" ht="15.75" thickBot="1">
      <c r="A77" s="355">
        <f t="shared" si="2"/>
        <v>1969</v>
      </c>
      <c r="B77" s="352">
        <v>10029.357421875</v>
      </c>
      <c r="C77" s="340">
        <v>5.3840181790292263E-3</v>
      </c>
      <c r="D77" s="340">
        <v>6.8966962397098541E-2</v>
      </c>
      <c r="E77" s="340">
        <v>0.31319519877433777</v>
      </c>
      <c r="F77" s="340">
        <v>0.61783784627914429</v>
      </c>
      <c r="G77" s="340">
        <v>0.23821240663528442</v>
      </c>
      <c r="H77" s="340">
        <v>8.3291076123714447E-2</v>
      </c>
      <c r="I77" s="340">
        <v>2.7473980560898781E-2</v>
      </c>
      <c r="J77" s="341">
        <v>8.967643603682518E-3</v>
      </c>
      <c r="K77" s="339">
        <v>0</v>
      </c>
      <c r="L77" s="340">
        <v>7.4268504977226257E-2</v>
      </c>
      <c r="M77" s="340">
        <v>0.27525541186332703</v>
      </c>
      <c r="N77" s="340">
        <v>2.3884294033050537</v>
      </c>
      <c r="O77" s="342">
        <v>10.051290512084961</v>
      </c>
      <c r="P77" s="342">
        <v>39.630020141601563</v>
      </c>
      <c r="Q77" s="342">
        <v>133.34104919433594</v>
      </c>
      <c r="R77" s="343">
        <v>436.4388427734375</v>
      </c>
      <c r="S77" s="344">
        <v>14.880181312561035</v>
      </c>
      <c r="T77" s="345">
        <v>6.7648658752441406</v>
      </c>
      <c r="U77" s="345">
        <v>2.5867953300476074</v>
      </c>
      <c r="V77" s="345">
        <v>2.3699684143066406</v>
      </c>
      <c r="W77" s="345">
        <v>2.1017167568206787</v>
      </c>
      <c r="X77" s="345">
        <v>2.0604293346405029</v>
      </c>
      <c r="Y77" s="346">
        <v>2.0547308921813965</v>
      </c>
      <c r="AG77" s="33"/>
      <c r="AH77" s="33"/>
      <c r="AI77" s="33"/>
      <c r="AJ77" s="33"/>
      <c r="AK77" s="33"/>
      <c r="AL77" s="33"/>
      <c r="AM77" s="33"/>
      <c r="AN77" s="33"/>
    </row>
    <row r="78" spans="1:40" ht="15">
      <c r="A78" s="33"/>
      <c r="B78" s="33"/>
      <c r="C78" s="33"/>
      <c r="D78" s="33"/>
      <c r="E78" s="33"/>
      <c r="F78" s="278"/>
      <c r="G78" s="278"/>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row>
    <row r="79" spans="1:40" ht="15">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row>
    <row r="80" spans="1:40" ht="15">
      <c r="A80" s="121"/>
      <c r="B80" s="121"/>
      <c r="C80" s="121"/>
      <c r="D80" s="121"/>
      <c r="E80" s="121"/>
      <c r="F80" s="121"/>
      <c r="G80" s="121"/>
      <c r="H80" s="121"/>
      <c r="I80" s="121"/>
      <c r="J80" s="121"/>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row>
    <row r="81" spans="1:40" ht="15">
      <c r="A81" s="121"/>
      <c r="B81" s="121"/>
      <c r="C81" s="121"/>
      <c r="D81" s="121"/>
      <c r="E81" s="121"/>
      <c r="F81" s="121"/>
      <c r="G81" s="121"/>
      <c r="H81" s="121"/>
      <c r="I81" s="121"/>
      <c r="J81" s="121"/>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row>
    <row r="82" spans="1:40" ht="15">
      <c r="A82" s="121"/>
      <c r="B82" s="121"/>
      <c r="C82" s="121"/>
      <c r="D82" s="121"/>
      <c r="E82" s="121"/>
      <c r="F82" s="121"/>
      <c r="G82" s="121"/>
      <c r="H82" s="121"/>
      <c r="I82" s="121"/>
      <c r="J82" s="121"/>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row>
    <row r="83" spans="1:40" ht="15">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row>
    <row r="84" spans="1:40" ht="15">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row>
    <row r="85" spans="1:40" ht="15">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row>
    <row r="86" spans="1:40" ht="15">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row>
    <row r="87" spans="1:40" ht="15">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row>
    <row r="88" spans="1:40" ht="15">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row>
    <row r="89" spans="1:40" ht="15">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row>
    <row r="90" spans="1:40" ht="15">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row>
    <row r="91" spans="1:40" ht="1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row>
    <row r="92" spans="1:40" ht="15">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row>
    <row r="93" spans="1:40" ht="15">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row>
    <row r="94" spans="1:40" ht="15">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row>
    <row r="95" spans="1:40" ht="15">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row>
    <row r="96" spans="1:40" ht="15">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row>
    <row r="97" spans="1:32" ht="15">
      <c r="A97" s="33"/>
      <c r="AA97" s="33"/>
      <c r="AB97" s="33"/>
      <c r="AC97" s="33"/>
      <c r="AD97" s="33"/>
      <c r="AE97" s="33"/>
      <c r="AF97" s="33"/>
    </row>
    <row r="98" spans="1:32" ht="15">
      <c r="AA98" s="33"/>
      <c r="AB98" s="33"/>
      <c r="AC98" s="33"/>
      <c r="AD98" s="33"/>
      <c r="AE98" s="33"/>
      <c r="AF98" s="33"/>
    </row>
    <row r="99" spans="1:32" ht="15">
      <c r="AA99" s="33"/>
      <c r="AB99" s="33"/>
      <c r="AC99" s="33"/>
      <c r="AD99" s="33"/>
      <c r="AE99" s="33"/>
      <c r="AF99" s="33"/>
    </row>
    <row r="100" spans="1:32" ht="15">
      <c r="AA100" s="33"/>
      <c r="AB100" s="33"/>
      <c r="AC100" s="33"/>
      <c r="AD100" s="33"/>
      <c r="AE100" s="33"/>
      <c r="AF100" s="33"/>
    </row>
    <row r="101" spans="1:32" ht="15">
      <c r="AA101" s="33"/>
      <c r="AB101" s="33"/>
      <c r="AC101" s="33"/>
      <c r="AD101" s="33"/>
      <c r="AE101" s="33"/>
      <c r="AF101" s="33"/>
    </row>
    <row r="102" spans="1:32" ht="15">
      <c r="AA102" s="33"/>
      <c r="AB102" s="33"/>
      <c r="AC102" s="33"/>
      <c r="AD102" s="33"/>
      <c r="AE102" s="33"/>
      <c r="AF102" s="33"/>
    </row>
    <row r="103" spans="1:32" ht="15">
      <c r="AA103" s="33"/>
      <c r="AB103" s="33"/>
      <c r="AC103" s="33"/>
      <c r="AD103" s="33"/>
      <c r="AE103" s="33"/>
      <c r="AF103" s="33"/>
    </row>
    <row r="104" spans="1:32" ht="15">
      <c r="AA104" s="33"/>
      <c r="AB104" s="33"/>
      <c r="AC104" s="33"/>
      <c r="AD104" s="33"/>
      <c r="AE104" s="33"/>
      <c r="AF104" s="33"/>
    </row>
    <row r="105" spans="1:32" ht="15">
      <c r="AA105" s="33"/>
      <c r="AB105" s="33"/>
      <c r="AC105" s="33"/>
      <c r="AD105" s="33"/>
      <c r="AE105" s="33"/>
      <c r="AF105" s="33"/>
    </row>
  </sheetData>
  <mergeCells count="4">
    <mergeCell ref="C5:J5"/>
    <mergeCell ref="K5:R5"/>
    <mergeCell ref="S5:Y5"/>
    <mergeCell ref="B3:Y3"/>
  </mergeCells>
  <hyperlinks>
    <hyperlink ref="A1" location="Index!A1" display="Back to index"/>
  </hyperlinks>
  <pageMargins left="0.78740157499999996" right="0.78740157499999996" top="0.984251969" bottom="0.984251969" header="0.4921259845" footer="0.4921259845"/>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HF262"/>
  <sheetViews>
    <sheetView workbookViewId="0">
      <pane xSplit="1" ySplit="12" topLeftCell="B61" activePane="bottomRight" state="frozen"/>
      <selection activeCell="F72" sqref="F72"/>
      <selection pane="topRight" activeCell="F72" sqref="F72"/>
      <selection pane="bottomLeft" activeCell="F72" sqref="F72"/>
      <selection pane="bottomRight" activeCell="L41" sqref="L41"/>
    </sheetView>
  </sheetViews>
  <sheetFormatPr defaultColWidth="15.42578125" defaultRowHeight="15"/>
  <cols>
    <col min="1" max="1" width="11.140625" style="244" customWidth="1"/>
    <col min="2" max="7" width="8.7109375" style="244" customWidth="1"/>
    <col min="8" max="167" width="10.7109375" style="244" customWidth="1"/>
    <col min="168" max="16384" width="15.42578125" style="244"/>
  </cols>
  <sheetData>
    <row r="1" spans="1:214">
      <c r="A1" s="356" t="s">
        <v>457</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row>
    <row r="2" spans="1:214" ht="15.75" thickBo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row>
    <row r="3" spans="1:214" ht="15" customHeight="1">
      <c r="A3" s="566" t="s">
        <v>405</v>
      </c>
      <c r="B3" s="567"/>
      <c r="C3" s="567"/>
      <c r="D3" s="567"/>
      <c r="E3" s="567"/>
      <c r="F3" s="567"/>
      <c r="G3" s="567"/>
      <c r="H3" s="567"/>
      <c r="I3" s="567"/>
      <c r="J3" s="567"/>
      <c r="K3" s="567"/>
      <c r="L3" s="567"/>
      <c r="M3" s="567"/>
      <c r="N3" s="567"/>
      <c r="O3" s="567"/>
      <c r="P3" s="567"/>
      <c r="Q3" s="567"/>
      <c r="R3" s="567"/>
      <c r="S3" s="567"/>
      <c r="T3" s="567"/>
      <c r="U3" s="567"/>
      <c r="V3" s="567"/>
      <c r="W3" s="567"/>
      <c r="X3" s="567"/>
      <c r="Y3" s="567"/>
      <c r="Z3" s="567"/>
      <c r="AA3" s="567"/>
      <c r="AB3" s="567"/>
      <c r="AC3" s="567"/>
      <c r="AD3" s="567"/>
      <c r="AE3" s="567"/>
      <c r="AF3" s="567"/>
      <c r="AG3" s="567"/>
      <c r="AH3" s="567"/>
      <c r="AI3" s="567"/>
      <c r="AJ3" s="567"/>
      <c r="AK3" s="567"/>
      <c r="AL3" s="567"/>
      <c r="AM3" s="567"/>
      <c r="AN3" s="567"/>
      <c r="AO3" s="567"/>
      <c r="AP3" s="567"/>
      <c r="AQ3" s="567"/>
      <c r="AR3" s="567"/>
      <c r="AS3" s="567"/>
      <c r="AT3" s="567"/>
      <c r="AU3" s="567"/>
      <c r="AV3" s="567"/>
      <c r="AW3" s="567"/>
      <c r="AX3" s="567"/>
      <c r="AY3" s="567"/>
      <c r="AZ3" s="567"/>
      <c r="BA3" s="567"/>
      <c r="BB3" s="567"/>
      <c r="BC3" s="567"/>
      <c r="BD3" s="567"/>
      <c r="BE3" s="567"/>
      <c r="BF3" s="567"/>
      <c r="BG3" s="567"/>
      <c r="BH3" s="567"/>
      <c r="BI3" s="567"/>
      <c r="BJ3" s="567"/>
      <c r="BK3" s="567"/>
      <c r="BL3" s="567"/>
      <c r="BM3" s="567"/>
      <c r="BN3" s="567"/>
      <c r="BO3" s="567"/>
      <c r="BP3" s="567"/>
      <c r="BQ3" s="567"/>
      <c r="BR3" s="567"/>
      <c r="BS3" s="567"/>
      <c r="BT3" s="567"/>
      <c r="BU3" s="567"/>
      <c r="BV3" s="567"/>
      <c r="BW3" s="567"/>
      <c r="BX3" s="567"/>
      <c r="BY3" s="567"/>
      <c r="BZ3" s="567"/>
      <c r="CA3" s="567"/>
      <c r="CB3" s="567"/>
      <c r="CC3" s="567"/>
      <c r="CD3" s="567"/>
      <c r="CE3" s="567"/>
      <c r="CF3" s="567"/>
      <c r="CG3" s="567"/>
      <c r="CH3" s="567"/>
      <c r="CI3" s="567"/>
      <c r="CJ3" s="567"/>
      <c r="CK3" s="567"/>
      <c r="CL3" s="567"/>
      <c r="CM3" s="567"/>
      <c r="CN3" s="567"/>
      <c r="CO3" s="567"/>
      <c r="CP3" s="567"/>
      <c r="CQ3" s="567"/>
      <c r="CR3" s="567"/>
      <c r="CS3" s="567"/>
      <c r="CT3" s="567"/>
      <c r="CU3" s="567"/>
      <c r="CV3" s="567"/>
      <c r="CW3" s="567"/>
      <c r="CX3" s="567"/>
      <c r="CY3" s="567"/>
      <c r="CZ3" s="567"/>
      <c r="DA3" s="567"/>
      <c r="DB3" s="567"/>
      <c r="DC3" s="567"/>
      <c r="DD3" s="567"/>
      <c r="DE3" s="567"/>
      <c r="DF3" s="567"/>
      <c r="DG3" s="567"/>
      <c r="DH3" s="567"/>
      <c r="DI3" s="567"/>
      <c r="DJ3" s="567"/>
      <c r="DK3" s="567"/>
      <c r="DL3" s="567"/>
      <c r="DM3" s="567"/>
      <c r="DN3" s="567"/>
      <c r="DO3" s="567"/>
      <c r="DP3" s="567"/>
      <c r="DQ3" s="567"/>
      <c r="DR3" s="567"/>
      <c r="DS3" s="567"/>
      <c r="DT3" s="567"/>
      <c r="DU3" s="567"/>
      <c r="DV3" s="567"/>
      <c r="DW3" s="567"/>
      <c r="DX3" s="567"/>
      <c r="DY3" s="567"/>
      <c r="DZ3" s="567"/>
      <c r="EA3" s="567"/>
      <c r="EB3" s="567"/>
      <c r="EC3" s="567"/>
      <c r="ED3" s="567"/>
      <c r="EE3" s="567"/>
      <c r="EF3" s="567"/>
      <c r="EG3" s="567"/>
      <c r="EH3" s="567"/>
      <c r="EI3" s="567"/>
      <c r="EJ3" s="567"/>
      <c r="EK3" s="567"/>
      <c r="EL3" s="567"/>
      <c r="EM3" s="567"/>
      <c r="EN3" s="567"/>
      <c r="EO3" s="567"/>
      <c r="EP3" s="567"/>
      <c r="EQ3" s="567"/>
      <c r="ER3" s="567"/>
      <c r="ES3" s="567"/>
      <c r="ET3" s="567"/>
      <c r="EU3" s="567"/>
      <c r="EV3" s="567"/>
      <c r="EW3" s="567"/>
      <c r="EX3" s="567"/>
      <c r="EY3" s="567"/>
      <c r="EZ3" s="567"/>
      <c r="FA3" s="567"/>
      <c r="FB3" s="567"/>
      <c r="FC3" s="567"/>
      <c r="FD3" s="567"/>
      <c r="FE3" s="567"/>
      <c r="FF3" s="567"/>
      <c r="FG3" s="567"/>
      <c r="FH3" s="567"/>
      <c r="FI3" s="567"/>
      <c r="FJ3" s="567"/>
      <c r="FK3" s="567"/>
      <c r="FL3" s="567"/>
      <c r="FM3" s="567"/>
      <c r="FN3" s="567"/>
      <c r="FO3" s="567"/>
      <c r="FP3" s="567"/>
      <c r="FQ3" s="567"/>
      <c r="FR3" s="567"/>
      <c r="FS3" s="567"/>
      <c r="FT3" s="567"/>
      <c r="FU3" s="567"/>
      <c r="FV3" s="567"/>
      <c r="FW3" s="567"/>
      <c r="FX3" s="567"/>
      <c r="FY3" s="567"/>
      <c r="FZ3" s="567"/>
      <c r="GA3" s="567"/>
      <c r="GB3" s="567"/>
      <c r="GC3" s="567"/>
      <c r="GD3" s="567"/>
      <c r="GE3" s="567"/>
      <c r="GF3" s="567"/>
      <c r="GG3" s="567"/>
      <c r="GH3" s="567"/>
      <c r="GI3" s="567"/>
      <c r="GJ3" s="567"/>
      <c r="GK3" s="567"/>
      <c r="GL3" s="567"/>
      <c r="GM3" s="567"/>
      <c r="GN3" s="567"/>
      <c r="GO3" s="567"/>
      <c r="GP3" s="567"/>
      <c r="GQ3" s="567"/>
      <c r="GR3" s="567"/>
      <c r="GS3" s="567"/>
      <c r="GT3" s="567"/>
      <c r="GU3" s="567"/>
      <c r="GV3" s="567"/>
      <c r="GW3" s="567"/>
      <c r="GX3" s="567"/>
      <c r="GY3" s="567"/>
      <c r="GZ3" s="567"/>
      <c r="HA3" s="567"/>
      <c r="HB3" s="567"/>
      <c r="HC3" s="567"/>
      <c r="HD3" s="567"/>
      <c r="HE3" s="567"/>
      <c r="HF3" s="568"/>
    </row>
    <row r="4" spans="1:214" ht="15" customHeight="1">
      <c r="A4" s="569"/>
      <c r="B4" s="570"/>
      <c r="C4" s="570"/>
      <c r="D4" s="570"/>
      <c r="E4" s="570"/>
      <c r="F4" s="570"/>
      <c r="G4" s="570"/>
      <c r="H4" s="570"/>
      <c r="I4" s="570"/>
      <c r="J4" s="570"/>
      <c r="K4" s="570"/>
      <c r="L4" s="570"/>
      <c r="M4" s="570"/>
      <c r="N4" s="570"/>
      <c r="O4" s="570"/>
      <c r="P4" s="570"/>
      <c r="Q4" s="570"/>
      <c r="R4" s="570"/>
      <c r="S4" s="570"/>
      <c r="T4" s="570"/>
      <c r="U4" s="570"/>
      <c r="V4" s="570"/>
      <c r="W4" s="570"/>
      <c r="X4" s="570"/>
      <c r="Y4" s="570"/>
      <c r="Z4" s="570"/>
      <c r="AA4" s="570"/>
      <c r="AB4" s="570"/>
      <c r="AC4" s="570"/>
      <c r="AD4" s="570"/>
      <c r="AE4" s="570"/>
      <c r="AF4" s="570"/>
      <c r="AG4" s="570"/>
      <c r="AH4" s="570"/>
      <c r="AI4" s="570"/>
      <c r="AJ4" s="570"/>
      <c r="AK4" s="570"/>
      <c r="AL4" s="570"/>
      <c r="AM4" s="570"/>
      <c r="AN4" s="570"/>
      <c r="AO4" s="570"/>
      <c r="AP4" s="570"/>
      <c r="AQ4" s="570"/>
      <c r="AR4" s="570"/>
      <c r="AS4" s="570"/>
      <c r="AT4" s="570"/>
      <c r="AU4" s="570"/>
      <c r="AV4" s="570"/>
      <c r="AW4" s="570"/>
      <c r="AX4" s="570"/>
      <c r="AY4" s="570"/>
      <c r="AZ4" s="570"/>
      <c r="BA4" s="570"/>
      <c r="BB4" s="570"/>
      <c r="BC4" s="570"/>
      <c r="BD4" s="570"/>
      <c r="BE4" s="570"/>
      <c r="BF4" s="570"/>
      <c r="BG4" s="570"/>
      <c r="BH4" s="570"/>
      <c r="BI4" s="570"/>
      <c r="BJ4" s="570"/>
      <c r="BK4" s="570"/>
      <c r="BL4" s="570"/>
      <c r="BM4" s="570"/>
      <c r="BN4" s="570"/>
      <c r="BO4" s="570"/>
      <c r="BP4" s="570"/>
      <c r="BQ4" s="570"/>
      <c r="BR4" s="570"/>
      <c r="BS4" s="570"/>
      <c r="BT4" s="570"/>
      <c r="BU4" s="570"/>
      <c r="BV4" s="570"/>
      <c r="BW4" s="570"/>
      <c r="BX4" s="570"/>
      <c r="BY4" s="570"/>
      <c r="BZ4" s="570"/>
      <c r="CA4" s="570"/>
      <c r="CB4" s="570"/>
      <c r="CC4" s="570"/>
      <c r="CD4" s="570"/>
      <c r="CE4" s="570"/>
      <c r="CF4" s="570"/>
      <c r="CG4" s="570"/>
      <c r="CH4" s="570"/>
      <c r="CI4" s="570"/>
      <c r="CJ4" s="570"/>
      <c r="CK4" s="570"/>
      <c r="CL4" s="570"/>
      <c r="CM4" s="570"/>
      <c r="CN4" s="570"/>
      <c r="CO4" s="570"/>
      <c r="CP4" s="570"/>
      <c r="CQ4" s="570"/>
      <c r="CR4" s="570"/>
      <c r="CS4" s="570"/>
      <c r="CT4" s="570"/>
      <c r="CU4" s="570"/>
      <c r="CV4" s="570"/>
      <c r="CW4" s="570"/>
      <c r="CX4" s="570"/>
      <c r="CY4" s="570"/>
      <c r="CZ4" s="570"/>
      <c r="DA4" s="570"/>
      <c r="DB4" s="570"/>
      <c r="DC4" s="570"/>
      <c r="DD4" s="570"/>
      <c r="DE4" s="570"/>
      <c r="DF4" s="570"/>
      <c r="DG4" s="570"/>
      <c r="DH4" s="570"/>
      <c r="DI4" s="570"/>
      <c r="DJ4" s="570"/>
      <c r="DK4" s="570"/>
      <c r="DL4" s="570"/>
      <c r="DM4" s="570"/>
      <c r="DN4" s="570"/>
      <c r="DO4" s="570"/>
      <c r="DP4" s="570"/>
      <c r="DQ4" s="570"/>
      <c r="DR4" s="570"/>
      <c r="DS4" s="570"/>
      <c r="DT4" s="570"/>
      <c r="DU4" s="570"/>
      <c r="DV4" s="570"/>
      <c r="DW4" s="570"/>
      <c r="DX4" s="570"/>
      <c r="DY4" s="570"/>
      <c r="DZ4" s="570"/>
      <c r="EA4" s="570"/>
      <c r="EB4" s="570"/>
      <c r="EC4" s="570"/>
      <c r="ED4" s="570"/>
      <c r="EE4" s="570"/>
      <c r="EF4" s="570"/>
      <c r="EG4" s="570"/>
      <c r="EH4" s="570"/>
      <c r="EI4" s="570"/>
      <c r="EJ4" s="570"/>
      <c r="EK4" s="570"/>
      <c r="EL4" s="570"/>
      <c r="EM4" s="570"/>
      <c r="EN4" s="570"/>
      <c r="EO4" s="570"/>
      <c r="EP4" s="570"/>
      <c r="EQ4" s="570"/>
      <c r="ER4" s="570"/>
      <c r="ES4" s="570"/>
      <c r="ET4" s="570"/>
      <c r="EU4" s="570"/>
      <c r="EV4" s="570"/>
      <c r="EW4" s="570"/>
      <c r="EX4" s="570"/>
      <c r="EY4" s="570"/>
      <c r="EZ4" s="570"/>
      <c r="FA4" s="570"/>
      <c r="FB4" s="570"/>
      <c r="FC4" s="570"/>
      <c r="FD4" s="570"/>
      <c r="FE4" s="570"/>
      <c r="FF4" s="570"/>
      <c r="FG4" s="570"/>
      <c r="FH4" s="570"/>
      <c r="FI4" s="570"/>
      <c r="FJ4" s="570"/>
      <c r="FK4" s="570"/>
      <c r="FL4" s="570"/>
      <c r="FM4" s="570"/>
      <c r="FN4" s="570"/>
      <c r="FO4" s="570"/>
      <c r="FP4" s="570"/>
      <c r="FQ4" s="570"/>
      <c r="FR4" s="570"/>
      <c r="FS4" s="570"/>
      <c r="FT4" s="570"/>
      <c r="FU4" s="570"/>
      <c r="FV4" s="570"/>
      <c r="FW4" s="570"/>
      <c r="FX4" s="570"/>
      <c r="FY4" s="570"/>
      <c r="FZ4" s="570"/>
      <c r="GA4" s="570"/>
      <c r="GB4" s="570"/>
      <c r="GC4" s="570"/>
      <c r="GD4" s="570"/>
      <c r="GE4" s="570"/>
      <c r="GF4" s="570"/>
      <c r="GG4" s="570"/>
      <c r="GH4" s="570"/>
      <c r="GI4" s="570"/>
      <c r="GJ4" s="570"/>
      <c r="GK4" s="570"/>
      <c r="GL4" s="570"/>
      <c r="GM4" s="570"/>
      <c r="GN4" s="570"/>
      <c r="GO4" s="570"/>
      <c r="GP4" s="570"/>
      <c r="GQ4" s="570"/>
      <c r="GR4" s="570"/>
      <c r="GS4" s="570"/>
      <c r="GT4" s="570"/>
      <c r="GU4" s="570"/>
      <c r="GV4" s="570"/>
      <c r="GW4" s="570"/>
      <c r="GX4" s="570"/>
      <c r="GY4" s="570"/>
      <c r="GZ4" s="570"/>
      <c r="HA4" s="570"/>
      <c r="HB4" s="570"/>
      <c r="HC4" s="570"/>
      <c r="HD4" s="570"/>
      <c r="HE4" s="570"/>
      <c r="HF4" s="571"/>
    </row>
    <row r="5" spans="1:214" ht="15" customHeight="1" thickBot="1">
      <c r="A5" s="572"/>
      <c r="B5" s="573"/>
      <c r="C5" s="573"/>
      <c r="D5" s="573"/>
      <c r="E5" s="573"/>
      <c r="F5" s="573"/>
      <c r="G5" s="573"/>
      <c r="H5" s="573"/>
      <c r="I5" s="573"/>
      <c r="J5" s="573"/>
      <c r="K5" s="573"/>
      <c r="L5" s="573"/>
      <c r="M5" s="573"/>
      <c r="N5" s="573"/>
      <c r="O5" s="573"/>
      <c r="P5" s="573"/>
      <c r="Q5" s="573"/>
      <c r="R5" s="573"/>
      <c r="S5" s="573"/>
      <c r="T5" s="573"/>
      <c r="U5" s="573"/>
      <c r="V5" s="573"/>
      <c r="W5" s="573"/>
      <c r="X5" s="573"/>
      <c r="Y5" s="573"/>
      <c r="Z5" s="573"/>
      <c r="AA5" s="573"/>
      <c r="AB5" s="573"/>
      <c r="AC5" s="573"/>
      <c r="AD5" s="573"/>
      <c r="AE5" s="573"/>
      <c r="AF5" s="573"/>
      <c r="AG5" s="573"/>
      <c r="AH5" s="573"/>
      <c r="AI5" s="573"/>
      <c r="AJ5" s="573"/>
      <c r="AK5" s="573"/>
      <c r="AL5" s="573"/>
      <c r="AM5" s="573"/>
      <c r="AN5" s="573"/>
      <c r="AO5" s="573"/>
      <c r="AP5" s="573"/>
      <c r="AQ5" s="573"/>
      <c r="AR5" s="573"/>
      <c r="AS5" s="573"/>
      <c r="AT5" s="573"/>
      <c r="AU5" s="573"/>
      <c r="AV5" s="573"/>
      <c r="AW5" s="573"/>
      <c r="AX5" s="573"/>
      <c r="AY5" s="573"/>
      <c r="AZ5" s="573"/>
      <c r="BA5" s="573"/>
      <c r="BB5" s="573"/>
      <c r="BC5" s="573"/>
      <c r="BD5" s="573"/>
      <c r="BE5" s="573"/>
      <c r="BF5" s="573"/>
      <c r="BG5" s="573"/>
      <c r="BH5" s="573"/>
      <c r="BI5" s="573"/>
      <c r="BJ5" s="573"/>
      <c r="BK5" s="573"/>
      <c r="BL5" s="573"/>
      <c r="BM5" s="573"/>
      <c r="BN5" s="573"/>
      <c r="BO5" s="573"/>
      <c r="BP5" s="573"/>
      <c r="BQ5" s="573"/>
      <c r="BR5" s="573"/>
      <c r="BS5" s="573"/>
      <c r="BT5" s="573"/>
      <c r="BU5" s="573"/>
      <c r="BV5" s="573"/>
      <c r="BW5" s="573"/>
      <c r="BX5" s="573"/>
      <c r="BY5" s="573"/>
      <c r="BZ5" s="573"/>
      <c r="CA5" s="573"/>
      <c r="CB5" s="573"/>
      <c r="CC5" s="573"/>
      <c r="CD5" s="573"/>
      <c r="CE5" s="573"/>
      <c r="CF5" s="573"/>
      <c r="CG5" s="573"/>
      <c r="CH5" s="573"/>
      <c r="CI5" s="573"/>
      <c r="CJ5" s="573"/>
      <c r="CK5" s="573"/>
      <c r="CL5" s="573"/>
      <c r="CM5" s="573"/>
      <c r="CN5" s="573"/>
      <c r="CO5" s="573"/>
      <c r="CP5" s="573"/>
      <c r="CQ5" s="573"/>
      <c r="CR5" s="573"/>
      <c r="CS5" s="573"/>
      <c r="CT5" s="573"/>
      <c r="CU5" s="573"/>
      <c r="CV5" s="573"/>
      <c r="CW5" s="573"/>
      <c r="CX5" s="573"/>
      <c r="CY5" s="573"/>
      <c r="CZ5" s="573"/>
      <c r="DA5" s="573"/>
      <c r="DB5" s="573"/>
      <c r="DC5" s="573"/>
      <c r="DD5" s="573"/>
      <c r="DE5" s="573"/>
      <c r="DF5" s="573"/>
      <c r="DG5" s="573"/>
      <c r="DH5" s="573"/>
      <c r="DI5" s="573"/>
      <c r="DJ5" s="573"/>
      <c r="DK5" s="573"/>
      <c r="DL5" s="573"/>
      <c r="DM5" s="573"/>
      <c r="DN5" s="573"/>
      <c r="DO5" s="573"/>
      <c r="DP5" s="573"/>
      <c r="DQ5" s="573"/>
      <c r="DR5" s="573"/>
      <c r="DS5" s="573"/>
      <c r="DT5" s="573"/>
      <c r="DU5" s="573"/>
      <c r="DV5" s="573"/>
      <c r="DW5" s="573"/>
      <c r="DX5" s="573"/>
      <c r="DY5" s="573"/>
      <c r="DZ5" s="573"/>
      <c r="EA5" s="573"/>
      <c r="EB5" s="573"/>
      <c r="EC5" s="573"/>
      <c r="ED5" s="573"/>
      <c r="EE5" s="573"/>
      <c r="EF5" s="573"/>
      <c r="EG5" s="573"/>
      <c r="EH5" s="573"/>
      <c r="EI5" s="573"/>
      <c r="EJ5" s="573"/>
      <c r="EK5" s="573"/>
      <c r="EL5" s="573"/>
      <c r="EM5" s="573"/>
      <c r="EN5" s="573"/>
      <c r="EO5" s="573"/>
      <c r="EP5" s="573"/>
      <c r="EQ5" s="573"/>
      <c r="ER5" s="573"/>
      <c r="ES5" s="573"/>
      <c r="ET5" s="573"/>
      <c r="EU5" s="573"/>
      <c r="EV5" s="573"/>
      <c r="EW5" s="573"/>
      <c r="EX5" s="573"/>
      <c r="EY5" s="573"/>
      <c r="EZ5" s="573"/>
      <c r="FA5" s="573"/>
      <c r="FB5" s="573"/>
      <c r="FC5" s="573"/>
      <c r="FD5" s="573"/>
      <c r="FE5" s="573"/>
      <c r="FF5" s="573"/>
      <c r="FG5" s="573"/>
      <c r="FH5" s="573"/>
      <c r="FI5" s="573"/>
      <c r="FJ5" s="573"/>
      <c r="FK5" s="573"/>
      <c r="FL5" s="573"/>
      <c r="FM5" s="573"/>
      <c r="FN5" s="573"/>
      <c r="FO5" s="573"/>
      <c r="FP5" s="573"/>
      <c r="FQ5" s="573"/>
      <c r="FR5" s="573"/>
      <c r="FS5" s="573"/>
      <c r="FT5" s="573"/>
      <c r="FU5" s="573"/>
      <c r="FV5" s="573"/>
      <c r="FW5" s="573"/>
      <c r="FX5" s="573"/>
      <c r="FY5" s="573"/>
      <c r="FZ5" s="573"/>
      <c r="GA5" s="573"/>
      <c r="GB5" s="573"/>
      <c r="GC5" s="573"/>
      <c r="GD5" s="573"/>
      <c r="GE5" s="573"/>
      <c r="GF5" s="573"/>
      <c r="GG5" s="573"/>
      <c r="GH5" s="573"/>
      <c r="GI5" s="573"/>
      <c r="GJ5" s="573"/>
      <c r="GK5" s="573"/>
      <c r="GL5" s="573"/>
      <c r="GM5" s="573"/>
      <c r="GN5" s="573"/>
      <c r="GO5" s="573"/>
      <c r="GP5" s="573"/>
      <c r="GQ5" s="573"/>
      <c r="GR5" s="573"/>
      <c r="GS5" s="573"/>
      <c r="GT5" s="573"/>
      <c r="GU5" s="573"/>
      <c r="GV5" s="573"/>
      <c r="GW5" s="573"/>
      <c r="GX5" s="573"/>
      <c r="GY5" s="573"/>
      <c r="GZ5" s="573"/>
      <c r="HA5" s="573"/>
      <c r="HB5" s="573"/>
      <c r="HC5" s="573"/>
      <c r="HD5" s="573"/>
      <c r="HE5" s="573"/>
      <c r="HF5" s="574"/>
    </row>
    <row r="6" spans="1:214" ht="15" customHeight="1">
      <c r="A6" s="556" t="s">
        <v>51</v>
      </c>
      <c r="B6" s="558">
        <v>1807</v>
      </c>
      <c r="C6" s="559"/>
      <c r="D6" s="560"/>
      <c r="E6" s="558">
        <v>1817</v>
      </c>
      <c r="F6" s="559"/>
      <c r="G6" s="559"/>
      <c r="H6" s="558">
        <v>1827</v>
      </c>
      <c r="I6" s="559"/>
      <c r="J6" s="559"/>
      <c r="K6" s="558">
        <v>1837</v>
      </c>
      <c r="L6" s="559"/>
      <c r="M6" s="559"/>
      <c r="N6" s="558">
        <v>1847</v>
      </c>
      <c r="O6" s="559"/>
      <c r="P6" s="559"/>
      <c r="Q6" s="558">
        <v>1857</v>
      </c>
      <c r="R6" s="559"/>
      <c r="S6" s="559"/>
      <c r="T6" s="558">
        <v>1867</v>
      </c>
      <c r="U6" s="559"/>
      <c r="V6" s="559"/>
      <c r="W6" s="558">
        <v>1877</v>
      </c>
      <c r="X6" s="559"/>
      <c r="Y6" s="559"/>
      <c r="Z6" s="558">
        <v>1887</v>
      </c>
      <c r="AA6" s="559"/>
      <c r="AB6" s="559"/>
      <c r="AC6" s="558">
        <v>1902</v>
      </c>
      <c r="AD6" s="559"/>
      <c r="AE6" s="560"/>
      <c r="AF6" s="558">
        <v>1903</v>
      </c>
      <c r="AG6" s="559"/>
      <c r="AH6" s="559"/>
      <c r="AI6" s="558">
        <v>1904</v>
      </c>
      <c r="AJ6" s="559"/>
      <c r="AK6" s="559"/>
      <c r="AL6" s="558">
        <v>1905</v>
      </c>
      <c r="AM6" s="559"/>
      <c r="AN6" s="559"/>
      <c r="AO6" s="558">
        <v>1907</v>
      </c>
      <c r="AP6" s="559"/>
      <c r="AQ6" s="559"/>
      <c r="AR6" s="558">
        <v>1909</v>
      </c>
      <c r="AS6" s="559"/>
      <c r="AT6" s="559"/>
      <c r="AU6" s="558">
        <v>1910</v>
      </c>
      <c r="AV6" s="559"/>
      <c r="AW6" s="559"/>
      <c r="AX6" s="558">
        <v>1911</v>
      </c>
      <c r="AY6" s="559"/>
      <c r="AZ6" s="559"/>
      <c r="BA6" s="558">
        <v>1912</v>
      </c>
      <c r="BB6" s="559"/>
      <c r="BC6" s="559"/>
      <c r="BD6" s="558">
        <v>1913</v>
      </c>
      <c r="BE6" s="559"/>
      <c r="BF6" s="559"/>
      <c r="BG6" s="558">
        <v>1914</v>
      </c>
      <c r="BH6" s="559"/>
      <c r="BI6" s="559"/>
      <c r="BJ6" s="558">
        <v>1915</v>
      </c>
      <c r="BK6" s="559"/>
      <c r="BL6" s="559"/>
      <c r="BM6" s="558">
        <v>1916</v>
      </c>
      <c r="BN6" s="559"/>
      <c r="BO6" s="559"/>
      <c r="BP6" s="558">
        <v>1917</v>
      </c>
      <c r="BQ6" s="559"/>
      <c r="BR6" s="559"/>
      <c r="BS6" s="558">
        <v>1918</v>
      </c>
      <c r="BT6" s="559"/>
      <c r="BU6" s="559"/>
      <c r="BV6" s="558">
        <v>1919</v>
      </c>
      <c r="BW6" s="559"/>
      <c r="BX6" s="559"/>
      <c r="BY6" s="558">
        <v>1920</v>
      </c>
      <c r="BZ6" s="559"/>
      <c r="CA6" s="559"/>
      <c r="CB6" s="558">
        <v>1921</v>
      </c>
      <c r="CC6" s="559"/>
      <c r="CD6" s="559"/>
      <c r="CE6" s="558">
        <v>1922</v>
      </c>
      <c r="CF6" s="559"/>
      <c r="CG6" s="559"/>
      <c r="CH6" s="558">
        <v>1923</v>
      </c>
      <c r="CI6" s="559"/>
      <c r="CJ6" s="559"/>
      <c r="CK6" s="558">
        <v>1924</v>
      </c>
      <c r="CL6" s="559"/>
      <c r="CM6" s="559"/>
      <c r="CN6" s="558">
        <v>1925</v>
      </c>
      <c r="CO6" s="559"/>
      <c r="CP6" s="559"/>
      <c r="CQ6" s="558">
        <v>1926</v>
      </c>
      <c r="CR6" s="559"/>
      <c r="CS6" s="559"/>
      <c r="CT6" s="558">
        <v>1927</v>
      </c>
      <c r="CU6" s="559"/>
      <c r="CV6" s="559"/>
      <c r="CW6" s="558">
        <v>1929</v>
      </c>
      <c r="CX6" s="559"/>
      <c r="CY6" s="559"/>
      <c r="CZ6" s="558">
        <v>1930</v>
      </c>
      <c r="DA6" s="559"/>
      <c r="DB6" s="559"/>
      <c r="DC6" s="558">
        <v>1931</v>
      </c>
      <c r="DD6" s="559"/>
      <c r="DE6" s="559"/>
      <c r="DF6" s="558">
        <v>1932</v>
      </c>
      <c r="DG6" s="559"/>
      <c r="DH6" s="559"/>
      <c r="DI6" s="558">
        <v>1933</v>
      </c>
      <c r="DJ6" s="559"/>
      <c r="DK6" s="559"/>
      <c r="DL6" s="558">
        <v>1935</v>
      </c>
      <c r="DM6" s="559"/>
      <c r="DN6" s="559"/>
      <c r="DO6" s="558">
        <v>1936</v>
      </c>
      <c r="DP6" s="559"/>
      <c r="DQ6" s="559"/>
      <c r="DR6" s="558">
        <v>1937</v>
      </c>
      <c r="DS6" s="559"/>
      <c r="DT6" s="559"/>
      <c r="DU6" s="558">
        <v>1938</v>
      </c>
      <c r="DV6" s="559"/>
      <c r="DW6" s="559"/>
      <c r="DX6" s="558">
        <v>1939</v>
      </c>
      <c r="DY6" s="559"/>
      <c r="DZ6" s="560"/>
      <c r="EA6" s="558">
        <v>1940</v>
      </c>
      <c r="EB6" s="559"/>
      <c r="EC6" s="560"/>
      <c r="ED6" s="558">
        <v>1941</v>
      </c>
      <c r="EE6" s="559"/>
      <c r="EF6" s="560"/>
      <c r="EG6" s="558">
        <v>1942</v>
      </c>
      <c r="EH6" s="559"/>
      <c r="EI6" s="560"/>
      <c r="EJ6" s="558">
        <v>1943</v>
      </c>
      <c r="EK6" s="559"/>
      <c r="EL6" s="560"/>
      <c r="EM6" s="558">
        <v>1944</v>
      </c>
      <c r="EN6" s="559"/>
      <c r="EO6" s="560"/>
      <c r="EP6" s="558">
        <v>1945</v>
      </c>
      <c r="EQ6" s="559"/>
      <c r="ER6" s="560"/>
      <c r="ES6" s="558">
        <v>1946</v>
      </c>
      <c r="ET6" s="559"/>
      <c r="EU6" s="560"/>
      <c r="EV6" s="558">
        <v>1947</v>
      </c>
      <c r="EW6" s="559"/>
      <c r="EX6" s="560"/>
      <c r="EY6" s="558">
        <v>1948</v>
      </c>
      <c r="EZ6" s="559"/>
      <c r="FA6" s="560"/>
      <c r="FB6" s="558">
        <v>1949</v>
      </c>
      <c r="FC6" s="559"/>
      <c r="FD6" s="560"/>
      <c r="FE6" s="558">
        <v>1950</v>
      </c>
      <c r="FF6" s="559"/>
      <c r="FG6" s="560"/>
      <c r="FH6" s="558">
        <v>1951</v>
      </c>
      <c r="FI6" s="559"/>
      <c r="FJ6" s="560"/>
      <c r="FK6" s="558">
        <v>1952</v>
      </c>
      <c r="FL6" s="559"/>
      <c r="FM6" s="560"/>
      <c r="FN6" s="558">
        <v>1953</v>
      </c>
      <c r="FO6" s="559"/>
      <c r="FP6" s="560"/>
      <c r="FQ6" s="558">
        <v>1954</v>
      </c>
      <c r="FR6" s="559"/>
      <c r="FS6" s="560"/>
      <c r="FT6" s="558">
        <v>1955</v>
      </c>
      <c r="FU6" s="559"/>
      <c r="FV6" s="560"/>
      <c r="FW6" s="558">
        <v>1956</v>
      </c>
      <c r="FX6" s="559"/>
      <c r="FY6" s="560"/>
      <c r="FZ6" s="558">
        <v>1957</v>
      </c>
      <c r="GA6" s="559"/>
      <c r="GB6" s="560"/>
      <c r="GC6" s="558">
        <v>1958</v>
      </c>
      <c r="GD6" s="559"/>
      <c r="GE6" s="560"/>
      <c r="GF6" s="558">
        <v>1959</v>
      </c>
      <c r="GG6" s="559"/>
      <c r="GH6" s="560"/>
      <c r="GI6" s="558">
        <v>1960</v>
      </c>
      <c r="GJ6" s="559"/>
      <c r="GK6" s="560"/>
      <c r="GL6" s="558">
        <v>1962</v>
      </c>
      <c r="GM6" s="559"/>
      <c r="GN6" s="560"/>
      <c r="GO6" s="558">
        <v>1964</v>
      </c>
      <c r="GP6" s="559"/>
      <c r="GQ6" s="564"/>
      <c r="GR6" s="558">
        <v>1965</v>
      </c>
      <c r="GS6" s="559"/>
      <c r="GT6" s="560"/>
      <c r="GU6" s="558">
        <v>1966</v>
      </c>
      <c r="GV6" s="559"/>
      <c r="GW6" s="560"/>
      <c r="GX6" s="558">
        <v>1967</v>
      </c>
      <c r="GY6" s="559"/>
      <c r="GZ6" s="560"/>
      <c r="HA6" s="558">
        <v>1968</v>
      </c>
      <c r="HB6" s="559"/>
      <c r="HC6" s="560"/>
      <c r="HD6" s="558">
        <v>1969</v>
      </c>
      <c r="HE6" s="559"/>
      <c r="HF6" s="564"/>
    </row>
    <row r="7" spans="1:214" ht="15" customHeight="1" thickBot="1">
      <c r="A7" s="556"/>
      <c r="B7" s="561"/>
      <c r="C7" s="562"/>
      <c r="D7" s="563"/>
      <c r="E7" s="561"/>
      <c r="F7" s="562"/>
      <c r="G7" s="562"/>
      <c r="H7" s="561"/>
      <c r="I7" s="562"/>
      <c r="J7" s="562"/>
      <c r="K7" s="561"/>
      <c r="L7" s="562"/>
      <c r="M7" s="562"/>
      <c r="N7" s="561"/>
      <c r="O7" s="562"/>
      <c r="P7" s="562"/>
      <c r="Q7" s="561"/>
      <c r="R7" s="562"/>
      <c r="S7" s="562"/>
      <c r="T7" s="561"/>
      <c r="U7" s="562"/>
      <c r="V7" s="562"/>
      <c r="W7" s="561"/>
      <c r="X7" s="562"/>
      <c r="Y7" s="562"/>
      <c r="Z7" s="561"/>
      <c r="AA7" s="562"/>
      <c r="AB7" s="562"/>
      <c r="AC7" s="561"/>
      <c r="AD7" s="562"/>
      <c r="AE7" s="563"/>
      <c r="AF7" s="561"/>
      <c r="AG7" s="562"/>
      <c r="AH7" s="562"/>
      <c r="AI7" s="561"/>
      <c r="AJ7" s="562"/>
      <c r="AK7" s="562"/>
      <c r="AL7" s="561"/>
      <c r="AM7" s="562"/>
      <c r="AN7" s="562"/>
      <c r="AO7" s="561"/>
      <c r="AP7" s="562"/>
      <c r="AQ7" s="562"/>
      <c r="AR7" s="561"/>
      <c r="AS7" s="562"/>
      <c r="AT7" s="562"/>
      <c r="AU7" s="561"/>
      <c r="AV7" s="562"/>
      <c r="AW7" s="562"/>
      <c r="AX7" s="561"/>
      <c r="AY7" s="562"/>
      <c r="AZ7" s="562"/>
      <c r="BA7" s="561"/>
      <c r="BB7" s="562"/>
      <c r="BC7" s="562"/>
      <c r="BD7" s="561"/>
      <c r="BE7" s="562"/>
      <c r="BF7" s="562"/>
      <c r="BG7" s="561"/>
      <c r="BH7" s="562"/>
      <c r="BI7" s="562"/>
      <c r="BJ7" s="561"/>
      <c r="BK7" s="562"/>
      <c r="BL7" s="562"/>
      <c r="BM7" s="561"/>
      <c r="BN7" s="562"/>
      <c r="BO7" s="562"/>
      <c r="BP7" s="561"/>
      <c r="BQ7" s="562"/>
      <c r="BR7" s="562"/>
      <c r="BS7" s="561"/>
      <c r="BT7" s="562"/>
      <c r="BU7" s="562"/>
      <c r="BV7" s="561"/>
      <c r="BW7" s="562"/>
      <c r="BX7" s="562"/>
      <c r="BY7" s="561"/>
      <c r="BZ7" s="562"/>
      <c r="CA7" s="562"/>
      <c r="CB7" s="561"/>
      <c r="CC7" s="562"/>
      <c r="CD7" s="562"/>
      <c r="CE7" s="561"/>
      <c r="CF7" s="562"/>
      <c r="CG7" s="562"/>
      <c r="CH7" s="561"/>
      <c r="CI7" s="562"/>
      <c r="CJ7" s="562"/>
      <c r="CK7" s="561"/>
      <c r="CL7" s="562"/>
      <c r="CM7" s="562"/>
      <c r="CN7" s="561"/>
      <c r="CO7" s="562"/>
      <c r="CP7" s="562"/>
      <c r="CQ7" s="561"/>
      <c r="CR7" s="562"/>
      <c r="CS7" s="562"/>
      <c r="CT7" s="561"/>
      <c r="CU7" s="562"/>
      <c r="CV7" s="562"/>
      <c r="CW7" s="561"/>
      <c r="CX7" s="562"/>
      <c r="CY7" s="562"/>
      <c r="CZ7" s="561"/>
      <c r="DA7" s="562"/>
      <c r="DB7" s="562"/>
      <c r="DC7" s="561"/>
      <c r="DD7" s="562"/>
      <c r="DE7" s="562"/>
      <c r="DF7" s="561"/>
      <c r="DG7" s="562"/>
      <c r="DH7" s="562"/>
      <c r="DI7" s="561"/>
      <c r="DJ7" s="562"/>
      <c r="DK7" s="562"/>
      <c r="DL7" s="561"/>
      <c r="DM7" s="562"/>
      <c r="DN7" s="562"/>
      <c r="DO7" s="561"/>
      <c r="DP7" s="562"/>
      <c r="DQ7" s="562"/>
      <c r="DR7" s="561"/>
      <c r="DS7" s="562"/>
      <c r="DT7" s="562"/>
      <c r="DU7" s="561"/>
      <c r="DV7" s="562"/>
      <c r="DW7" s="562"/>
      <c r="DX7" s="561"/>
      <c r="DY7" s="562"/>
      <c r="DZ7" s="563"/>
      <c r="EA7" s="561"/>
      <c r="EB7" s="562"/>
      <c r="EC7" s="563"/>
      <c r="ED7" s="561"/>
      <c r="EE7" s="562"/>
      <c r="EF7" s="563"/>
      <c r="EG7" s="561"/>
      <c r="EH7" s="562"/>
      <c r="EI7" s="563"/>
      <c r="EJ7" s="561"/>
      <c r="EK7" s="562"/>
      <c r="EL7" s="563"/>
      <c r="EM7" s="561"/>
      <c r="EN7" s="562"/>
      <c r="EO7" s="563"/>
      <c r="EP7" s="561"/>
      <c r="EQ7" s="562"/>
      <c r="ER7" s="563"/>
      <c r="ES7" s="561"/>
      <c r="ET7" s="562"/>
      <c r="EU7" s="563"/>
      <c r="EV7" s="561"/>
      <c r="EW7" s="562"/>
      <c r="EX7" s="563"/>
      <c r="EY7" s="561"/>
      <c r="EZ7" s="562"/>
      <c r="FA7" s="563"/>
      <c r="FB7" s="561"/>
      <c r="FC7" s="562"/>
      <c r="FD7" s="563"/>
      <c r="FE7" s="561"/>
      <c r="FF7" s="562"/>
      <c r="FG7" s="563"/>
      <c r="FH7" s="561"/>
      <c r="FI7" s="562"/>
      <c r="FJ7" s="563"/>
      <c r="FK7" s="561"/>
      <c r="FL7" s="562"/>
      <c r="FM7" s="563"/>
      <c r="FN7" s="561"/>
      <c r="FO7" s="562"/>
      <c r="FP7" s="563"/>
      <c r="FQ7" s="561"/>
      <c r="FR7" s="562"/>
      <c r="FS7" s="563"/>
      <c r="FT7" s="561"/>
      <c r="FU7" s="562"/>
      <c r="FV7" s="563"/>
      <c r="FW7" s="561"/>
      <c r="FX7" s="562"/>
      <c r="FY7" s="563"/>
      <c r="FZ7" s="561"/>
      <c r="GA7" s="562"/>
      <c r="GB7" s="563"/>
      <c r="GC7" s="561"/>
      <c r="GD7" s="562"/>
      <c r="GE7" s="563"/>
      <c r="GF7" s="561"/>
      <c r="GG7" s="562"/>
      <c r="GH7" s="563"/>
      <c r="GI7" s="561"/>
      <c r="GJ7" s="562"/>
      <c r="GK7" s="563"/>
      <c r="GL7" s="561"/>
      <c r="GM7" s="562"/>
      <c r="GN7" s="563"/>
      <c r="GO7" s="561"/>
      <c r="GP7" s="562"/>
      <c r="GQ7" s="565"/>
      <c r="GR7" s="561"/>
      <c r="GS7" s="562"/>
      <c r="GT7" s="563"/>
      <c r="GU7" s="561"/>
      <c r="GV7" s="562"/>
      <c r="GW7" s="563"/>
      <c r="GX7" s="561"/>
      <c r="GY7" s="562"/>
      <c r="GZ7" s="563"/>
      <c r="HA7" s="561"/>
      <c r="HB7" s="562"/>
      <c r="HC7" s="563"/>
      <c r="HD7" s="561"/>
      <c r="HE7" s="562"/>
      <c r="HF7" s="565"/>
    </row>
    <row r="8" spans="1:214" ht="15" customHeight="1">
      <c r="A8" s="556"/>
      <c r="B8" s="555" t="s">
        <v>53</v>
      </c>
      <c r="C8" s="555" t="s">
        <v>54</v>
      </c>
      <c r="D8" s="555" t="s">
        <v>52</v>
      </c>
      <c r="E8" s="555" t="s">
        <v>53</v>
      </c>
      <c r="F8" s="555" t="s">
        <v>54</v>
      </c>
      <c r="G8" s="555" t="s">
        <v>52</v>
      </c>
      <c r="H8" s="555" t="s">
        <v>53</v>
      </c>
      <c r="I8" s="555" t="s">
        <v>54</v>
      </c>
      <c r="J8" s="555" t="s">
        <v>52</v>
      </c>
      <c r="K8" s="555" t="s">
        <v>53</v>
      </c>
      <c r="L8" s="555" t="s">
        <v>54</v>
      </c>
      <c r="M8" s="555" t="s">
        <v>52</v>
      </c>
      <c r="N8" s="555" t="s">
        <v>53</v>
      </c>
      <c r="O8" s="555" t="s">
        <v>54</v>
      </c>
      <c r="P8" s="555" t="s">
        <v>52</v>
      </c>
      <c r="Q8" s="555" t="s">
        <v>53</v>
      </c>
      <c r="R8" s="555" t="s">
        <v>54</v>
      </c>
      <c r="S8" s="555" t="s">
        <v>52</v>
      </c>
      <c r="T8" s="555" t="s">
        <v>53</v>
      </c>
      <c r="U8" s="555" t="s">
        <v>54</v>
      </c>
      <c r="V8" s="555" t="s">
        <v>52</v>
      </c>
      <c r="W8" s="555" t="s">
        <v>53</v>
      </c>
      <c r="X8" s="555" t="s">
        <v>54</v>
      </c>
      <c r="Y8" s="555" t="s">
        <v>52</v>
      </c>
      <c r="Z8" s="555" t="s">
        <v>53</v>
      </c>
      <c r="AA8" s="555" t="s">
        <v>54</v>
      </c>
      <c r="AB8" s="555" t="s">
        <v>52</v>
      </c>
      <c r="AC8" s="555" t="s">
        <v>53</v>
      </c>
      <c r="AD8" s="555" t="s">
        <v>54</v>
      </c>
      <c r="AE8" s="555" t="s">
        <v>52</v>
      </c>
      <c r="AF8" s="555" t="s">
        <v>53</v>
      </c>
      <c r="AG8" s="555" t="s">
        <v>54</v>
      </c>
      <c r="AH8" s="555" t="s">
        <v>52</v>
      </c>
      <c r="AI8" s="555" t="s">
        <v>53</v>
      </c>
      <c r="AJ8" s="555" t="s">
        <v>54</v>
      </c>
      <c r="AK8" s="555" t="s">
        <v>52</v>
      </c>
      <c r="AL8" s="555" t="s">
        <v>53</v>
      </c>
      <c r="AM8" s="555" t="s">
        <v>54</v>
      </c>
      <c r="AN8" s="555" t="s">
        <v>52</v>
      </c>
      <c r="AO8" s="555" t="s">
        <v>53</v>
      </c>
      <c r="AP8" s="555" t="s">
        <v>54</v>
      </c>
      <c r="AQ8" s="555" t="s">
        <v>52</v>
      </c>
      <c r="AR8" s="555" t="s">
        <v>53</v>
      </c>
      <c r="AS8" s="555" t="s">
        <v>54</v>
      </c>
      <c r="AT8" s="555" t="s">
        <v>52</v>
      </c>
      <c r="AU8" s="555" t="s">
        <v>53</v>
      </c>
      <c r="AV8" s="555" t="s">
        <v>54</v>
      </c>
      <c r="AW8" s="555" t="s">
        <v>52</v>
      </c>
      <c r="AX8" s="555" t="s">
        <v>53</v>
      </c>
      <c r="AY8" s="555" t="s">
        <v>54</v>
      </c>
      <c r="AZ8" s="555" t="s">
        <v>52</v>
      </c>
      <c r="BA8" s="555" t="s">
        <v>53</v>
      </c>
      <c r="BB8" s="555" t="s">
        <v>54</v>
      </c>
      <c r="BC8" s="555" t="s">
        <v>52</v>
      </c>
      <c r="BD8" s="555" t="s">
        <v>53</v>
      </c>
      <c r="BE8" s="555" t="s">
        <v>54</v>
      </c>
      <c r="BF8" s="555" t="s">
        <v>52</v>
      </c>
      <c r="BG8" s="555" t="s">
        <v>53</v>
      </c>
      <c r="BH8" s="555" t="s">
        <v>54</v>
      </c>
      <c r="BI8" s="555" t="s">
        <v>52</v>
      </c>
      <c r="BJ8" s="555" t="s">
        <v>53</v>
      </c>
      <c r="BK8" s="555" t="s">
        <v>54</v>
      </c>
      <c r="BL8" s="555" t="s">
        <v>52</v>
      </c>
      <c r="BM8" s="555" t="s">
        <v>53</v>
      </c>
      <c r="BN8" s="555" t="s">
        <v>54</v>
      </c>
      <c r="BO8" s="555" t="s">
        <v>52</v>
      </c>
      <c r="BP8" s="555" t="s">
        <v>53</v>
      </c>
      <c r="BQ8" s="555" t="s">
        <v>54</v>
      </c>
      <c r="BR8" s="555" t="s">
        <v>52</v>
      </c>
      <c r="BS8" s="555" t="s">
        <v>53</v>
      </c>
      <c r="BT8" s="555" t="s">
        <v>54</v>
      </c>
      <c r="BU8" s="555" t="s">
        <v>52</v>
      </c>
      <c r="BV8" s="555" t="s">
        <v>53</v>
      </c>
      <c r="BW8" s="555" t="s">
        <v>54</v>
      </c>
      <c r="BX8" s="555" t="s">
        <v>52</v>
      </c>
      <c r="BY8" s="555" t="s">
        <v>53</v>
      </c>
      <c r="BZ8" s="555" t="s">
        <v>54</v>
      </c>
      <c r="CA8" s="555" t="s">
        <v>52</v>
      </c>
      <c r="CB8" s="555" t="s">
        <v>53</v>
      </c>
      <c r="CC8" s="555" t="s">
        <v>54</v>
      </c>
      <c r="CD8" s="555" t="s">
        <v>52</v>
      </c>
      <c r="CE8" s="555" t="s">
        <v>53</v>
      </c>
      <c r="CF8" s="555" t="s">
        <v>54</v>
      </c>
      <c r="CG8" s="555" t="s">
        <v>52</v>
      </c>
      <c r="CH8" s="555" t="s">
        <v>53</v>
      </c>
      <c r="CI8" s="555" t="s">
        <v>54</v>
      </c>
      <c r="CJ8" s="555" t="s">
        <v>52</v>
      </c>
      <c r="CK8" s="555" t="s">
        <v>53</v>
      </c>
      <c r="CL8" s="555" t="s">
        <v>54</v>
      </c>
      <c r="CM8" s="555" t="s">
        <v>52</v>
      </c>
      <c r="CN8" s="555" t="s">
        <v>53</v>
      </c>
      <c r="CO8" s="555" t="s">
        <v>54</v>
      </c>
      <c r="CP8" s="555" t="s">
        <v>52</v>
      </c>
      <c r="CQ8" s="555" t="s">
        <v>53</v>
      </c>
      <c r="CR8" s="555" t="s">
        <v>54</v>
      </c>
      <c r="CS8" s="555" t="s">
        <v>52</v>
      </c>
      <c r="CT8" s="555" t="s">
        <v>53</v>
      </c>
      <c r="CU8" s="555" t="s">
        <v>54</v>
      </c>
      <c r="CV8" s="555" t="s">
        <v>52</v>
      </c>
      <c r="CW8" s="555" t="s">
        <v>53</v>
      </c>
      <c r="CX8" s="555" t="s">
        <v>54</v>
      </c>
      <c r="CY8" s="555" t="s">
        <v>52</v>
      </c>
      <c r="CZ8" s="555" t="s">
        <v>53</v>
      </c>
      <c r="DA8" s="555" t="s">
        <v>54</v>
      </c>
      <c r="DB8" s="555" t="s">
        <v>52</v>
      </c>
      <c r="DC8" s="555" t="s">
        <v>53</v>
      </c>
      <c r="DD8" s="555" t="s">
        <v>54</v>
      </c>
      <c r="DE8" s="555" t="s">
        <v>52</v>
      </c>
      <c r="DF8" s="555" t="s">
        <v>53</v>
      </c>
      <c r="DG8" s="555" t="s">
        <v>54</v>
      </c>
      <c r="DH8" s="555" t="s">
        <v>52</v>
      </c>
      <c r="DI8" s="555" t="s">
        <v>53</v>
      </c>
      <c r="DJ8" s="555" t="s">
        <v>54</v>
      </c>
      <c r="DK8" s="555" t="s">
        <v>52</v>
      </c>
      <c r="DL8" s="555" t="s">
        <v>53</v>
      </c>
      <c r="DM8" s="555" t="s">
        <v>54</v>
      </c>
      <c r="DN8" s="555" t="s">
        <v>52</v>
      </c>
      <c r="DO8" s="555" t="s">
        <v>53</v>
      </c>
      <c r="DP8" s="555" t="s">
        <v>54</v>
      </c>
      <c r="DQ8" s="555" t="s">
        <v>52</v>
      </c>
      <c r="DR8" s="555" t="s">
        <v>53</v>
      </c>
      <c r="DS8" s="555" t="s">
        <v>54</v>
      </c>
      <c r="DT8" s="555" t="s">
        <v>52</v>
      </c>
      <c r="DU8" s="555" t="s">
        <v>53</v>
      </c>
      <c r="DV8" s="555" t="s">
        <v>54</v>
      </c>
      <c r="DW8" s="555" t="s">
        <v>52</v>
      </c>
      <c r="DX8" s="555" t="s">
        <v>53</v>
      </c>
      <c r="DY8" s="555" t="s">
        <v>54</v>
      </c>
      <c r="DZ8" s="555" t="s">
        <v>52</v>
      </c>
      <c r="EA8" s="555" t="s">
        <v>53</v>
      </c>
      <c r="EB8" s="555" t="s">
        <v>54</v>
      </c>
      <c r="EC8" s="555" t="s">
        <v>52</v>
      </c>
      <c r="ED8" s="555" t="s">
        <v>53</v>
      </c>
      <c r="EE8" s="555" t="s">
        <v>54</v>
      </c>
      <c r="EF8" s="555" t="s">
        <v>52</v>
      </c>
      <c r="EG8" s="555" t="s">
        <v>53</v>
      </c>
      <c r="EH8" s="555" t="s">
        <v>54</v>
      </c>
      <c r="EI8" s="555" t="s">
        <v>52</v>
      </c>
      <c r="EJ8" s="555" t="s">
        <v>53</v>
      </c>
      <c r="EK8" s="555" t="s">
        <v>54</v>
      </c>
      <c r="EL8" s="555" t="s">
        <v>52</v>
      </c>
      <c r="EM8" s="555" t="s">
        <v>53</v>
      </c>
      <c r="EN8" s="555" t="s">
        <v>54</v>
      </c>
      <c r="EO8" s="555" t="s">
        <v>52</v>
      </c>
      <c r="EP8" s="555" t="s">
        <v>53</v>
      </c>
      <c r="EQ8" s="555" t="s">
        <v>54</v>
      </c>
      <c r="ER8" s="555" t="s">
        <v>52</v>
      </c>
      <c r="ES8" s="555" t="s">
        <v>53</v>
      </c>
      <c r="ET8" s="555" t="s">
        <v>54</v>
      </c>
      <c r="EU8" s="555" t="s">
        <v>52</v>
      </c>
      <c r="EV8" s="555" t="s">
        <v>53</v>
      </c>
      <c r="EW8" s="555" t="s">
        <v>54</v>
      </c>
      <c r="EX8" s="555" t="s">
        <v>52</v>
      </c>
      <c r="EY8" s="555" t="s">
        <v>53</v>
      </c>
      <c r="EZ8" s="555" t="s">
        <v>54</v>
      </c>
      <c r="FA8" s="555" t="s">
        <v>52</v>
      </c>
      <c r="FB8" s="555" t="s">
        <v>53</v>
      </c>
      <c r="FC8" s="555" t="s">
        <v>54</v>
      </c>
      <c r="FD8" s="555" t="s">
        <v>52</v>
      </c>
      <c r="FE8" s="555" t="s">
        <v>53</v>
      </c>
      <c r="FF8" s="555" t="s">
        <v>54</v>
      </c>
      <c r="FG8" s="555" t="s">
        <v>52</v>
      </c>
      <c r="FH8" s="555" t="s">
        <v>53</v>
      </c>
      <c r="FI8" s="555" t="s">
        <v>54</v>
      </c>
      <c r="FJ8" s="555" t="s">
        <v>52</v>
      </c>
      <c r="FK8" s="555" t="s">
        <v>53</v>
      </c>
      <c r="FL8" s="555" t="s">
        <v>54</v>
      </c>
      <c r="FM8" s="555" t="s">
        <v>52</v>
      </c>
      <c r="FN8" s="555" t="s">
        <v>53</v>
      </c>
      <c r="FO8" s="555" t="s">
        <v>54</v>
      </c>
      <c r="FP8" s="555" t="s">
        <v>52</v>
      </c>
      <c r="FQ8" s="555" t="s">
        <v>53</v>
      </c>
      <c r="FR8" s="555" t="s">
        <v>54</v>
      </c>
      <c r="FS8" s="555" t="s">
        <v>52</v>
      </c>
      <c r="FT8" s="555" t="s">
        <v>53</v>
      </c>
      <c r="FU8" s="555" t="s">
        <v>54</v>
      </c>
      <c r="FV8" s="555" t="s">
        <v>52</v>
      </c>
      <c r="FW8" s="555" t="s">
        <v>53</v>
      </c>
      <c r="FX8" s="555" t="s">
        <v>54</v>
      </c>
      <c r="FY8" s="555" t="s">
        <v>52</v>
      </c>
      <c r="FZ8" s="555" t="s">
        <v>53</v>
      </c>
      <c r="GA8" s="555" t="s">
        <v>54</v>
      </c>
      <c r="GB8" s="555" t="s">
        <v>52</v>
      </c>
      <c r="GC8" s="555" t="s">
        <v>53</v>
      </c>
      <c r="GD8" s="555" t="s">
        <v>54</v>
      </c>
      <c r="GE8" s="555" t="s">
        <v>52</v>
      </c>
      <c r="GF8" s="555" t="s">
        <v>53</v>
      </c>
      <c r="GG8" s="555" t="s">
        <v>54</v>
      </c>
      <c r="GH8" s="555" t="s">
        <v>52</v>
      </c>
      <c r="GI8" s="555" t="s">
        <v>53</v>
      </c>
      <c r="GJ8" s="555" t="s">
        <v>54</v>
      </c>
      <c r="GK8" s="555" t="s">
        <v>52</v>
      </c>
      <c r="GL8" s="555" t="s">
        <v>53</v>
      </c>
      <c r="GM8" s="555" t="s">
        <v>54</v>
      </c>
      <c r="GN8" s="555" t="s">
        <v>52</v>
      </c>
      <c r="GO8" s="555" t="s">
        <v>53</v>
      </c>
      <c r="GP8" s="555" t="s">
        <v>54</v>
      </c>
      <c r="GQ8" s="555" t="s">
        <v>52</v>
      </c>
      <c r="GR8" s="555" t="s">
        <v>53</v>
      </c>
      <c r="GS8" s="555" t="s">
        <v>54</v>
      </c>
      <c r="GT8" s="555" t="s">
        <v>52</v>
      </c>
      <c r="GU8" s="555" t="s">
        <v>53</v>
      </c>
      <c r="GV8" s="555" t="s">
        <v>54</v>
      </c>
      <c r="GW8" s="555" t="s">
        <v>52</v>
      </c>
      <c r="GX8" s="555" t="s">
        <v>53</v>
      </c>
      <c r="GY8" s="555" t="s">
        <v>54</v>
      </c>
      <c r="GZ8" s="555" t="s">
        <v>52</v>
      </c>
      <c r="HA8" s="555" t="s">
        <v>53</v>
      </c>
      <c r="HB8" s="555" t="s">
        <v>54</v>
      </c>
      <c r="HC8" s="555" t="s">
        <v>52</v>
      </c>
      <c r="HD8" s="555" t="s">
        <v>53</v>
      </c>
      <c r="HE8" s="555" t="s">
        <v>54</v>
      </c>
      <c r="HF8" s="555" t="s">
        <v>52</v>
      </c>
    </row>
    <row r="9" spans="1:214" ht="15" customHeight="1">
      <c r="A9" s="556"/>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c r="AW9" s="556"/>
      <c r="AX9" s="556"/>
      <c r="AY9" s="556"/>
      <c r="AZ9" s="556"/>
      <c r="BA9" s="556"/>
      <c r="BB9" s="556"/>
      <c r="BC9" s="556"/>
      <c r="BD9" s="556"/>
      <c r="BE9" s="556"/>
      <c r="BF9" s="556"/>
      <c r="BG9" s="556"/>
      <c r="BH9" s="556"/>
      <c r="BI9" s="556"/>
      <c r="BJ9" s="556"/>
      <c r="BK9" s="556"/>
      <c r="BL9" s="556"/>
      <c r="BM9" s="556"/>
      <c r="BN9" s="556"/>
      <c r="BO9" s="556"/>
      <c r="BP9" s="556"/>
      <c r="BQ9" s="556"/>
      <c r="BR9" s="556"/>
      <c r="BS9" s="556"/>
      <c r="BT9" s="556"/>
      <c r="BU9" s="556"/>
      <c r="BV9" s="556"/>
      <c r="BW9" s="556"/>
      <c r="BX9" s="556"/>
      <c r="BY9" s="556"/>
      <c r="BZ9" s="556"/>
      <c r="CA9" s="556"/>
      <c r="CB9" s="556"/>
      <c r="CC9" s="556"/>
      <c r="CD9" s="556"/>
      <c r="CE9" s="556"/>
      <c r="CF9" s="556"/>
      <c r="CG9" s="556"/>
      <c r="CH9" s="556"/>
      <c r="CI9" s="556"/>
      <c r="CJ9" s="556"/>
      <c r="CK9" s="556"/>
      <c r="CL9" s="556"/>
      <c r="CM9" s="556"/>
      <c r="CN9" s="556"/>
      <c r="CO9" s="556"/>
      <c r="CP9" s="556"/>
      <c r="CQ9" s="556"/>
      <c r="CR9" s="556"/>
      <c r="CS9" s="556"/>
      <c r="CT9" s="556"/>
      <c r="CU9" s="556"/>
      <c r="CV9" s="556"/>
      <c r="CW9" s="556"/>
      <c r="CX9" s="556"/>
      <c r="CY9" s="556"/>
      <c r="CZ9" s="556"/>
      <c r="DA9" s="556"/>
      <c r="DB9" s="556"/>
      <c r="DC9" s="556"/>
      <c r="DD9" s="556"/>
      <c r="DE9" s="556"/>
      <c r="DF9" s="556"/>
      <c r="DG9" s="556"/>
      <c r="DH9" s="556"/>
      <c r="DI9" s="556"/>
      <c r="DJ9" s="556"/>
      <c r="DK9" s="556"/>
      <c r="DL9" s="556"/>
      <c r="DM9" s="556"/>
      <c r="DN9" s="556"/>
      <c r="DO9" s="556"/>
      <c r="DP9" s="556"/>
      <c r="DQ9" s="556"/>
      <c r="DR9" s="556"/>
      <c r="DS9" s="556"/>
      <c r="DT9" s="556"/>
      <c r="DU9" s="556"/>
      <c r="DV9" s="556"/>
      <c r="DW9" s="556"/>
      <c r="DX9" s="556"/>
      <c r="DY9" s="556"/>
      <c r="DZ9" s="556"/>
      <c r="EA9" s="556"/>
      <c r="EB9" s="556"/>
      <c r="EC9" s="556"/>
      <c r="ED9" s="556"/>
      <c r="EE9" s="556"/>
      <c r="EF9" s="556"/>
      <c r="EG9" s="556"/>
      <c r="EH9" s="556"/>
      <c r="EI9" s="556"/>
      <c r="EJ9" s="556"/>
      <c r="EK9" s="556"/>
      <c r="EL9" s="556"/>
      <c r="EM9" s="556"/>
      <c r="EN9" s="556"/>
      <c r="EO9" s="556"/>
      <c r="EP9" s="556"/>
      <c r="EQ9" s="556"/>
      <c r="ER9" s="556"/>
      <c r="ES9" s="556"/>
      <c r="ET9" s="556"/>
      <c r="EU9" s="556"/>
      <c r="EV9" s="556"/>
      <c r="EW9" s="556"/>
      <c r="EX9" s="556"/>
      <c r="EY9" s="556"/>
      <c r="EZ9" s="556"/>
      <c r="FA9" s="556"/>
      <c r="FB9" s="556"/>
      <c r="FC9" s="556"/>
      <c r="FD9" s="556"/>
      <c r="FE9" s="556"/>
      <c r="FF9" s="556"/>
      <c r="FG9" s="556"/>
      <c r="FH9" s="556"/>
      <c r="FI9" s="556"/>
      <c r="FJ9" s="556"/>
      <c r="FK9" s="556"/>
      <c r="FL9" s="556"/>
      <c r="FM9" s="556"/>
      <c r="FN9" s="556"/>
      <c r="FO9" s="556"/>
      <c r="FP9" s="556"/>
      <c r="FQ9" s="556"/>
      <c r="FR9" s="556"/>
      <c r="FS9" s="556"/>
      <c r="FT9" s="556"/>
      <c r="FU9" s="556"/>
      <c r="FV9" s="556"/>
      <c r="FW9" s="556"/>
      <c r="FX9" s="556"/>
      <c r="FY9" s="556"/>
      <c r="FZ9" s="556"/>
      <c r="GA9" s="556"/>
      <c r="GB9" s="556"/>
      <c r="GC9" s="556"/>
      <c r="GD9" s="556"/>
      <c r="GE9" s="556"/>
      <c r="GF9" s="556"/>
      <c r="GG9" s="556"/>
      <c r="GH9" s="556"/>
      <c r="GI9" s="556"/>
      <c r="GJ9" s="556"/>
      <c r="GK9" s="556"/>
      <c r="GL9" s="556"/>
      <c r="GM9" s="556"/>
      <c r="GN9" s="556"/>
      <c r="GO9" s="556"/>
      <c r="GP9" s="556"/>
      <c r="GQ9" s="556"/>
      <c r="GR9" s="556"/>
      <c r="GS9" s="556"/>
      <c r="GT9" s="556"/>
      <c r="GU9" s="556"/>
      <c r="GV9" s="556"/>
      <c r="GW9" s="556"/>
      <c r="GX9" s="556"/>
      <c r="GY9" s="556"/>
      <c r="GZ9" s="556"/>
      <c r="HA9" s="556"/>
      <c r="HB9" s="556"/>
      <c r="HC9" s="556"/>
      <c r="HD9" s="556"/>
      <c r="HE9" s="556"/>
      <c r="HF9" s="556"/>
    </row>
    <row r="10" spans="1:214" ht="15" customHeight="1">
      <c r="A10" s="556"/>
      <c r="B10" s="556"/>
      <c r="C10" s="556"/>
      <c r="D10" s="556"/>
      <c r="E10" s="556"/>
      <c r="F10" s="556"/>
      <c r="G10" s="556"/>
      <c r="H10" s="556"/>
      <c r="I10" s="556"/>
      <c r="J10" s="556"/>
      <c r="K10" s="556"/>
      <c r="L10" s="556"/>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556"/>
      <c r="AN10" s="556"/>
      <c r="AO10" s="556"/>
      <c r="AP10" s="556"/>
      <c r="AQ10" s="556"/>
      <c r="AR10" s="556"/>
      <c r="AS10" s="556"/>
      <c r="AT10" s="556"/>
      <c r="AU10" s="556"/>
      <c r="AV10" s="556"/>
      <c r="AW10" s="556"/>
      <c r="AX10" s="556"/>
      <c r="AY10" s="556"/>
      <c r="AZ10" s="556"/>
      <c r="BA10" s="556"/>
      <c r="BB10" s="556"/>
      <c r="BC10" s="556"/>
      <c r="BD10" s="556"/>
      <c r="BE10" s="556"/>
      <c r="BF10" s="556"/>
      <c r="BG10" s="556"/>
      <c r="BH10" s="556"/>
      <c r="BI10" s="556"/>
      <c r="BJ10" s="556"/>
      <c r="BK10" s="556"/>
      <c r="BL10" s="556"/>
      <c r="BM10" s="556"/>
      <c r="BN10" s="556"/>
      <c r="BO10" s="556"/>
      <c r="BP10" s="556"/>
      <c r="BQ10" s="556"/>
      <c r="BR10" s="556"/>
      <c r="BS10" s="556"/>
      <c r="BT10" s="556"/>
      <c r="BU10" s="556"/>
      <c r="BV10" s="556"/>
      <c r="BW10" s="556"/>
      <c r="BX10" s="556"/>
      <c r="BY10" s="556"/>
      <c r="BZ10" s="556"/>
      <c r="CA10" s="556"/>
      <c r="CB10" s="556"/>
      <c r="CC10" s="556"/>
      <c r="CD10" s="556"/>
      <c r="CE10" s="556"/>
      <c r="CF10" s="556"/>
      <c r="CG10" s="556"/>
      <c r="CH10" s="556"/>
      <c r="CI10" s="556"/>
      <c r="CJ10" s="556"/>
      <c r="CK10" s="556"/>
      <c r="CL10" s="556"/>
      <c r="CM10" s="556"/>
      <c r="CN10" s="556"/>
      <c r="CO10" s="556"/>
      <c r="CP10" s="556"/>
      <c r="CQ10" s="556"/>
      <c r="CR10" s="556"/>
      <c r="CS10" s="556"/>
      <c r="CT10" s="556"/>
      <c r="CU10" s="556"/>
      <c r="CV10" s="556"/>
      <c r="CW10" s="556"/>
      <c r="CX10" s="556"/>
      <c r="CY10" s="556"/>
      <c r="CZ10" s="556"/>
      <c r="DA10" s="556"/>
      <c r="DB10" s="556"/>
      <c r="DC10" s="556"/>
      <c r="DD10" s="556"/>
      <c r="DE10" s="556"/>
      <c r="DF10" s="556"/>
      <c r="DG10" s="556"/>
      <c r="DH10" s="556"/>
      <c r="DI10" s="556"/>
      <c r="DJ10" s="556"/>
      <c r="DK10" s="556"/>
      <c r="DL10" s="556"/>
      <c r="DM10" s="556"/>
      <c r="DN10" s="556"/>
      <c r="DO10" s="556"/>
      <c r="DP10" s="556"/>
      <c r="DQ10" s="556"/>
      <c r="DR10" s="556"/>
      <c r="DS10" s="556"/>
      <c r="DT10" s="556"/>
      <c r="DU10" s="556"/>
      <c r="DV10" s="556"/>
      <c r="DW10" s="556"/>
      <c r="DX10" s="556"/>
      <c r="DY10" s="556"/>
      <c r="DZ10" s="556"/>
      <c r="EA10" s="556"/>
      <c r="EB10" s="556"/>
      <c r="EC10" s="556"/>
      <c r="ED10" s="556"/>
      <c r="EE10" s="556"/>
      <c r="EF10" s="556"/>
      <c r="EG10" s="556"/>
      <c r="EH10" s="556"/>
      <c r="EI10" s="556"/>
      <c r="EJ10" s="556"/>
      <c r="EK10" s="556"/>
      <c r="EL10" s="556"/>
      <c r="EM10" s="556"/>
      <c r="EN10" s="556"/>
      <c r="EO10" s="556"/>
      <c r="EP10" s="556"/>
      <c r="EQ10" s="556"/>
      <c r="ER10" s="556"/>
      <c r="ES10" s="556"/>
      <c r="ET10" s="556"/>
      <c r="EU10" s="556"/>
      <c r="EV10" s="556"/>
      <c r="EW10" s="556"/>
      <c r="EX10" s="556"/>
      <c r="EY10" s="556"/>
      <c r="EZ10" s="556"/>
      <c r="FA10" s="556"/>
      <c r="FB10" s="556"/>
      <c r="FC10" s="556"/>
      <c r="FD10" s="556"/>
      <c r="FE10" s="556"/>
      <c r="FF10" s="556"/>
      <c r="FG10" s="556"/>
      <c r="FH10" s="556"/>
      <c r="FI10" s="556"/>
      <c r="FJ10" s="556"/>
      <c r="FK10" s="556"/>
      <c r="FL10" s="556"/>
      <c r="FM10" s="556"/>
      <c r="FN10" s="556"/>
      <c r="FO10" s="556"/>
      <c r="FP10" s="556"/>
      <c r="FQ10" s="556"/>
      <c r="FR10" s="556"/>
      <c r="FS10" s="556"/>
      <c r="FT10" s="556"/>
      <c r="FU10" s="556"/>
      <c r="FV10" s="556"/>
      <c r="FW10" s="556"/>
      <c r="FX10" s="556"/>
      <c r="FY10" s="556"/>
      <c r="FZ10" s="556"/>
      <c r="GA10" s="556"/>
      <c r="GB10" s="556"/>
      <c r="GC10" s="556"/>
      <c r="GD10" s="556"/>
      <c r="GE10" s="556"/>
      <c r="GF10" s="556"/>
      <c r="GG10" s="556"/>
      <c r="GH10" s="556"/>
      <c r="GI10" s="556"/>
      <c r="GJ10" s="556"/>
      <c r="GK10" s="556"/>
      <c r="GL10" s="556"/>
      <c r="GM10" s="556"/>
      <c r="GN10" s="556"/>
      <c r="GO10" s="556"/>
      <c r="GP10" s="556"/>
      <c r="GQ10" s="556"/>
      <c r="GR10" s="556"/>
      <c r="GS10" s="556"/>
      <c r="GT10" s="556"/>
      <c r="GU10" s="556"/>
      <c r="GV10" s="556"/>
      <c r="GW10" s="556"/>
      <c r="GX10" s="556"/>
      <c r="GY10" s="556"/>
      <c r="GZ10" s="556"/>
      <c r="HA10" s="556"/>
      <c r="HB10" s="556"/>
      <c r="HC10" s="556"/>
      <c r="HD10" s="556"/>
      <c r="HE10" s="556"/>
      <c r="HF10" s="556"/>
    </row>
    <row r="11" spans="1:214" ht="15" customHeight="1">
      <c r="A11" s="556"/>
      <c r="B11" s="556"/>
      <c r="C11" s="556"/>
      <c r="D11" s="556"/>
      <c r="E11" s="556"/>
      <c r="F11" s="556"/>
      <c r="G11" s="556"/>
      <c r="H11" s="556"/>
      <c r="I11" s="556"/>
      <c r="J11" s="556"/>
      <c r="K11" s="556"/>
      <c r="L11" s="556"/>
      <c r="M11" s="556"/>
      <c r="N11" s="556"/>
      <c r="O11" s="556"/>
      <c r="P11" s="556"/>
      <c r="Q11" s="556"/>
      <c r="R11" s="556"/>
      <c r="S11" s="556"/>
      <c r="T11" s="556"/>
      <c r="U11" s="556"/>
      <c r="V11" s="556"/>
      <c r="W11" s="556"/>
      <c r="X11" s="556"/>
      <c r="Y11" s="556"/>
      <c r="Z11" s="556"/>
      <c r="AA11" s="556"/>
      <c r="AB11" s="556"/>
      <c r="AC11" s="556"/>
      <c r="AD11" s="556"/>
      <c r="AE11" s="556"/>
      <c r="AF11" s="556"/>
      <c r="AG11" s="556"/>
      <c r="AH11" s="556"/>
      <c r="AI11" s="556"/>
      <c r="AJ11" s="556"/>
      <c r="AK11" s="556"/>
      <c r="AL11" s="556"/>
      <c r="AM11" s="556"/>
      <c r="AN11" s="556"/>
      <c r="AO11" s="556"/>
      <c r="AP11" s="556"/>
      <c r="AQ11" s="556"/>
      <c r="AR11" s="556"/>
      <c r="AS11" s="556"/>
      <c r="AT11" s="556"/>
      <c r="AU11" s="556"/>
      <c r="AV11" s="556"/>
      <c r="AW11" s="556"/>
      <c r="AX11" s="556"/>
      <c r="AY11" s="556"/>
      <c r="AZ11" s="556"/>
      <c r="BA11" s="556"/>
      <c r="BB11" s="556"/>
      <c r="BC11" s="556"/>
      <c r="BD11" s="556"/>
      <c r="BE11" s="556"/>
      <c r="BF11" s="556"/>
      <c r="BG11" s="556"/>
      <c r="BH11" s="556"/>
      <c r="BI11" s="556"/>
      <c r="BJ11" s="556"/>
      <c r="BK11" s="556"/>
      <c r="BL11" s="556"/>
      <c r="BM11" s="556"/>
      <c r="BN11" s="556"/>
      <c r="BO11" s="556"/>
      <c r="BP11" s="556"/>
      <c r="BQ11" s="556"/>
      <c r="BR11" s="556"/>
      <c r="BS11" s="556"/>
      <c r="BT11" s="556"/>
      <c r="BU11" s="556"/>
      <c r="BV11" s="556"/>
      <c r="BW11" s="556"/>
      <c r="BX11" s="556"/>
      <c r="BY11" s="556"/>
      <c r="BZ11" s="556"/>
      <c r="CA11" s="556"/>
      <c r="CB11" s="556"/>
      <c r="CC11" s="556"/>
      <c r="CD11" s="556"/>
      <c r="CE11" s="556"/>
      <c r="CF11" s="556"/>
      <c r="CG11" s="556"/>
      <c r="CH11" s="556"/>
      <c r="CI11" s="556"/>
      <c r="CJ11" s="556"/>
      <c r="CK11" s="556"/>
      <c r="CL11" s="556"/>
      <c r="CM11" s="556"/>
      <c r="CN11" s="556"/>
      <c r="CO11" s="556"/>
      <c r="CP11" s="556"/>
      <c r="CQ11" s="556"/>
      <c r="CR11" s="556"/>
      <c r="CS11" s="556"/>
      <c r="CT11" s="556"/>
      <c r="CU11" s="556"/>
      <c r="CV11" s="556"/>
      <c r="CW11" s="556"/>
      <c r="CX11" s="556"/>
      <c r="CY11" s="556"/>
      <c r="CZ11" s="556"/>
      <c r="DA11" s="556"/>
      <c r="DB11" s="556"/>
      <c r="DC11" s="556"/>
      <c r="DD11" s="556"/>
      <c r="DE11" s="556"/>
      <c r="DF11" s="556"/>
      <c r="DG11" s="556"/>
      <c r="DH11" s="556"/>
      <c r="DI11" s="556"/>
      <c r="DJ11" s="556"/>
      <c r="DK11" s="556"/>
      <c r="DL11" s="556"/>
      <c r="DM11" s="556"/>
      <c r="DN11" s="556"/>
      <c r="DO11" s="556"/>
      <c r="DP11" s="556"/>
      <c r="DQ11" s="556"/>
      <c r="DR11" s="556"/>
      <c r="DS11" s="556"/>
      <c r="DT11" s="556"/>
      <c r="DU11" s="556"/>
      <c r="DV11" s="556"/>
      <c r="DW11" s="556"/>
      <c r="DX11" s="556"/>
      <c r="DY11" s="556"/>
      <c r="DZ11" s="556"/>
      <c r="EA11" s="556"/>
      <c r="EB11" s="556"/>
      <c r="EC11" s="556"/>
      <c r="ED11" s="556"/>
      <c r="EE11" s="556"/>
      <c r="EF11" s="556"/>
      <c r="EG11" s="556"/>
      <c r="EH11" s="556"/>
      <c r="EI11" s="556"/>
      <c r="EJ11" s="556"/>
      <c r="EK11" s="556"/>
      <c r="EL11" s="556"/>
      <c r="EM11" s="556"/>
      <c r="EN11" s="556"/>
      <c r="EO11" s="556"/>
      <c r="EP11" s="556"/>
      <c r="EQ11" s="556"/>
      <c r="ER11" s="556"/>
      <c r="ES11" s="556"/>
      <c r="ET11" s="556"/>
      <c r="EU11" s="556"/>
      <c r="EV11" s="556"/>
      <c r="EW11" s="556"/>
      <c r="EX11" s="556"/>
      <c r="EY11" s="556"/>
      <c r="EZ11" s="556"/>
      <c r="FA11" s="556"/>
      <c r="FB11" s="556"/>
      <c r="FC11" s="556"/>
      <c r="FD11" s="556"/>
      <c r="FE11" s="556"/>
      <c r="FF11" s="556"/>
      <c r="FG11" s="556"/>
      <c r="FH11" s="556"/>
      <c r="FI11" s="556"/>
      <c r="FJ11" s="556"/>
      <c r="FK11" s="556"/>
      <c r="FL11" s="556"/>
      <c r="FM11" s="556"/>
      <c r="FN11" s="556"/>
      <c r="FO11" s="556"/>
      <c r="FP11" s="556"/>
      <c r="FQ11" s="556"/>
      <c r="FR11" s="556"/>
      <c r="FS11" s="556"/>
      <c r="FT11" s="556"/>
      <c r="FU11" s="556"/>
      <c r="FV11" s="556"/>
      <c r="FW11" s="556"/>
      <c r="FX11" s="556"/>
      <c r="FY11" s="556"/>
      <c r="FZ11" s="556"/>
      <c r="GA11" s="556"/>
      <c r="GB11" s="556"/>
      <c r="GC11" s="556"/>
      <c r="GD11" s="556"/>
      <c r="GE11" s="556"/>
      <c r="GF11" s="556"/>
      <c r="GG11" s="556"/>
      <c r="GH11" s="556"/>
      <c r="GI11" s="556"/>
      <c r="GJ11" s="556"/>
      <c r="GK11" s="556"/>
      <c r="GL11" s="556"/>
      <c r="GM11" s="556"/>
      <c r="GN11" s="556"/>
      <c r="GO11" s="556"/>
      <c r="GP11" s="556"/>
      <c r="GQ11" s="556"/>
      <c r="GR11" s="556"/>
      <c r="GS11" s="556"/>
      <c r="GT11" s="556"/>
      <c r="GU11" s="556"/>
      <c r="GV11" s="556"/>
      <c r="GW11" s="556"/>
      <c r="GX11" s="556"/>
      <c r="GY11" s="556"/>
      <c r="GZ11" s="556"/>
      <c r="HA11" s="556"/>
      <c r="HB11" s="556"/>
      <c r="HC11" s="556"/>
      <c r="HD11" s="556"/>
      <c r="HE11" s="556"/>
      <c r="HF11" s="556"/>
    </row>
    <row r="12" spans="1:214" ht="15" customHeight="1" thickBot="1">
      <c r="A12" s="557"/>
      <c r="B12" s="557"/>
      <c r="C12" s="557"/>
      <c r="D12" s="557"/>
      <c r="E12" s="557"/>
      <c r="F12" s="557"/>
      <c r="G12" s="557"/>
      <c r="H12" s="557"/>
      <c r="I12" s="557"/>
      <c r="J12" s="557"/>
      <c r="K12" s="557"/>
      <c r="L12" s="557"/>
      <c r="M12" s="557"/>
      <c r="N12" s="557"/>
      <c r="O12" s="557"/>
      <c r="P12" s="557"/>
      <c r="Q12" s="557"/>
      <c r="R12" s="557"/>
      <c r="S12" s="557"/>
      <c r="T12" s="557"/>
      <c r="U12" s="557"/>
      <c r="V12" s="557"/>
      <c r="W12" s="557"/>
      <c r="X12" s="557"/>
      <c r="Y12" s="557"/>
      <c r="Z12" s="557"/>
      <c r="AA12" s="557"/>
      <c r="AB12" s="557"/>
      <c r="AC12" s="557"/>
      <c r="AD12" s="557"/>
      <c r="AE12" s="557"/>
      <c r="AF12" s="557"/>
      <c r="AG12" s="557"/>
      <c r="AH12" s="557"/>
      <c r="AI12" s="557"/>
      <c r="AJ12" s="557"/>
      <c r="AK12" s="557"/>
      <c r="AL12" s="557"/>
      <c r="AM12" s="557"/>
      <c r="AN12" s="557"/>
      <c r="AO12" s="557"/>
      <c r="AP12" s="557"/>
      <c r="AQ12" s="557"/>
      <c r="AR12" s="557"/>
      <c r="AS12" s="557"/>
      <c r="AT12" s="557"/>
      <c r="AU12" s="557"/>
      <c r="AV12" s="557"/>
      <c r="AW12" s="557"/>
      <c r="AX12" s="557"/>
      <c r="AY12" s="557"/>
      <c r="AZ12" s="557"/>
      <c r="BA12" s="557"/>
      <c r="BB12" s="557"/>
      <c r="BC12" s="557"/>
      <c r="BD12" s="557"/>
      <c r="BE12" s="557"/>
      <c r="BF12" s="557"/>
      <c r="BG12" s="557"/>
      <c r="BH12" s="557"/>
      <c r="BI12" s="557"/>
      <c r="BJ12" s="557"/>
      <c r="BK12" s="557"/>
      <c r="BL12" s="557"/>
      <c r="BM12" s="557"/>
      <c r="BN12" s="557"/>
      <c r="BO12" s="557"/>
      <c r="BP12" s="557"/>
      <c r="BQ12" s="557"/>
      <c r="BR12" s="557"/>
      <c r="BS12" s="557"/>
      <c r="BT12" s="557"/>
      <c r="BU12" s="557"/>
      <c r="BV12" s="557"/>
      <c r="BW12" s="557"/>
      <c r="BX12" s="557"/>
      <c r="BY12" s="557"/>
      <c r="BZ12" s="557"/>
      <c r="CA12" s="557"/>
      <c r="CB12" s="557"/>
      <c r="CC12" s="557"/>
      <c r="CD12" s="557"/>
      <c r="CE12" s="557"/>
      <c r="CF12" s="557"/>
      <c r="CG12" s="557"/>
      <c r="CH12" s="557"/>
      <c r="CI12" s="557"/>
      <c r="CJ12" s="557"/>
      <c r="CK12" s="557"/>
      <c r="CL12" s="557"/>
      <c r="CM12" s="557"/>
      <c r="CN12" s="557"/>
      <c r="CO12" s="557"/>
      <c r="CP12" s="557"/>
      <c r="CQ12" s="557"/>
      <c r="CR12" s="557"/>
      <c r="CS12" s="557"/>
      <c r="CT12" s="557"/>
      <c r="CU12" s="557"/>
      <c r="CV12" s="557"/>
      <c r="CW12" s="557"/>
      <c r="CX12" s="557"/>
      <c r="CY12" s="557"/>
      <c r="CZ12" s="557"/>
      <c r="DA12" s="557"/>
      <c r="DB12" s="557"/>
      <c r="DC12" s="557"/>
      <c r="DD12" s="557"/>
      <c r="DE12" s="557"/>
      <c r="DF12" s="557"/>
      <c r="DG12" s="557"/>
      <c r="DH12" s="557"/>
      <c r="DI12" s="557"/>
      <c r="DJ12" s="557"/>
      <c r="DK12" s="557"/>
      <c r="DL12" s="557"/>
      <c r="DM12" s="557"/>
      <c r="DN12" s="557"/>
      <c r="DO12" s="557"/>
      <c r="DP12" s="557"/>
      <c r="DQ12" s="557"/>
      <c r="DR12" s="557"/>
      <c r="DS12" s="557"/>
      <c r="DT12" s="557"/>
      <c r="DU12" s="557"/>
      <c r="DV12" s="557"/>
      <c r="DW12" s="557"/>
      <c r="DX12" s="557"/>
      <c r="DY12" s="557"/>
      <c r="DZ12" s="557"/>
      <c r="EA12" s="557"/>
      <c r="EB12" s="557"/>
      <c r="EC12" s="557"/>
      <c r="ED12" s="557"/>
      <c r="EE12" s="557"/>
      <c r="EF12" s="557"/>
      <c r="EG12" s="557"/>
      <c r="EH12" s="557"/>
      <c r="EI12" s="557"/>
      <c r="EJ12" s="557"/>
      <c r="EK12" s="557"/>
      <c r="EL12" s="557"/>
      <c r="EM12" s="557"/>
      <c r="EN12" s="557"/>
      <c r="EO12" s="557"/>
      <c r="EP12" s="557"/>
      <c r="EQ12" s="557"/>
      <c r="ER12" s="557"/>
      <c r="ES12" s="557"/>
      <c r="ET12" s="557"/>
      <c r="EU12" s="557"/>
      <c r="EV12" s="557"/>
      <c r="EW12" s="557"/>
      <c r="EX12" s="557"/>
      <c r="EY12" s="557"/>
      <c r="EZ12" s="557"/>
      <c r="FA12" s="557"/>
      <c r="FB12" s="557"/>
      <c r="FC12" s="557"/>
      <c r="FD12" s="557"/>
      <c r="FE12" s="557"/>
      <c r="FF12" s="557"/>
      <c r="FG12" s="557"/>
      <c r="FH12" s="557"/>
      <c r="FI12" s="557"/>
      <c r="FJ12" s="557"/>
      <c r="FK12" s="557"/>
      <c r="FL12" s="557"/>
      <c r="FM12" s="557"/>
      <c r="FN12" s="557"/>
      <c r="FO12" s="557"/>
      <c r="FP12" s="557"/>
      <c r="FQ12" s="557"/>
      <c r="FR12" s="557"/>
      <c r="FS12" s="557"/>
      <c r="FT12" s="557"/>
      <c r="FU12" s="557"/>
      <c r="FV12" s="557"/>
      <c r="FW12" s="557"/>
      <c r="FX12" s="557"/>
      <c r="FY12" s="557"/>
      <c r="FZ12" s="557"/>
      <c r="GA12" s="557"/>
      <c r="GB12" s="557"/>
      <c r="GC12" s="557"/>
      <c r="GD12" s="557"/>
      <c r="GE12" s="557"/>
      <c r="GF12" s="557"/>
      <c r="GG12" s="557"/>
      <c r="GH12" s="557"/>
      <c r="GI12" s="557"/>
      <c r="GJ12" s="557"/>
      <c r="GK12" s="557"/>
      <c r="GL12" s="557"/>
      <c r="GM12" s="557"/>
      <c r="GN12" s="557"/>
      <c r="GO12" s="557"/>
      <c r="GP12" s="557"/>
      <c r="GQ12" s="557"/>
      <c r="GR12" s="557"/>
      <c r="GS12" s="557"/>
      <c r="GT12" s="557"/>
      <c r="GU12" s="557"/>
      <c r="GV12" s="557"/>
      <c r="GW12" s="557"/>
      <c r="GX12" s="557"/>
      <c r="GY12" s="557"/>
      <c r="GZ12" s="557"/>
      <c r="HA12" s="557"/>
      <c r="HB12" s="557"/>
      <c r="HC12" s="557"/>
      <c r="HD12" s="557"/>
      <c r="HE12" s="557"/>
      <c r="HF12" s="557"/>
    </row>
    <row r="13" spans="1:214" ht="12.75" hidden="1" customHeight="1" thickBot="1">
      <c r="A13" s="230"/>
      <c r="B13" s="197" t="s">
        <v>230</v>
      </c>
      <c r="C13" s="197" t="s">
        <v>231</v>
      </c>
      <c r="D13" s="197" t="s">
        <v>232</v>
      </c>
      <c r="E13" s="197" t="s">
        <v>233</v>
      </c>
      <c r="F13" s="197" t="s">
        <v>234</v>
      </c>
      <c r="G13" s="197" t="s">
        <v>235</v>
      </c>
      <c r="H13" s="197" t="s">
        <v>236</v>
      </c>
      <c r="I13" s="197" t="s">
        <v>237</v>
      </c>
      <c r="J13" s="197" t="s">
        <v>238</v>
      </c>
      <c r="K13" s="197" t="s">
        <v>239</v>
      </c>
      <c r="L13" s="197" t="s">
        <v>240</v>
      </c>
      <c r="M13" s="197" t="s">
        <v>241</v>
      </c>
      <c r="N13" s="197" t="s">
        <v>242</v>
      </c>
      <c r="O13" s="197" t="s">
        <v>243</v>
      </c>
      <c r="P13" s="197" t="s">
        <v>244</v>
      </c>
      <c r="Q13" s="197" t="s">
        <v>245</v>
      </c>
      <c r="R13" s="197" t="s">
        <v>246</v>
      </c>
      <c r="S13" s="197" t="s">
        <v>247</v>
      </c>
      <c r="T13" s="197" t="s">
        <v>248</v>
      </c>
      <c r="U13" s="197" t="s">
        <v>249</v>
      </c>
      <c r="V13" s="197" t="s">
        <v>250</v>
      </c>
      <c r="W13" s="197" t="s">
        <v>251</v>
      </c>
      <c r="X13" s="197" t="s">
        <v>252</v>
      </c>
      <c r="Y13" s="197" t="s">
        <v>253</v>
      </c>
      <c r="Z13" s="197" t="s">
        <v>254</v>
      </c>
      <c r="AA13" s="197" t="s">
        <v>255</v>
      </c>
      <c r="AB13" s="197" t="s">
        <v>256</v>
      </c>
      <c r="AC13" s="197" t="s">
        <v>194</v>
      </c>
      <c r="AD13" s="197" t="s">
        <v>195</v>
      </c>
      <c r="AE13" s="197" t="s">
        <v>196</v>
      </c>
      <c r="AF13" s="197" t="s">
        <v>197</v>
      </c>
      <c r="AG13" s="197" t="s">
        <v>198</v>
      </c>
      <c r="AH13" s="197" t="s">
        <v>199</v>
      </c>
      <c r="AI13" s="197" t="s">
        <v>200</v>
      </c>
      <c r="AJ13" s="197" t="s">
        <v>201</v>
      </c>
      <c r="AK13" s="197" t="s">
        <v>202</v>
      </c>
      <c r="AL13" s="197" t="s">
        <v>203</v>
      </c>
      <c r="AM13" s="197" t="s">
        <v>204</v>
      </c>
      <c r="AN13" s="197" t="s">
        <v>205</v>
      </c>
      <c r="AO13" s="197" t="s">
        <v>257</v>
      </c>
      <c r="AP13" s="197" t="s">
        <v>258</v>
      </c>
      <c r="AQ13" s="197" t="s">
        <v>259</v>
      </c>
      <c r="AR13" s="197" t="s">
        <v>260</v>
      </c>
      <c r="AS13" s="197" t="s">
        <v>261</v>
      </c>
      <c r="AT13" s="197" t="s">
        <v>262</v>
      </c>
      <c r="AU13" s="197" t="s">
        <v>263</v>
      </c>
      <c r="AV13" s="197" t="s">
        <v>264</v>
      </c>
      <c r="AW13" s="197" t="s">
        <v>265</v>
      </c>
      <c r="AX13" s="197" t="s">
        <v>266</v>
      </c>
      <c r="AY13" s="197" t="s">
        <v>267</v>
      </c>
      <c r="AZ13" s="197" t="s">
        <v>268</v>
      </c>
      <c r="BA13" s="197" t="s">
        <v>269</v>
      </c>
      <c r="BB13" s="197" t="s">
        <v>270</v>
      </c>
      <c r="BC13" s="197" t="s">
        <v>271</v>
      </c>
      <c r="BD13" s="197" t="s">
        <v>272</v>
      </c>
      <c r="BE13" s="197" t="s">
        <v>273</v>
      </c>
      <c r="BF13" s="197" t="s">
        <v>274</v>
      </c>
      <c r="BG13" s="197" t="s">
        <v>275</v>
      </c>
      <c r="BH13" s="197" t="s">
        <v>276</v>
      </c>
      <c r="BI13" s="197" t="s">
        <v>277</v>
      </c>
      <c r="BJ13" s="197" t="s">
        <v>278</v>
      </c>
      <c r="BK13" s="197" t="s">
        <v>279</v>
      </c>
      <c r="BL13" s="197" t="s">
        <v>280</v>
      </c>
      <c r="BM13" s="197" t="s">
        <v>281</v>
      </c>
      <c r="BN13" s="197" t="s">
        <v>282</v>
      </c>
      <c r="BO13" s="197" t="s">
        <v>283</v>
      </c>
      <c r="BP13" s="197" t="s">
        <v>284</v>
      </c>
      <c r="BQ13" s="197" t="s">
        <v>285</v>
      </c>
      <c r="BR13" s="197" t="s">
        <v>286</v>
      </c>
      <c r="BS13" s="197" t="s">
        <v>287</v>
      </c>
      <c r="BT13" s="197" t="s">
        <v>288</v>
      </c>
      <c r="BU13" s="197" t="s">
        <v>289</v>
      </c>
      <c r="BV13" s="197" t="s">
        <v>290</v>
      </c>
      <c r="BW13" s="197" t="s">
        <v>291</v>
      </c>
      <c r="BX13" s="197" t="s">
        <v>292</v>
      </c>
      <c r="BY13" s="197" t="s">
        <v>293</v>
      </c>
      <c r="BZ13" s="197" t="s">
        <v>294</v>
      </c>
      <c r="CA13" s="197" t="s">
        <v>295</v>
      </c>
      <c r="CB13" s="197" t="s">
        <v>296</v>
      </c>
      <c r="CC13" s="197" t="s">
        <v>297</v>
      </c>
      <c r="CD13" s="197" t="s">
        <v>298</v>
      </c>
      <c r="CE13" s="197" t="s">
        <v>299</v>
      </c>
      <c r="CF13" s="197" t="s">
        <v>300</v>
      </c>
      <c r="CG13" s="197" t="s">
        <v>301</v>
      </c>
      <c r="CH13" s="197" t="s">
        <v>302</v>
      </c>
      <c r="CI13" s="197" t="s">
        <v>303</v>
      </c>
      <c r="CJ13" s="197" t="s">
        <v>304</v>
      </c>
      <c r="CK13" s="197" t="s">
        <v>305</v>
      </c>
      <c r="CL13" s="197" t="s">
        <v>306</v>
      </c>
      <c r="CM13" s="197" t="s">
        <v>307</v>
      </c>
      <c r="CN13" s="197" t="s">
        <v>275</v>
      </c>
      <c r="CO13" s="197" t="s">
        <v>276</v>
      </c>
      <c r="CP13" s="197" t="s">
        <v>277</v>
      </c>
      <c r="CQ13" s="197" t="s">
        <v>278</v>
      </c>
      <c r="CR13" s="197" t="s">
        <v>279</v>
      </c>
      <c r="CS13" s="197" t="s">
        <v>280</v>
      </c>
      <c r="CT13" s="197" t="s">
        <v>281</v>
      </c>
      <c r="CU13" s="197" t="s">
        <v>282</v>
      </c>
      <c r="CV13" s="197" t="s">
        <v>283</v>
      </c>
      <c r="CW13" s="197" t="s">
        <v>284</v>
      </c>
      <c r="CX13" s="197" t="s">
        <v>285</v>
      </c>
      <c r="CY13" s="197" t="s">
        <v>286</v>
      </c>
      <c r="CZ13" s="197" t="s">
        <v>287</v>
      </c>
      <c r="DA13" s="197" t="s">
        <v>288</v>
      </c>
      <c r="DB13" s="197" t="s">
        <v>289</v>
      </c>
      <c r="DC13" s="197" t="s">
        <v>290</v>
      </c>
      <c r="DD13" s="197" t="s">
        <v>291</v>
      </c>
      <c r="DE13" s="197" t="s">
        <v>292</v>
      </c>
      <c r="DF13" s="197" t="s">
        <v>293</v>
      </c>
      <c r="DG13" s="197" t="s">
        <v>294</v>
      </c>
      <c r="DH13" s="197" t="s">
        <v>295</v>
      </c>
      <c r="DI13" s="197" t="s">
        <v>296</v>
      </c>
      <c r="DJ13" s="197" t="s">
        <v>297</v>
      </c>
      <c r="DK13" s="197" t="s">
        <v>298</v>
      </c>
      <c r="DL13" s="197" t="s">
        <v>299</v>
      </c>
      <c r="DM13" s="197" t="s">
        <v>300</v>
      </c>
      <c r="DN13" s="197" t="s">
        <v>301</v>
      </c>
      <c r="DO13" s="197" t="s">
        <v>302</v>
      </c>
      <c r="DP13" s="197" t="s">
        <v>303</v>
      </c>
      <c r="DQ13" s="197" t="s">
        <v>304</v>
      </c>
      <c r="DR13" s="197" t="s">
        <v>305</v>
      </c>
      <c r="DS13" s="197" t="s">
        <v>306</v>
      </c>
      <c r="DT13" s="197" t="s">
        <v>307</v>
      </c>
      <c r="DU13" s="197" t="s">
        <v>308</v>
      </c>
      <c r="DV13" s="197" t="s">
        <v>309</v>
      </c>
      <c r="DW13" s="197" t="s">
        <v>310</v>
      </c>
      <c r="DX13" s="197" t="s">
        <v>311</v>
      </c>
      <c r="DY13" s="197" t="s">
        <v>312</v>
      </c>
      <c r="DZ13" s="197" t="s">
        <v>313</v>
      </c>
      <c r="EA13" s="197" t="s">
        <v>314</v>
      </c>
      <c r="EB13" s="197" t="s">
        <v>315</v>
      </c>
      <c r="EC13" s="197" t="s">
        <v>316</v>
      </c>
      <c r="ED13" s="197" t="s">
        <v>317</v>
      </c>
      <c r="EE13" s="197" t="s">
        <v>318</v>
      </c>
      <c r="EF13" s="197" t="s">
        <v>319</v>
      </c>
      <c r="EG13" s="197" t="s">
        <v>320</v>
      </c>
      <c r="EH13" s="197" t="s">
        <v>321</v>
      </c>
      <c r="EI13" s="197" t="s">
        <v>322</v>
      </c>
      <c r="EJ13" s="197" t="s">
        <v>323</v>
      </c>
      <c r="EK13" s="197" t="s">
        <v>324</v>
      </c>
      <c r="EL13" s="197" t="s">
        <v>325</v>
      </c>
      <c r="EM13" s="197" t="s">
        <v>326</v>
      </c>
      <c r="EN13" s="197" t="s">
        <v>327</v>
      </c>
      <c r="EO13" s="197" t="s">
        <v>328</v>
      </c>
      <c r="EP13" s="197" t="s">
        <v>329</v>
      </c>
      <c r="EQ13" s="197" t="s">
        <v>330</v>
      </c>
      <c r="ER13" s="197" t="s">
        <v>331</v>
      </c>
      <c r="ES13" s="197" t="s">
        <v>332</v>
      </c>
      <c r="ET13" s="197" t="s">
        <v>333</v>
      </c>
      <c r="EU13" s="197" t="s">
        <v>334</v>
      </c>
      <c r="EV13" s="197" t="s">
        <v>335</v>
      </c>
      <c r="EW13" s="197" t="s">
        <v>336</v>
      </c>
      <c r="EX13" s="197" t="s">
        <v>337</v>
      </c>
      <c r="EY13" s="197" t="s">
        <v>338</v>
      </c>
      <c r="EZ13" s="197" t="s">
        <v>339</v>
      </c>
      <c r="FA13" s="197" t="s">
        <v>340</v>
      </c>
      <c r="FB13" s="197" t="s">
        <v>341</v>
      </c>
      <c r="FC13" s="197" t="s">
        <v>342</v>
      </c>
      <c r="FD13" s="197" t="s">
        <v>343</v>
      </c>
      <c r="FE13" s="197" t="s">
        <v>344</v>
      </c>
      <c r="FF13" s="197" t="s">
        <v>345</v>
      </c>
      <c r="FG13" s="197" t="s">
        <v>346</v>
      </c>
      <c r="FH13" s="197" t="s">
        <v>347</v>
      </c>
      <c r="FI13" s="197" t="s">
        <v>348</v>
      </c>
      <c r="FJ13" s="197" t="s">
        <v>349</v>
      </c>
      <c r="FK13" s="197" t="s">
        <v>350</v>
      </c>
      <c r="FL13" s="197" t="s">
        <v>351</v>
      </c>
      <c r="FM13" s="197" t="s">
        <v>352</v>
      </c>
      <c r="FN13" s="197" t="s">
        <v>353</v>
      </c>
      <c r="FO13" s="197" t="s">
        <v>354</v>
      </c>
      <c r="FP13" s="197" t="s">
        <v>355</v>
      </c>
      <c r="FQ13" s="197" t="s">
        <v>356</v>
      </c>
      <c r="FR13" s="197" t="s">
        <v>357</v>
      </c>
      <c r="FS13" s="197" t="s">
        <v>358</v>
      </c>
      <c r="FT13" s="197" t="s">
        <v>359</v>
      </c>
      <c r="FU13" s="197" t="s">
        <v>360</v>
      </c>
      <c r="FV13" s="197" t="s">
        <v>361</v>
      </c>
      <c r="FW13" s="197" t="s">
        <v>362</v>
      </c>
      <c r="FX13" s="197" t="s">
        <v>363</v>
      </c>
      <c r="FY13" s="197" t="s">
        <v>364</v>
      </c>
      <c r="FZ13" s="197" t="s">
        <v>365</v>
      </c>
      <c r="GA13" s="197" t="s">
        <v>366</v>
      </c>
      <c r="GB13" s="197" t="s">
        <v>367</v>
      </c>
      <c r="GC13" s="197" t="s">
        <v>368</v>
      </c>
      <c r="GD13" s="197" t="s">
        <v>369</v>
      </c>
      <c r="GE13" s="197" t="s">
        <v>370</v>
      </c>
      <c r="GF13" s="197" t="s">
        <v>371</v>
      </c>
      <c r="GG13" s="197" t="s">
        <v>372</v>
      </c>
      <c r="GH13" s="197" t="s">
        <v>373</v>
      </c>
      <c r="GI13" s="197" t="s">
        <v>374</v>
      </c>
      <c r="GJ13" s="197" t="s">
        <v>375</v>
      </c>
      <c r="GK13" s="197" t="s">
        <v>376</v>
      </c>
      <c r="GL13" s="197" t="s">
        <v>377</v>
      </c>
      <c r="GM13" s="197" t="s">
        <v>378</v>
      </c>
      <c r="GN13" s="197" t="s">
        <v>379</v>
      </c>
      <c r="GO13" s="197" t="s">
        <v>380</v>
      </c>
      <c r="GP13" s="197" t="s">
        <v>381</v>
      </c>
      <c r="GQ13" s="198" t="s">
        <v>382</v>
      </c>
      <c r="GR13" s="197" t="s">
        <v>368</v>
      </c>
      <c r="GS13" s="197" t="s">
        <v>369</v>
      </c>
      <c r="GT13" s="197" t="s">
        <v>370</v>
      </c>
      <c r="GU13" s="197" t="s">
        <v>371</v>
      </c>
      <c r="GV13" s="197" t="s">
        <v>372</v>
      </c>
      <c r="GW13" s="197" t="s">
        <v>373</v>
      </c>
      <c r="GX13" s="197" t="s">
        <v>374</v>
      </c>
      <c r="GY13" s="197" t="s">
        <v>375</v>
      </c>
      <c r="GZ13" s="197" t="s">
        <v>376</v>
      </c>
      <c r="HA13" s="197" t="s">
        <v>377</v>
      </c>
      <c r="HB13" s="197" t="s">
        <v>378</v>
      </c>
      <c r="HC13" s="197" t="s">
        <v>379</v>
      </c>
      <c r="HD13" s="197" t="s">
        <v>380</v>
      </c>
      <c r="HE13" s="197" t="s">
        <v>381</v>
      </c>
      <c r="HF13" s="198" t="s">
        <v>382</v>
      </c>
    </row>
    <row r="14" spans="1:214" ht="15" customHeight="1">
      <c r="A14" s="3">
        <v>0</v>
      </c>
      <c r="B14" s="279">
        <v>0.96709716320037842</v>
      </c>
      <c r="C14" s="279">
        <v>3031.815673828125</v>
      </c>
      <c r="D14" s="279">
        <v>3134.96484375</v>
      </c>
      <c r="E14" s="279">
        <v>0.78570318222045898</v>
      </c>
      <c r="F14" s="279">
        <v>3431.007080078125</v>
      </c>
      <c r="G14" s="279">
        <v>4366.7978515625</v>
      </c>
      <c r="H14" s="279">
        <v>0.95397490262985229</v>
      </c>
      <c r="I14" s="279">
        <v>3512.599365234375</v>
      </c>
      <c r="J14" s="279">
        <v>3682.06689453125</v>
      </c>
      <c r="K14" s="279">
        <v>1.3222197294235229</v>
      </c>
      <c r="L14" s="279">
        <v>4174.8984375</v>
      </c>
      <c r="M14" s="279">
        <v>3157.4921875</v>
      </c>
      <c r="N14" s="279">
        <v>0.91205799579620361</v>
      </c>
      <c r="O14" s="279">
        <v>5326.29931640625</v>
      </c>
      <c r="P14" s="279">
        <v>5839.869140625</v>
      </c>
      <c r="Q14" s="279">
        <v>1.6588740348815918</v>
      </c>
      <c r="R14" s="279">
        <v>6488.87060546875</v>
      </c>
      <c r="S14" s="279">
        <v>3911.611328125</v>
      </c>
      <c r="T14" s="279">
        <v>2.0436010360717773</v>
      </c>
      <c r="U14" s="279">
        <v>7379.5</v>
      </c>
      <c r="V14" s="279">
        <v>3611.02783203125</v>
      </c>
      <c r="W14" s="279">
        <v>2.3102695941925049</v>
      </c>
      <c r="X14" s="279">
        <v>9162.552734375</v>
      </c>
      <c r="Y14" s="279">
        <v>3966.01025390625</v>
      </c>
      <c r="Z14" s="279">
        <v>2.5960190296173096</v>
      </c>
      <c r="AA14" s="279">
        <v>10231.087890625</v>
      </c>
      <c r="AB14" s="279">
        <v>3941.068115234375</v>
      </c>
      <c r="AC14" s="279">
        <v>1.77447509765625</v>
      </c>
      <c r="AD14" s="279">
        <v>11738.9970703125</v>
      </c>
      <c r="AE14" s="279">
        <v>6615.4755859375</v>
      </c>
      <c r="AF14" s="279">
        <v>2.069791316986084</v>
      </c>
      <c r="AG14" s="279">
        <v>12323.2080078125</v>
      </c>
      <c r="AH14" s="279">
        <v>5953.8408203125</v>
      </c>
      <c r="AI14" s="279">
        <v>2.1775596141815186</v>
      </c>
      <c r="AJ14" s="279">
        <v>12569.2529296875</v>
      </c>
      <c r="AK14" s="279">
        <v>5772.173828125</v>
      </c>
      <c r="AL14" s="279">
        <v>2.1808187961578369</v>
      </c>
      <c r="AM14" s="279">
        <v>12357.1435546875</v>
      </c>
      <c r="AN14" s="279">
        <v>5666.2861328125</v>
      </c>
      <c r="AO14" s="279">
        <v>2.4527850151062012</v>
      </c>
      <c r="AP14" s="279">
        <v>12915.376953125</v>
      </c>
      <c r="AQ14" s="279">
        <v>5265.5966796875</v>
      </c>
      <c r="AR14" s="279">
        <v>2.642235279083252</v>
      </c>
      <c r="AS14" s="279">
        <v>13696.1162109375</v>
      </c>
      <c r="AT14" s="279">
        <v>5183.53369140625</v>
      </c>
      <c r="AU14" s="279">
        <v>2.8344357013702393</v>
      </c>
      <c r="AV14" s="279">
        <v>14448.5888671875</v>
      </c>
      <c r="AW14" s="279">
        <v>5097.5185546875</v>
      </c>
      <c r="AX14" s="279">
        <v>2.9483897686004639</v>
      </c>
      <c r="AY14" s="279">
        <v>15143.328125</v>
      </c>
      <c r="AZ14" s="279">
        <v>5136.13525390625</v>
      </c>
      <c r="BA14" s="279">
        <v>2.767810583114624</v>
      </c>
      <c r="BB14" s="279">
        <v>14774.83203125</v>
      </c>
      <c r="BC14" s="279">
        <v>5338.09375</v>
      </c>
      <c r="BD14" s="279">
        <v>3.048459529876709</v>
      </c>
      <c r="BE14" s="279">
        <v>15094.0400390625</v>
      </c>
      <c r="BF14" s="279">
        <v>4951.3662109375</v>
      </c>
      <c r="BG14" s="279">
        <v>2.1950678825378418</v>
      </c>
      <c r="BH14" s="279">
        <v>10878.8017578125</v>
      </c>
      <c r="BI14" s="279">
        <v>4956.0205078125</v>
      </c>
      <c r="BJ14" s="279">
        <v>2.5117554664611816</v>
      </c>
      <c r="BK14" s="279">
        <v>11643.41015625</v>
      </c>
      <c r="BL14" s="279">
        <v>4635.56689453125</v>
      </c>
      <c r="BM14" s="279">
        <v>2.7322874069213867</v>
      </c>
      <c r="BN14" s="279">
        <v>13088.6845703125</v>
      </c>
      <c r="BO14" s="279">
        <v>4790.3759765625</v>
      </c>
      <c r="BP14" s="279">
        <v>3.2015712261199951</v>
      </c>
      <c r="BQ14" s="279">
        <v>15767.6103515625</v>
      </c>
      <c r="BR14" s="279">
        <v>4924.9599609375</v>
      </c>
      <c r="BS14" s="279">
        <v>3.2507686614990234</v>
      </c>
      <c r="BT14" s="279">
        <v>16185.0927734375</v>
      </c>
      <c r="BU14" s="279">
        <v>4978.85107421875</v>
      </c>
      <c r="BV14" s="279">
        <v>4.6520085334777832</v>
      </c>
      <c r="BW14" s="279">
        <v>23095.544921875</v>
      </c>
      <c r="BX14" s="279">
        <v>4964.6396484375</v>
      </c>
      <c r="BY14" s="279">
        <v>6.4546103477478027</v>
      </c>
      <c r="BZ14" s="279">
        <v>31172.552734375</v>
      </c>
      <c r="CA14" s="279">
        <v>4829.501953125</v>
      </c>
      <c r="CB14" s="279">
        <v>6.0658478736877441</v>
      </c>
      <c r="CC14" s="279">
        <v>28692.0859375</v>
      </c>
      <c r="CD14" s="279">
        <v>4730.10302734375</v>
      </c>
      <c r="CE14" s="279">
        <v>5.9445714950561523</v>
      </c>
      <c r="CF14" s="279">
        <v>27822.41015625</v>
      </c>
      <c r="CG14" s="279">
        <v>4680.30517578125</v>
      </c>
      <c r="CH14" s="279">
        <v>5.8554120063781738</v>
      </c>
      <c r="CI14" s="279">
        <v>27212.55078125</v>
      </c>
      <c r="CJ14" s="279">
        <v>4647.41845703125</v>
      </c>
      <c r="CK14" s="279">
        <v>6.2893328666687012</v>
      </c>
      <c r="CL14" s="279">
        <v>29558.6953125</v>
      </c>
      <c r="CM14" s="279">
        <v>4699.81396484375</v>
      </c>
      <c r="CN14" s="279">
        <v>6.7538461685180664</v>
      </c>
      <c r="CO14" s="279">
        <v>29381.044921875</v>
      </c>
      <c r="CP14" s="279">
        <v>4350.2685546875</v>
      </c>
      <c r="CQ14" s="279">
        <v>7.9645400047302246</v>
      </c>
      <c r="CR14" s="279">
        <v>36963.3203125</v>
      </c>
      <c r="CS14" s="279">
        <v>4640.986328125</v>
      </c>
      <c r="CT14" s="279">
        <v>8.3274250030517578</v>
      </c>
      <c r="CU14" s="279">
        <v>42922.77734375</v>
      </c>
      <c r="CV14" s="279">
        <v>5154.3876953125</v>
      </c>
      <c r="CW14" s="279">
        <v>9.0089216232299805</v>
      </c>
      <c r="CX14" s="279">
        <v>53001.4921875</v>
      </c>
      <c r="CY14" s="279">
        <v>5883.22265625</v>
      </c>
      <c r="CZ14" s="279">
        <v>10.816057205200195</v>
      </c>
      <c r="DA14" s="279">
        <v>53533.48046875</v>
      </c>
      <c r="DB14" s="279">
        <v>4949.44482421875</v>
      </c>
      <c r="DC14" s="279">
        <v>10.687349319458008</v>
      </c>
      <c r="DD14" s="279">
        <v>50187.8359375</v>
      </c>
      <c r="DE14" s="279">
        <v>4696.00390625</v>
      </c>
      <c r="DF14" s="279">
        <v>10.874429702758789</v>
      </c>
      <c r="DG14" s="279">
        <v>48093.484375</v>
      </c>
      <c r="DH14" s="279">
        <v>4422.62109375</v>
      </c>
      <c r="DI14" s="279">
        <v>9.008275032043457</v>
      </c>
      <c r="DJ14" s="279">
        <v>46499.91796875</v>
      </c>
      <c r="DK14" s="279">
        <v>5161.91162109375</v>
      </c>
      <c r="DL14" s="279">
        <v>9.0591611862182617</v>
      </c>
      <c r="DM14" s="279">
        <v>41198.4453125</v>
      </c>
      <c r="DN14" s="279">
        <v>4547.7109375</v>
      </c>
      <c r="DO14" s="279">
        <v>9.8764209747314453</v>
      </c>
      <c r="DP14" s="279">
        <v>43431.62109375</v>
      </c>
      <c r="DQ14" s="279">
        <v>4397.505859375</v>
      </c>
      <c r="DR14" s="279">
        <v>14.01423168182373</v>
      </c>
      <c r="DS14" s="279">
        <v>54803.9609375</v>
      </c>
      <c r="DT14" s="279">
        <v>3910.59326171875</v>
      </c>
      <c r="DU14" s="279">
        <v>19.72795295715332</v>
      </c>
      <c r="DV14" s="279">
        <v>63150.1875</v>
      </c>
      <c r="DW14" s="279">
        <v>3201.05126953125</v>
      </c>
      <c r="DX14" s="279">
        <v>21.049184799194336</v>
      </c>
      <c r="DY14" s="279">
        <v>70753.5078125</v>
      </c>
      <c r="DZ14" s="279">
        <v>3361.342041015625</v>
      </c>
      <c r="EA14" s="279">
        <v>16.021995544433594</v>
      </c>
      <c r="EB14" s="279">
        <v>51224.13671875</v>
      </c>
      <c r="EC14" s="279">
        <v>3197.113525390625</v>
      </c>
      <c r="ED14" s="279">
        <v>19.078088760375977</v>
      </c>
      <c r="EE14" s="279">
        <v>68262.234375</v>
      </c>
      <c r="EF14" s="279">
        <v>3578.043701171875</v>
      </c>
      <c r="EG14" s="279">
        <v>22.000534057617188</v>
      </c>
      <c r="EH14" s="279">
        <v>76819.75</v>
      </c>
      <c r="EI14" s="279">
        <v>3491.72216796875</v>
      </c>
      <c r="EJ14" s="279">
        <v>24.167379379272461</v>
      </c>
      <c r="EK14" s="279">
        <v>84620.421875</v>
      </c>
      <c r="EL14" s="279">
        <v>3501.431396484375</v>
      </c>
      <c r="EM14" s="279">
        <v>24.173103332519531</v>
      </c>
      <c r="EN14" s="279">
        <v>90287.234375</v>
      </c>
      <c r="EO14" s="279">
        <v>3735.028564453125</v>
      </c>
      <c r="EP14" s="279">
        <v>26.440422058105469</v>
      </c>
      <c r="EQ14" s="279">
        <v>111261.7265625</v>
      </c>
      <c r="ER14" s="279">
        <v>4208.01611328125</v>
      </c>
      <c r="ES14" s="279">
        <v>36.499099731445313</v>
      </c>
      <c r="ET14" s="279">
        <v>153051.296875</v>
      </c>
      <c r="EU14" s="279">
        <v>4193.28955078125</v>
      </c>
      <c r="EV14" s="279">
        <v>57.642032623291016</v>
      </c>
      <c r="EW14" s="279">
        <v>221568.796875</v>
      </c>
      <c r="EX14" s="279">
        <v>3843.87548828125</v>
      </c>
      <c r="EY14" s="279">
        <v>94.424224853515625</v>
      </c>
      <c r="EZ14" s="279">
        <v>362955</v>
      </c>
      <c r="FA14" s="279">
        <v>3843.8759765625</v>
      </c>
      <c r="FB14" s="279">
        <v>0.18900185823440552</v>
      </c>
      <c r="FC14" s="279">
        <v>645.78448486328125</v>
      </c>
      <c r="FD14" s="279">
        <v>3416.8154296875</v>
      </c>
      <c r="FE14" s="279">
        <v>0.21922279894351959</v>
      </c>
      <c r="FF14" s="279">
        <v>777.8504638671875</v>
      </c>
      <c r="FG14" s="279">
        <v>3548.21875</v>
      </c>
      <c r="FH14" s="279">
        <v>0.29020997881889343</v>
      </c>
      <c r="FI14" s="279">
        <v>1021.86865234375</v>
      </c>
      <c r="FJ14" s="279">
        <v>3521.135498046875</v>
      </c>
      <c r="FK14" s="279">
        <v>0.36981311440467834</v>
      </c>
      <c r="FL14" s="279">
        <v>1263.5831298828125</v>
      </c>
      <c r="FM14" s="279">
        <v>3416.8154296875</v>
      </c>
      <c r="FN14" s="279">
        <v>0.37707412242889404</v>
      </c>
      <c r="FO14" s="279">
        <v>1358.844970703125</v>
      </c>
      <c r="FP14" s="279">
        <v>3603.65478515625</v>
      </c>
      <c r="FQ14" s="279">
        <v>0.45668786764144897</v>
      </c>
      <c r="FR14" s="279">
        <v>1462.9014892578125</v>
      </c>
      <c r="FS14" s="279">
        <v>3203.28515625</v>
      </c>
      <c r="FT14" s="279">
        <v>0.52953881025314331</v>
      </c>
      <c r="FU14" s="279">
        <v>1639.3482666015625</v>
      </c>
      <c r="FV14" s="279">
        <v>3095.8037109375</v>
      </c>
      <c r="FW14" s="279">
        <v>0.63987147808074951</v>
      </c>
      <c r="FX14" s="279">
        <v>1904.2437744140625</v>
      </c>
      <c r="FY14" s="279">
        <v>2975.978515625</v>
      </c>
      <c r="FZ14" s="279">
        <v>0.75044286251068115</v>
      </c>
      <c r="GA14" s="279">
        <v>2233.302001953125</v>
      </c>
      <c r="GB14" s="279">
        <v>2975.978759765625</v>
      </c>
      <c r="GC14" s="279">
        <v>0.96582847833633423</v>
      </c>
      <c r="GD14" s="279">
        <v>2750.101318359375</v>
      </c>
      <c r="GE14" s="279">
        <v>2847.4013671875</v>
      </c>
      <c r="GF14" s="279">
        <v>1.0921484231948853</v>
      </c>
      <c r="GG14" s="279">
        <v>3168.453125</v>
      </c>
      <c r="GH14" s="279">
        <v>2901.11962890625</v>
      </c>
      <c r="GI14" s="279">
        <v>1.2584742307662964</v>
      </c>
      <c r="GJ14" s="279">
        <v>3476.107177734375</v>
      </c>
      <c r="GK14" s="279">
        <v>2762.159912109375</v>
      </c>
      <c r="GL14" s="279">
        <v>1.5969188213348389</v>
      </c>
      <c r="GM14" s="279">
        <v>4547.06884765625</v>
      </c>
      <c r="GN14" s="279">
        <v>2847.4013671875</v>
      </c>
      <c r="GO14" s="279">
        <v>2.6320052146911621</v>
      </c>
      <c r="GP14" s="279">
        <v>5912.53759765625</v>
      </c>
      <c r="GQ14" s="279">
        <v>2246.400390625</v>
      </c>
      <c r="GR14" s="279">
        <v>3.0946738719940186</v>
      </c>
      <c r="GS14" s="279">
        <v>6488.50732421875</v>
      </c>
      <c r="GT14" s="279">
        <v>2096.669189453125</v>
      </c>
      <c r="GU14" s="279">
        <v>3.7321710586547852</v>
      </c>
      <c r="GV14" s="279">
        <v>7138.16259765625</v>
      </c>
      <c r="GW14" s="279">
        <v>1912.603271484375</v>
      </c>
      <c r="GX14" s="279">
        <v>4.4696097373962402</v>
      </c>
      <c r="GY14" s="279">
        <v>7854.82763671875</v>
      </c>
      <c r="GZ14" s="279">
        <v>1757.3856201171875</v>
      </c>
      <c r="HA14" s="279">
        <v>5.8294868469238281</v>
      </c>
      <c r="HB14" s="279">
        <v>8764.3154296875</v>
      </c>
      <c r="HC14" s="279">
        <v>1503.4454345703125</v>
      </c>
      <c r="HD14" s="279">
        <v>7.4486536979675293</v>
      </c>
      <c r="HE14" s="279">
        <v>10029.357421875</v>
      </c>
      <c r="HF14" s="279">
        <v>1346.4658203125</v>
      </c>
    </row>
    <row r="15" spans="1:214" ht="15" customHeight="1">
      <c r="A15" s="3">
        <v>1</v>
      </c>
      <c r="B15" s="279">
        <v>56.02886962890625</v>
      </c>
      <c r="C15" s="279">
        <v>3062.152099609375</v>
      </c>
      <c r="D15" s="279">
        <v>54.653110504150391</v>
      </c>
      <c r="E15" s="279">
        <v>46.158088684082031</v>
      </c>
      <c r="F15" s="279">
        <v>3465.4267578125</v>
      </c>
      <c r="G15" s="279">
        <v>75.077346801757812</v>
      </c>
      <c r="H15" s="279">
        <v>55.730201721191406</v>
      </c>
      <c r="I15" s="279">
        <v>3547.7939453125</v>
      </c>
      <c r="J15" s="279">
        <v>63.660167694091797</v>
      </c>
      <c r="K15" s="279">
        <v>76.237693786621094</v>
      </c>
      <c r="L15" s="279">
        <v>4216.677734375</v>
      </c>
      <c r="M15" s="279">
        <v>55.309619903564453</v>
      </c>
      <c r="N15" s="279">
        <v>53.842891693115234</v>
      </c>
      <c r="O15" s="279">
        <v>5379.8232421875</v>
      </c>
      <c r="P15" s="279">
        <v>99.91705322265625</v>
      </c>
      <c r="Q15" s="279">
        <v>96.513031005859375</v>
      </c>
      <c r="R15" s="279">
        <v>6553.9189453125</v>
      </c>
      <c r="S15" s="279">
        <v>67.907089233398438</v>
      </c>
      <c r="T15" s="279">
        <v>118.03246307373047</v>
      </c>
      <c r="U15" s="279">
        <v>7453.43408203125</v>
      </c>
      <c r="V15" s="279">
        <v>63.147323608398438</v>
      </c>
      <c r="W15" s="279">
        <v>134.07374572753906</v>
      </c>
      <c r="X15" s="279">
        <v>9254.4150390625</v>
      </c>
      <c r="Y15" s="279">
        <v>69.024810791015625</v>
      </c>
      <c r="Z15" s="279">
        <v>150.36195373535156</v>
      </c>
      <c r="AA15" s="279">
        <v>10333.66015625</v>
      </c>
      <c r="AB15" s="279">
        <v>68.725234985351563</v>
      </c>
      <c r="AC15" s="279">
        <v>104.84181976318359</v>
      </c>
      <c r="AD15" s="279">
        <v>11857.03515625</v>
      </c>
      <c r="AE15" s="279">
        <v>113.09452056884766</v>
      </c>
      <c r="AF15" s="279">
        <v>121.84807586669922</v>
      </c>
      <c r="AG15" s="279">
        <v>12447.05859375</v>
      </c>
      <c r="AH15" s="279">
        <v>102.15227508544922</v>
      </c>
      <c r="AI15" s="279">
        <v>127.14493560791016</v>
      </c>
      <c r="AJ15" s="279">
        <v>12695.5615234375</v>
      </c>
      <c r="AK15" s="279">
        <v>99.851097106933594</v>
      </c>
      <c r="AL15" s="279">
        <v>126.49756622314453</v>
      </c>
      <c r="AM15" s="279">
        <v>12481.3134765625</v>
      </c>
      <c r="AN15" s="279">
        <v>98.668411254882813</v>
      </c>
      <c r="AO15" s="279">
        <v>141.47332763671875</v>
      </c>
      <c r="AP15" s="279">
        <v>13045.1103515625</v>
      </c>
      <c r="AQ15" s="279">
        <v>92.208976745605469</v>
      </c>
      <c r="AR15" s="279">
        <v>153.33345031738281</v>
      </c>
      <c r="AS15" s="279">
        <v>13833.671875</v>
      </c>
      <c r="AT15" s="279">
        <v>90.219528198242188</v>
      </c>
      <c r="AU15" s="279">
        <v>162.86354064941406</v>
      </c>
      <c r="AV15" s="279">
        <v>14593.697265625</v>
      </c>
      <c r="AW15" s="279">
        <v>89.606903076171875</v>
      </c>
      <c r="AX15" s="279">
        <v>168.85350036621094</v>
      </c>
      <c r="AY15" s="279">
        <v>15295.421875</v>
      </c>
      <c r="AZ15" s="279">
        <v>90.583976745605469</v>
      </c>
      <c r="BA15" s="279">
        <v>158.51234436035156</v>
      </c>
      <c r="BB15" s="279">
        <v>14923.2578125</v>
      </c>
      <c r="BC15" s="279">
        <v>94.145713806152344</v>
      </c>
      <c r="BD15" s="279">
        <v>174.58383178710937</v>
      </c>
      <c r="BE15" s="279">
        <v>15245.6083984375</v>
      </c>
      <c r="BF15" s="279">
        <v>87.325431823730469</v>
      </c>
      <c r="BG15" s="279">
        <v>125.71051788330078</v>
      </c>
      <c r="BH15" s="279">
        <v>10988.04296875</v>
      </c>
      <c r="BI15" s="279">
        <v>87.407508850097656</v>
      </c>
      <c r="BJ15" s="279">
        <v>143.8470458984375</v>
      </c>
      <c r="BK15" s="279">
        <v>11760.28125</v>
      </c>
      <c r="BL15" s="279">
        <v>81.755462646484375</v>
      </c>
      <c r="BM15" s="279">
        <v>156.47682189941406</v>
      </c>
      <c r="BN15" s="279">
        <v>13220.08984375</v>
      </c>
      <c r="BO15" s="279">
        <v>84.485931396484375</v>
      </c>
      <c r="BP15" s="279">
        <v>183.35247802734375</v>
      </c>
      <c r="BQ15" s="279">
        <v>15925.9365234375</v>
      </c>
      <c r="BR15" s="279">
        <v>86.859672546386719</v>
      </c>
      <c r="BS15" s="279">
        <v>186.16999816894531</v>
      </c>
      <c r="BT15" s="279">
        <v>16347.623046875</v>
      </c>
      <c r="BU15" s="279">
        <v>87.810188293457031</v>
      </c>
      <c r="BV15" s="279">
        <v>266.41830444335937</v>
      </c>
      <c r="BW15" s="279">
        <v>23327.46484375</v>
      </c>
      <c r="BX15" s="279">
        <v>87.559539794921875</v>
      </c>
      <c r="BY15" s="279">
        <v>369.65249633789062</v>
      </c>
      <c r="BZ15" s="279">
        <v>31485.529296875</v>
      </c>
      <c r="CA15" s="279">
        <v>85.176025390625</v>
      </c>
      <c r="CB15" s="279">
        <v>347.38824462890625</v>
      </c>
      <c r="CC15" s="279">
        <v>28980.12109375</v>
      </c>
      <c r="CD15" s="279">
        <v>83.422859191894531</v>
      </c>
      <c r="CE15" s="279">
        <v>340.44281005859375</v>
      </c>
      <c r="CF15" s="279">
        <v>28101.6953125</v>
      </c>
      <c r="CG15" s="279">
        <v>82.544540405273437</v>
      </c>
      <c r="CH15" s="279">
        <v>335.33670043945312</v>
      </c>
      <c r="CI15" s="279">
        <v>27485.703125</v>
      </c>
      <c r="CJ15" s="279">
        <v>81.964492797851563</v>
      </c>
      <c r="CK15" s="279">
        <v>360.18710327148437</v>
      </c>
      <c r="CL15" s="279">
        <v>29855.419921875</v>
      </c>
      <c r="CM15" s="279">
        <v>82.888641357421875</v>
      </c>
      <c r="CN15" s="279">
        <v>398.07028198242187</v>
      </c>
      <c r="CO15" s="279">
        <v>29675.77734375</v>
      </c>
      <c r="CP15" s="279">
        <v>74.549087524414063</v>
      </c>
      <c r="CQ15" s="279">
        <v>471.39877319335938</v>
      </c>
      <c r="CR15" s="279">
        <v>37334.265625</v>
      </c>
      <c r="CS15" s="279">
        <v>79.198905944824219</v>
      </c>
      <c r="CT15" s="279">
        <v>493.32241821289062</v>
      </c>
      <c r="CU15" s="279">
        <v>43353.80859375</v>
      </c>
      <c r="CV15" s="279">
        <v>87.88128662109375</v>
      </c>
      <c r="CW15" s="279">
        <v>534.4488525390625</v>
      </c>
      <c r="CX15" s="279">
        <v>53534.11328125</v>
      </c>
      <c r="CY15" s="279">
        <v>100.16695404052734</v>
      </c>
      <c r="CZ15" s="279">
        <v>638.90740966796875</v>
      </c>
      <c r="DA15" s="279">
        <v>54070.94140625</v>
      </c>
      <c r="DB15" s="279">
        <v>84.630325317382812</v>
      </c>
      <c r="DC15" s="279">
        <v>630.77410888671875</v>
      </c>
      <c r="DD15" s="279">
        <v>50691.54296875</v>
      </c>
      <c r="DE15" s="279">
        <v>80.364021301269531</v>
      </c>
      <c r="DF15" s="279">
        <v>640.7557373046875</v>
      </c>
      <c r="DG15" s="279">
        <v>48575.98828125</v>
      </c>
      <c r="DH15" s="279">
        <v>75.810462951660156</v>
      </c>
      <c r="DI15" s="279">
        <v>533.87481689453125</v>
      </c>
      <c r="DJ15" s="279">
        <v>46966.875</v>
      </c>
      <c r="DK15" s="279">
        <v>87.97357177734375</v>
      </c>
      <c r="DL15" s="279">
        <v>536.857177734375</v>
      </c>
      <c r="DM15" s="279">
        <v>41611.8359375</v>
      </c>
      <c r="DN15" s="279">
        <v>77.51007080078125</v>
      </c>
      <c r="DO15" s="279">
        <v>584.74810791015625</v>
      </c>
      <c r="DP15" s="279">
        <v>43867.31640625</v>
      </c>
      <c r="DQ15" s="279">
        <v>75.0191650390625</v>
      </c>
      <c r="DR15" s="279">
        <v>827.89447021484375</v>
      </c>
      <c r="DS15" s="279">
        <v>55353.2890625</v>
      </c>
      <c r="DT15" s="279">
        <v>66.860321044921875</v>
      </c>
      <c r="DU15" s="279">
        <v>1158.114013671875</v>
      </c>
      <c r="DV15" s="279">
        <v>63782.12109375</v>
      </c>
      <c r="DW15" s="279">
        <v>55.074131011962891</v>
      </c>
      <c r="DX15" s="279">
        <v>1234.84326171875</v>
      </c>
      <c r="DY15" s="279">
        <v>71461.84375</v>
      </c>
      <c r="DZ15" s="279">
        <v>57.871185302734375</v>
      </c>
      <c r="EA15" s="279">
        <v>942.95660400390625</v>
      </c>
      <c r="EB15" s="279">
        <v>51736.70703125</v>
      </c>
      <c r="EC15" s="279">
        <v>54.866477966308594</v>
      </c>
      <c r="ED15" s="279">
        <v>1121.7388916015625</v>
      </c>
      <c r="EE15" s="279">
        <v>68945.9921875</v>
      </c>
      <c r="EF15" s="279">
        <v>61.463493347167969</v>
      </c>
      <c r="EG15" s="279">
        <v>1284.57666015625</v>
      </c>
      <c r="EH15" s="279">
        <v>77589.109375</v>
      </c>
      <c r="EI15" s="279">
        <v>60.400527954101563</v>
      </c>
      <c r="EJ15" s="279">
        <v>1418.2608642578125</v>
      </c>
      <c r="EK15" s="279">
        <v>85467.890625</v>
      </c>
      <c r="EL15" s="279">
        <v>60.262462615966797</v>
      </c>
      <c r="EM15" s="279">
        <v>1422.5872802734375</v>
      </c>
      <c r="EN15" s="279">
        <v>91191.921875</v>
      </c>
      <c r="EO15" s="279">
        <v>64.102867126464844</v>
      </c>
      <c r="EP15" s="279">
        <v>1564.3201904296875</v>
      </c>
      <c r="EQ15" s="279">
        <v>112377.5546875</v>
      </c>
      <c r="ER15" s="279">
        <v>71.83795166015625</v>
      </c>
      <c r="ES15" s="279">
        <v>2154.295166015625</v>
      </c>
      <c r="ET15" s="279">
        <v>154586.1875</v>
      </c>
      <c r="EU15" s="279">
        <v>71.7572021484375</v>
      </c>
      <c r="EV15" s="279">
        <v>3402.047119140625</v>
      </c>
      <c r="EW15" s="279">
        <v>223789.40625</v>
      </c>
      <c r="EX15" s="279">
        <v>65.780807495117188</v>
      </c>
      <c r="EY15" s="279">
        <v>5572.94140625</v>
      </c>
      <c r="EZ15" s="279">
        <v>366592.59375</v>
      </c>
      <c r="FA15" s="279">
        <v>65.780807495117188</v>
      </c>
      <c r="FB15" s="279">
        <v>11.155308723449707</v>
      </c>
      <c r="FC15" s="279">
        <v>652.250244140625</v>
      </c>
      <c r="FD15" s="279">
        <v>58.469940185546875</v>
      </c>
      <c r="FE15" s="279">
        <v>12.938076972961426</v>
      </c>
      <c r="FF15" s="279">
        <v>785.64111328125</v>
      </c>
      <c r="FG15" s="279">
        <v>60.723175048828125</v>
      </c>
      <c r="FH15" s="279">
        <v>17.129150390625</v>
      </c>
      <c r="FI15" s="279">
        <v>1032.1025390625</v>
      </c>
      <c r="FJ15" s="279">
        <v>60.254158020019531</v>
      </c>
      <c r="FK15" s="279">
        <v>21.827192306518555</v>
      </c>
      <c r="FL15" s="279">
        <v>1276.2344970703125</v>
      </c>
      <c r="FM15" s="279">
        <v>58.469932556152344</v>
      </c>
      <c r="FN15" s="279">
        <v>22.254293441772461</v>
      </c>
      <c r="FO15" s="279">
        <v>1372.456298828125</v>
      </c>
      <c r="FP15" s="279">
        <v>61.671527862548828</v>
      </c>
      <c r="FQ15" s="279">
        <v>26.953771591186523</v>
      </c>
      <c r="FR15" s="279">
        <v>1477.5399169921875</v>
      </c>
      <c r="FS15" s="279">
        <v>54.817558288574219</v>
      </c>
      <c r="FT15" s="279">
        <v>31.252910614013672</v>
      </c>
      <c r="FU15" s="279">
        <v>1655.746826171875</v>
      </c>
      <c r="FV15" s="279">
        <v>52.978965759277344</v>
      </c>
      <c r="FW15" s="279">
        <v>37.763961791992188</v>
      </c>
      <c r="FX15" s="279">
        <v>1923.28466796875</v>
      </c>
      <c r="FY15" s="279">
        <v>50.929103851318359</v>
      </c>
      <c r="FZ15" s="279">
        <v>44.289665222167969</v>
      </c>
      <c r="GA15" s="279">
        <v>2255.63330078125</v>
      </c>
      <c r="GB15" s="279">
        <v>50.929111480712891</v>
      </c>
      <c r="GC15" s="279">
        <v>57.000415802001953</v>
      </c>
      <c r="GD15" s="279">
        <v>2777.58740234375</v>
      </c>
      <c r="GE15" s="279">
        <v>48.729248046875</v>
      </c>
      <c r="GF15" s="279">
        <v>64.455833435058594</v>
      </c>
      <c r="GG15" s="279">
        <v>3200.12646484375</v>
      </c>
      <c r="GH15" s="279">
        <v>49.648361206054688</v>
      </c>
      <c r="GI15" s="279">
        <v>74.278030395507813</v>
      </c>
      <c r="GJ15" s="279">
        <v>3510.837890625</v>
      </c>
      <c r="GK15" s="279">
        <v>47.266166687011719</v>
      </c>
      <c r="GL15" s="279">
        <v>94.24554443359375</v>
      </c>
      <c r="GM15" s="279">
        <v>4592.5146484375</v>
      </c>
      <c r="GN15" s="279">
        <v>48.729248046875</v>
      </c>
      <c r="GO15" s="279">
        <v>154.36178588867187</v>
      </c>
      <c r="GP15" s="279">
        <v>5971.46728515625</v>
      </c>
      <c r="GQ15" s="279">
        <v>38.684879302978516</v>
      </c>
      <c r="GR15" s="279">
        <v>181.49635314941406</v>
      </c>
      <c r="GS15" s="279">
        <v>6553.115234375</v>
      </c>
      <c r="GT15" s="279">
        <v>36.106044769287109</v>
      </c>
      <c r="GU15" s="279">
        <v>218.88429260253906</v>
      </c>
      <c r="GV15" s="279">
        <v>7209.140625</v>
      </c>
      <c r="GW15" s="279">
        <v>32.93585205078125</v>
      </c>
      <c r="GX15" s="279">
        <v>262.13357543945312</v>
      </c>
      <c r="GY15" s="279">
        <v>7932.82275390625</v>
      </c>
      <c r="GZ15" s="279">
        <v>30.262519836425781</v>
      </c>
      <c r="HA15" s="279">
        <v>341.88763427734375</v>
      </c>
      <c r="HB15" s="279">
        <v>8851.087890625</v>
      </c>
      <c r="HC15" s="279">
        <v>25.888879776000977</v>
      </c>
      <c r="HD15" s="279">
        <v>436.84848022460937</v>
      </c>
      <c r="HE15" s="279">
        <v>10128.419921875</v>
      </c>
      <c r="HF15" s="279">
        <v>23.185201644897461</v>
      </c>
    </row>
    <row r="16" spans="1:214" ht="15" customHeight="1">
      <c r="A16" s="3">
        <v>2</v>
      </c>
      <c r="B16" s="279">
        <v>60.561885833740234</v>
      </c>
      <c r="C16" s="279">
        <v>3092.801513671875</v>
      </c>
      <c r="D16" s="279">
        <v>51.068447113037109</v>
      </c>
      <c r="E16" s="279">
        <v>49.805732727050781</v>
      </c>
      <c r="F16" s="279">
        <v>3500.296630859375</v>
      </c>
      <c r="G16" s="279">
        <v>70.27899169921875</v>
      </c>
      <c r="H16" s="279">
        <v>60.176715850830078</v>
      </c>
      <c r="I16" s="279">
        <v>3583.40234375</v>
      </c>
      <c r="J16" s="279">
        <v>59.547988891601563</v>
      </c>
      <c r="K16" s="279">
        <v>82.453872680664063</v>
      </c>
      <c r="L16" s="279">
        <v>4258.89208984375</v>
      </c>
      <c r="M16" s="279">
        <v>51.651813507080078</v>
      </c>
      <c r="N16" s="279">
        <v>58.061763763427734</v>
      </c>
      <c r="O16" s="279">
        <v>5434.146484375</v>
      </c>
      <c r="P16" s="279">
        <v>93.592514038085938</v>
      </c>
      <c r="Q16" s="279">
        <v>104.26576232910156</v>
      </c>
      <c r="R16" s="279">
        <v>6619.767578125</v>
      </c>
      <c r="S16" s="279">
        <v>63.489368438720703</v>
      </c>
      <c r="T16" s="279">
        <v>127.62864685058594</v>
      </c>
      <c r="U16" s="279">
        <v>7528.2314453125</v>
      </c>
      <c r="V16" s="279">
        <v>58.985435485839844</v>
      </c>
      <c r="W16" s="279">
        <v>144.8883056640625</v>
      </c>
      <c r="X16" s="279">
        <v>9347.4189453125</v>
      </c>
      <c r="Y16" s="279">
        <v>64.514656066894531</v>
      </c>
      <c r="Z16" s="279">
        <v>162.52949523925781</v>
      </c>
      <c r="AA16" s="279">
        <v>10437.501953125</v>
      </c>
      <c r="AB16" s="279">
        <v>64.219123840332031</v>
      </c>
      <c r="AC16" s="279">
        <v>113.04450225830078</v>
      </c>
      <c r="AD16" s="279">
        <v>11976.9091796875</v>
      </c>
      <c r="AE16" s="279">
        <v>105.94862365722656</v>
      </c>
      <c r="AF16" s="279">
        <v>131.441162109375</v>
      </c>
      <c r="AG16" s="279">
        <v>12572.7724609375</v>
      </c>
      <c r="AH16" s="279">
        <v>95.653236389160156</v>
      </c>
      <c r="AI16" s="279">
        <v>137.29476928710938</v>
      </c>
      <c r="AJ16" s="279">
        <v>12823.7548828125</v>
      </c>
      <c r="AK16" s="279">
        <v>93.403083801269531</v>
      </c>
      <c r="AL16" s="279">
        <v>136.7069091796875</v>
      </c>
      <c r="AM16" s="279">
        <v>12607.3251953125</v>
      </c>
      <c r="AN16" s="279">
        <v>92.221565246582031</v>
      </c>
      <c r="AO16" s="279">
        <v>152.99740600585937</v>
      </c>
      <c r="AP16" s="279">
        <v>13176.71484375</v>
      </c>
      <c r="AQ16" s="279">
        <v>86.123779296875</v>
      </c>
      <c r="AR16" s="279">
        <v>165.6998291015625</v>
      </c>
      <c r="AS16" s="279">
        <v>13973.1982421875</v>
      </c>
      <c r="AT16" s="279">
        <v>84.328376770019531</v>
      </c>
      <c r="AU16" s="279">
        <v>176.21231079101563</v>
      </c>
      <c r="AV16" s="279">
        <v>14740.8759765625</v>
      </c>
      <c r="AW16" s="279">
        <v>83.654067993164063</v>
      </c>
      <c r="AX16" s="279">
        <v>182.76641845703125</v>
      </c>
      <c r="AY16" s="279">
        <v>15449.6962890625</v>
      </c>
      <c r="AZ16" s="279">
        <v>84.532470703125</v>
      </c>
      <c r="BA16" s="279">
        <v>171.57279968261719</v>
      </c>
      <c r="BB16" s="279">
        <v>15073.845703125</v>
      </c>
      <c r="BC16" s="279">
        <v>87.856849670410156</v>
      </c>
      <c r="BD16" s="279">
        <v>188.96932983398437</v>
      </c>
      <c r="BE16" s="279">
        <v>15399.3125</v>
      </c>
      <c r="BF16" s="279">
        <v>81.491065979003906</v>
      </c>
      <c r="BG16" s="279">
        <v>136.06889343261719</v>
      </c>
      <c r="BH16" s="279">
        <v>11098.82421875</v>
      </c>
      <c r="BI16" s="279">
        <v>81.567680358886719</v>
      </c>
      <c r="BJ16" s="279">
        <v>155.69987487792969</v>
      </c>
      <c r="BK16" s="279">
        <v>11878.7490234375</v>
      </c>
      <c r="BL16" s="279">
        <v>76.2926025390625</v>
      </c>
      <c r="BM16" s="279">
        <v>169.37031555175781</v>
      </c>
      <c r="BN16" s="279">
        <v>13353.318359375</v>
      </c>
      <c r="BO16" s="279">
        <v>78.840957641601563</v>
      </c>
      <c r="BP16" s="279">
        <v>198.46049499511719</v>
      </c>
      <c r="BQ16" s="279">
        <v>16086.4892578125</v>
      </c>
      <c r="BR16" s="279">
        <v>81.056381225585938</v>
      </c>
      <c r="BS16" s="279">
        <v>201.51016235351562</v>
      </c>
      <c r="BT16" s="279">
        <v>16512.447265625</v>
      </c>
      <c r="BU16" s="279">
        <v>81.943496704101563</v>
      </c>
      <c r="BV16" s="279">
        <v>288.370849609375</v>
      </c>
      <c r="BW16" s="279">
        <v>23562.65625</v>
      </c>
      <c r="BX16" s="279">
        <v>81.709564208984375</v>
      </c>
      <c r="BY16" s="279">
        <v>400.11141967773437</v>
      </c>
      <c r="BZ16" s="279">
        <v>31802.865234375</v>
      </c>
      <c r="CA16" s="279">
        <v>79.485023498535156</v>
      </c>
      <c r="CB16" s="279">
        <v>376.01260375976562</v>
      </c>
      <c r="CC16" s="279">
        <v>29272.12890625</v>
      </c>
      <c r="CD16" s="279">
        <v>77.848800659179688</v>
      </c>
      <c r="CE16" s="279">
        <v>368.494873046875</v>
      </c>
      <c r="CF16" s="279">
        <v>28384.814453125</v>
      </c>
      <c r="CG16" s="279">
        <v>77.029060363769531</v>
      </c>
      <c r="CH16" s="279">
        <v>362.968017578125</v>
      </c>
      <c r="CI16" s="279">
        <v>27762.587890625</v>
      </c>
      <c r="CJ16" s="279">
        <v>76.487693786621094</v>
      </c>
      <c r="CK16" s="279">
        <v>389.8660888671875</v>
      </c>
      <c r="CL16" s="279">
        <v>30156.220703125</v>
      </c>
      <c r="CM16" s="279">
        <v>77.350204467773438</v>
      </c>
      <c r="CN16" s="279">
        <v>429.3533935546875</v>
      </c>
      <c r="CO16" s="279">
        <v>29974.353515625</v>
      </c>
      <c r="CP16" s="279">
        <v>69.812782287597656</v>
      </c>
      <c r="CQ16" s="279">
        <v>508.17709350585937</v>
      </c>
      <c r="CR16" s="279">
        <v>37710.2109375</v>
      </c>
      <c r="CS16" s="279">
        <v>74.206832885742187</v>
      </c>
      <c r="CT16" s="279">
        <v>531.748291015625</v>
      </c>
      <c r="CU16" s="279">
        <v>43790.9453125</v>
      </c>
      <c r="CV16" s="279">
        <v>82.352767944335938</v>
      </c>
      <c r="CW16" s="279">
        <v>575.9727783203125</v>
      </c>
      <c r="CX16" s="279">
        <v>54074.69140625</v>
      </c>
      <c r="CY16" s="279">
        <v>93.884109497070312</v>
      </c>
      <c r="CZ16" s="279">
        <v>688.92242431640625</v>
      </c>
      <c r="DA16" s="279">
        <v>54615.88671875</v>
      </c>
      <c r="DB16" s="279">
        <v>79.277267456054687</v>
      </c>
      <c r="DC16" s="279">
        <v>680.22564697265625</v>
      </c>
      <c r="DD16" s="279">
        <v>51202.0859375</v>
      </c>
      <c r="DE16" s="279">
        <v>75.272209167480469</v>
      </c>
      <c r="DF16" s="279">
        <v>691.1343994140625</v>
      </c>
      <c r="DG16" s="279">
        <v>49064.83984375</v>
      </c>
      <c r="DH16" s="279">
        <v>70.991752624511719</v>
      </c>
      <c r="DI16" s="279">
        <v>575.42987060546875</v>
      </c>
      <c r="DJ16" s="279">
        <v>47440.4453125</v>
      </c>
      <c r="DK16" s="279">
        <v>82.443489074707031</v>
      </c>
      <c r="DL16" s="279">
        <v>578.6527099609375</v>
      </c>
      <c r="DM16" s="279">
        <v>42030.73046875</v>
      </c>
      <c r="DN16" s="279">
        <v>72.635505676269531</v>
      </c>
      <c r="DO16" s="279">
        <v>630.34613037109375</v>
      </c>
      <c r="DP16" s="279">
        <v>44308.71875</v>
      </c>
      <c r="DQ16" s="279">
        <v>70.292678833007812</v>
      </c>
      <c r="DR16" s="279">
        <v>892.70648193359375</v>
      </c>
      <c r="DS16" s="279">
        <v>55909.3046875</v>
      </c>
      <c r="DT16" s="279">
        <v>62.628990173339844</v>
      </c>
      <c r="DU16" s="279">
        <v>1249.7745361328125</v>
      </c>
      <c r="DV16" s="279">
        <v>64420.625</v>
      </c>
      <c r="DW16" s="279">
        <v>51.545799255371094</v>
      </c>
      <c r="DX16" s="279">
        <v>1332.6829833984375</v>
      </c>
      <c r="DY16" s="279">
        <v>72177.8984375</v>
      </c>
      <c r="DZ16" s="279">
        <v>54.159839630126953</v>
      </c>
      <c r="EA16" s="279">
        <v>1017.2665405273437</v>
      </c>
      <c r="EB16" s="279">
        <v>52254.59765625</v>
      </c>
      <c r="EC16" s="279">
        <v>51.367656707763672</v>
      </c>
      <c r="ED16" s="279">
        <v>1210.2724609375</v>
      </c>
      <c r="EE16" s="279">
        <v>69637.578125</v>
      </c>
      <c r="EF16" s="279">
        <v>57.538761138916016</v>
      </c>
      <c r="EG16" s="279">
        <v>1387.162841796875</v>
      </c>
      <c r="EH16" s="279">
        <v>78367.1484375</v>
      </c>
      <c r="EI16" s="279">
        <v>56.494556427001953</v>
      </c>
      <c r="EJ16" s="279">
        <v>1530.563232421875</v>
      </c>
      <c r="EK16" s="279">
        <v>86324.90625</v>
      </c>
      <c r="EL16" s="279">
        <v>56.400745391845703</v>
      </c>
      <c r="EM16" s="279">
        <v>1534.689697265625</v>
      </c>
      <c r="EN16" s="279">
        <v>92107.296875</v>
      </c>
      <c r="EO16" s="279">
        <v>60.016887664794922</v>
      </c>
      <c r="EP16" s="279">
        <v>1686.4599609375</v>
      </c>
      <c r="EQ16" s="279">
        <v>113507.6015625</v>
      </c>
      <c r="ER16" s="279">
        <v>67.305244445800781</v>
      </c>
      <c r="ES16" s="279">
        <v>2323.190185546875</v>
      </c>
      <c r="ET16" s="279">
        <v>156140.671875</v>
      </c>
      <c r="EU16" s="279">
        <v>67.2095947265625</v>
      </c>
      <c r="EV16" s="279">
        <v>3668.80810546875</v>
      </c>
      <c r="EW16" s="279">
        <v>226036.75</v>
      </c>
      <c r="EX16" s="279">
        <v>61.610404968261719</v>
      </c>
      <c r="EY16" s="279">
        <v>6009.92626953125</v>
      </c>
      <c r="EZ16" s="279">
        <v>370274</v>
      </c>
      <c r="FA16" s="279">
        <v>61.610404968261719</v>
      </c>
      <c r="FB16" s="279">
        <v>12.030065536499023</v>
      </c>
      <c r="FC16" s="279">
        <v>658.787109375</v>
      </c>
      <c r="FD16" s="279">
        <v>54.761722564697266</v>
      </c>
      <c r="FE16" s="279">
        <v>13.952720642089844</v>
      </c>
      <c r="FF16" s="279">
        <v>793.52001953125</v>
      </c>
      <c r="FG16" s="279">
        <v>56.872062683105469</v>
      </c>
      <c r="FH16" s="279">
        <v>18.472270965576172</v>
      </c>
      <c r="FI16" s="279">
        <v>1042.451904296875</v>
      </c>
      <c r="FJ16" s="279">
        <v>56.433338165283203</v>
      </c>
      <c r="FK16" s="279">
        <v>23.538797378540039</v>
      </c>
      <c r="FL16" s="279">
        <v>1289.02490234375</v>
      </c>
      <c r="FM16" s="279">
        <v>54.761714935302734</v>
      </c>
      <c r="FN16" s="279">
        <v>23.999494552612305</v>
      </c>
      <c r="FO16" s="279">
        <v>1386.2239990234375</v>
      </c>
      <c r="FP16" s="279">
        <v>57.760551452636719</v>
      </c>
      <c r="FQ16" s="279">
        <v>29.067655563354492</v>
      </c>
      <c r="FR16" s="279">
        <v>1492.329833984375</v>
      </c>
      <c r="FS16" s="279">
        <v>51.339874267578125</v>
      </c>
      <c r="FT16" s="279">
        <v>33.704124450683594</v>
      </c>
      <c r="FU16" s="279">
        <v>1672.3094482421875</v>
      </c>
      <c r="FV16" s="279">
        <v>49.617351531982422</v>
      </c>
      <c r="FW16" s="279">
        <v>40.726066589355469</v>
      </c>
      <c r="FX16" s="279">
        <v>1942.5079345703125</v>
      </c>
      <c r="FY16" s="279">
        <v>47.696918487548828</v>
      </c>
      <c r="FZ16" s="279">
        <v>47.763633728027344</v>
      </c>
      <c r="GA16" s="279">
        <v>2278.17822265625</v>
      </c>
      <c r="GB16" s="279">
        <v>47.696918487548828</v>
      </c>
      <c r="GC16" s="279">
        <v>61.47174072265625</v>
      </c>
      <c r="GD16" s="279">
        <v>2805.323486328125</v>
      </c>
      <c r="GE16" s="279">
        <v>45.635986328125</v>
      </c>
      <c r="GF16" s="279">
        <v>69.511825561523438</v>
      </c>
      <c r="GG16" s="279">
        <v>3232.094482421875</v>
      </c>
      <c r="GH16" s="279">
        <v>46.497043609619141</v>
      </c>
      <c r="GI16" s="279">
        <v>80.104019165039063</v>
      </c>
      <c r="GJ16" s="279">
        <v>3545.8720703125</v>
      </c>
      <c r="GK16" s="279">
        <v>44.265846252441406</v>
      </c>
      <c r="GL16" s="279">
        <v>101.63851165771484</v>
      </c>
      <c r="GM16" s="279">
        <v>4638.3740234375</v>
      </c>
      <c r="GN16" s="279">
        <v>45.635990142822266</v>
      </c>
      <c r="GO16" s="279">
        <v>166.60427856445312</v>
      </c>
      <c r="GP16" s="279">
        <v>6030.7568359375</v>
      </c>
      <c r="GQ16" s="279">
        <v>36.198089599609375</v>
      </c>
      <c r="GR16" s="279">
        <v>195.89093017578125</v>
      </c>
      <c r="GS16" s="279">
        <v>6618.05126953125</v>
      </c>
      <c r="GT16" s="279">
        <v>33.784366607666016</v>
      </c>
      <c r="GU16" s="279">
        <v>236.24409484863281</v>
      </c>
      <c r="GV16" s="279">
        <v>7280.37158203125</v>
      </c>
      <c r="GW16" s="279">
        <v>30.817157745361328</v>
      </c>
      <c r="GX16" s="279">
        <v>282.92349243164062</v>
      </c>
      <c r="GY16" s="279">
        <v>8010.97802734375</v>
      </c>
      <c r="GZ16" s="279">
        <v>28.314996719360352</v>
      </c>
      <c r="HA16" s="279">
        <v>369.00289916992188</v>
      </c>
      <c r="HB16" s="279">
        <v>8937.7646484375</v>
      </c>
      <c r="HC16" s="279">
        <v>24.221393585205078</v>
      </c>
      <c r="HD16" s="279">
        <v>471.49514770507812</v>
      </c>
      <c r="HE16" s="279">
        <v>10227.119140625</v>
      </c>
      <c r="HF16" s="279">
        <v>21.690826416015625</v>
      </c>
    </row>
    <row r="17" spans="1:214" ht="15" customHeight="1">
      <c r="A17" s="3">
        <v>3</v>
      </c>
      <c r="B17" s="279">
        <v>63.0560302734375</v>
      </c>
      <c r="C17" s="279">
        <v>3124.0478515625</v>
      </c>
      <c r="D17" s="279">
        <v>49.543998718261719</v>
      </c>
      <c r="E17" s="279">
        <v>51.816158294677734</v>
      </c>
      <c r="F17" s="279">
        <v>3535.857666015625</v>
      </c>
      <c r="G17" s="279">
        <v>68.238517761230469</v>
      </c>
      <c r="H17" s="279">
        <v>62.625545501708984</v>
      </c>
      <c r="I17" s="279">
        <v>3619.71044921875</v>
      </c>
      <c r="J17" s="279">
        <v>57.799263000488281</v>
      </c>
      <c r="K17" s="279">
        <v>85.873298645019531</v>
      </c>
      <c r="L17" s="279">
        <v>4301.92919921875</v>
      </c>
      <c r="M17" s="279">
        <v>50.096237182617187</v>
      </c>
      <c r="N17" s="279">
        <v>60.389114379882813</v>
      </c>
      <c r="O17" s="279">
        <v>5489.55712890625</v>
      </c>
      <c r="P17" s="279">
        <v>90.903091430664063</v>
      </c>
      <c r="Q17" s="279">
        <v>108.53498077392578</v>
      </c>
      <c r="R17" s="279">
        <v>6686.9140625</v>
      </c>
      <c r="S17" s="279">
        <v>61.610679626464844</v>
      </c>
      <c r="T17" s="279">
        <v>132.90974426269531</v>
      </c>
      <c r="U17" s="279">
        <v>7604.49658203125</v>
      </c>
      <c r="V17" s="279">
        <v>57.215492248535156</v>
      </c>
      <c r="W17" s="279">
        <v>150.84288024902344</v>
      </c>
      <c r="X17" s="279">
        <v>9442.2568359375</v>
      </c>
      <c r="Y17" s="279">
        <v>62.596633911132812</v>
      </c>
      <c r="Z17" s="279">
        <v>169.2281494140625</v>
      </c>
      <c r="AA17" s="279">
        <v>10543.3935546875</v>
      </c>
      <c r="AB17" s="279">
        <v>62.302837371826172</v>
      </c>
      <c r="AC17" s="279">
        <v>117.5706787109375</v>
      </c>
      <c r="AD17" s="279">
        <v>12099.19140625</v>
      </c>
      <c r="AE17" s="279">
        <v>102.90994262695312</v>
      </c>
      <c r="AF17" s="279">
        <v>136.73226928710937</v>
      </c>
      <c r="AG17" s="279">
        <v>12701.00390625</v>
      </c>
      <c r="AH17" s="279">
        <v>92.88958740234375</v>
      </c>
      <c r="AI17" s="279">
        <v>142.8895263671875</v>
      </c>
      <c r="AJ17" s="279">
        <v>12954.51171875</v>
      </c>
      <c r="AK17" s="279">
        <v>90.661033630371094</v>
      </c>
      <c r="AL17" s="279">
        <v>142.33195495605469</v>
      </c>
      <c r="AM17" s="279">
        <v>12735.8583984375</v>
      </c>
      <c r="AN17" s="279">
        <v>89.479965209960938</v>
      </c>
      <c r="AO17" s="279">
        <v>159.343994140625</v>
      </c>
      <c r="AP17" s="279">
        <v>13310.9443359375</v>
      </c>
      <c r="AQ17" s="279">
        <v>83.535903930664063</v>
      </c>
      <c r="AR17" s="279">
        <v>172.51251220703125</v>
      </c>
      <c r="AS17" s="279">
        <v>14115.505859375</v>
      </c>
      <c r="AT17" s="279">
        <v>81.823081970214844</v>
      </c>
      <c r="AU17" s="279">
        <v>183.56187438964844</v>
      </c>
      <c r="AV17" s="279">
        <v>14890.9853515625</v>
      </c>
      <c r="AW17" s="279">
        <v>81.122428894042969</v>
      </c>
      <c r="AX17" s="279">
        <v>190.42539978027344</v>
      </c>
      <c r="AY17" s="279">
        <v>15607.0458984375</v>
      </c>
      <c r="AZ17" s="279">
        <v>81.958847045898438</v>
      </c>
      <c r="BA17" s="279">
        <v>178.76298522949219</v>
      </c>
      <c r="BB17" s="279">
        <v>15227.4375</v>
      </c>
      <c r="BC17" s="279">
        <v>85.182273864746094</v>
      </c>
      <c r="BD17" s="279">
        <v>196.88795471191406</v>
      </c>
      <c r="BE17" s="279">
        <v>15556.0771484375</v>
      </c>
      <c r="BF17" s="279">
        <v>79.009796142578125</v>
      </c>
      <c r="BG17" s="279">
        <v>141.77078247070312</v>
      </c>
      <c r="BH17" s="279">
        <v>11211.8115234375</v>
      </c>
      <c r="BI17" s="279">
        <v>79.084075927734375</v>
      </c>
      <c r="BJ17" s="279">
        <v>162.224365234375</v>
      </c>
      <c r="BK17" s="279">
        <v>11999.5693359375</v>
      </c>
      <c r="BL17" s="279">
        <v>73.968971252441406</v>
      </c>
      <c r="BM17" s="279">
        <v>176.46766662597656</v>
      </c>
      <c r="BN17" s="279">
        <v>13489.197265625</v>
      </c>
      <c r="BO17" s="279">
        <v>76.440048217773438</v>
      </c>
      <c r="BP17" s="279">
        <v>206.77685546875</v>
      </c>
      <c r="BQ17" s="279">
        <v>16250.23828125</v>
      </c>
      <c r="BR17" s="279">
        <v>78.588287353515625</v>
      </c>
      <c r="BS17" s="279">
        <v>209.95431518554687</v>
      </c>
      <c r="BT17" s="279">
        <v>16680.556640625</v>
      </c>
      <c r="BU17" s="279">
        <v>79.448509216308594</v>
      </c>
      <c r="BV17" s="279">
        <v>300.45486450195312</v>
      </c>
      <c r="BW17" s="279">
        <v>23802.53125</v>
      </c>
      <c r="BX17" s="279">
        <v>79.221656799316406</v>
      </c>
      <c r="BY17" s="279">
        <v>416.8778076171875</v>
      </c>
      <c r="BZ17" s="279">
        <v>32126.513671875</v>
      </c>
      <c r="CA17" s="279">
        <v>77.064582824707031</v>
      </c>
      <c r="CB17" s="279">
        <v>391.7691650390625</v>
      </c>
      <c r="CC17" s="279">
        <v>29569.94140625</v>
      </c>
      <c r="CD17" s="279">
        <v>75.477973937988281</v>
      </c>
      <c r="CE17" s="279">
        <v>383.9364013671875</v>
      </c>
      <c r="CF17" s="279">
        <v>28673.560546875</v>
      </c>
      <c r="CG17" s="279">
        <v>74.683097839355469</v>
      </c>
      <c r="CH17" s="279">
        <v>378.17794799804687</v>
      </c>
      <c r="CI17" s="279">
        <v>28044.9765625</v>
      </c>
      <c r="CJ17" s="279">
        <v>74.158149719238281</v>
      </c>
      <c r="CK17" s="279">
        <v>406.20315551757813</v>
      </c>
      <c r="CL17" s="279">
        <v>30463.001953125</v>
      </c>
      <c r="CM17" s="279">
        <v>74.994499206542969</v>
      </c>
      <c r="CN17" s="279">
        <v>446.59912109375</v>
      </c>
      <c r="CO17" s="279">
        <v>30278.845703125</v>
      </c>
      <c r="CP17" s="279">
        <v>67.798713684082031</v>
      </c>
      <c r="CQ17" s="279">
        <v>528.4613037109375</v>
      </c>
      <c r="CR17" s="279">
        <v>38093.625</v>
      </c>
      <c r="CS17" s="279">
        <v>72.084037780761719</v>
      </c>
      <c r="CT17" s="279">
        <v>552.94696044921875</v>
      </c>
      <c r="CU17" s="279">
        <v>44236.796875</v>
      </c>
      <c r="CV17" s="279">
        <v>80.001884460449219</v>
      </c>
      <c r="CW17" s="279">
        <v>598.88848876953125</v>
      </c>
      <c r="CX17" s="279">
        <v>54626.1015625</v>
      </c>
      <c r="CY17" s="279">
        <v>91.212478637695312</v>
      </c>
      <c r="CZ17" s="279">
        <v>716.5064697265625</v>
      </c>
      <c r="DA17" s="279">
        <v>55171.6796875</v>
      </c>
      <c r="DB17" s="279">
        <v>77.000953674316406</v>
      </c>
      <c r="DC17" s="279">
        <v>707.494384765625</v>
      </c>
      <c r="DD17" s="279">
        <v>51722.78125</v>
      </c>
      <c r="DE17" s="279">
        <v>73.106986999511719</v>
      </c>
      <c r="DF17" s="279">
        <v>718.90753173828125</v>
      </c>
      <c r="DG17" s="279">
        <v>49563.3828125</v>
      </c>
      <c r="DH17" s="279">
        <v>68.942642211914063</v>
      </c>
      <c r="DI17" s="279">
        <v>598.35565185546875</v>
      </c>
      <c r="DJ17" s="279">
        <v>47923.46484375</v>
      </c>
      <c r="DK17" s="279">
        <v>80.091941833496094</v>
      </c>
      <c r="DL17" s="279">
        <v>601.70526123046875</v>
      </c>
      <c r="DM17" s="279">
        <v>42457.9453125</v>
      </c>
      <c r="DN17" s="279">
        <v>70.562698364257813</v>
      </c>
      <c r="DO17" s="279">
        <v>655.49237060546875</v>
      </c>
      <c r="DP17" s="279">
        <v>44758.87109375</v>
      </c>
      <c r="DQ17" s="279">
        <v>68.282821655273437</v>
      </c>
      <c r="DR17" s="279">
        <v>928.43310546875</v>
      </c>
      <c r="DS17" s="279">
        <v>56476.2890625</v>
      </c>
      <c r="DT17" s="279">
        <v>60.829681396484375</v>
      </c>
      <c r="DU17" s="279">
        <v>1300.2515869140625</v>
      </c>
      <c r="DV17" s="279">
        <v>65071.58984375</v>
      </c>
      <c r="DW17" s="279">
        <v>50.045383453369141</v>
      </c>
      <c r="DX17" s="279">
        <v>1386.5679931640625</v>
      </c>
      <c r="DY17" s="279">
        <v>72907.9609375</v>
      </c>
      <c r="DZ17" s="279">
        <v>52.581596374511719</v>
      </c>
      <c r="EA17" s="279">
        <v>1058.195556640625</v>
      </c>
      <c r="EB17" s="279">
        <v>52782.58984375</v>
      </c>
      <c r="EC17" s="279">
        <v>49.879806518554687</v>
      </c>
      <c r="ED17" s="279">
        <v>1259.0479736328125</v>
      </c>
      <c r="EE17" s="279">
        <v>70342.734375</v>
      </c>
      <c r="EF17" s="279">
        <v>55.869781494140625</v>
      </c>
      <c r="EG17" s="279">
        <v>1443.6507568359375</v>
      </c>
      <c r="EH17" s="279">
        <v>79160.4453125</v>
      </c>
      <c r="EI17" s="279">
        <v>54.833515167236328</v>
      </c>
      <c r="EJ17" s="279">
        <v>1592.4217529296875</v>
      </c>
      <c r="EK17" s="279">
        <v>87198.734375</v>
      </c>
      <c r="EL17" s="279">
        <v>54.758567810058594</v>
      </c>
      <c r="EM17" s="279">
        <v>1596.4605712890625</v>
      </c>
      <c r="EN17" s="279">
        <v>93040.6953125</v>
      </c>
      <c r="EO17" s="279">
        <v>58.27935791015625</v>
      </c>
      <c r="EP17" s="279">
        <v>1753.806884765625</v>
      </c>
      <c r="EQ17" s="279">
        <v>114660.03125</v>
      </c>
      <c r="ER17" s="279">
        <v>65.377799987792969</v>
      </c>
      <c r="ES17" s="279">
        <v>2416.30029296875</v>
      </c>
      <c r="ET17" s="279">
        <v>157725.90625</v>
      </c>
      <c r="EU17" s="279">
        <v>65.275787353515625</v>
      </c>
      <c r="EV17" s="279">
        <v>3815.83935546875</v>
      </c>
      <c r="EW17" s="279">
        <v>228328.390625</v>
      </c>
      <c r="EX17" s="279">
        <v>59.837001800537109</v>
      </c>
      <c r="EY17" s="279">
        <v>6250.78076171875</v>
      </c>
      <c r="EZ17" s="279">
        <v>374027.96875</v>
      </c>
      <c r="FA17" s="279">
        <v>59.837001800537109</v>
      </c>
      <c r="FB17" s="279">
        <v>12.512060165405273</v>
      </c>
      <c r="FC17" s="279">
        <v>665.4520263671875</v>
      </c>
      <c r="FD17" s="279">
        <v>53.184848785400391</v>
      </c>
      <c r="FE17" s="279">
        <v>14.511848449707031</v>
      </c>
      <c r="FF17" s="279">
        <v>801.55377197265625</v>
      </c>
      <c r="FG17" s="279">
        <v>55.23443603515625</v>
      </c>
      <c r="FH17" s="279">
        <v>19.212398529052734</v>
      </c>
      <c r="FI17" s="279">
        <v>1053.0042724609375</v>
      </c>
      <c r="FJ17" s="279">
        <v>54.808578491210938</v>
      </c>
      <c r="FK17" s="279">
        <v>24.481897354125977</v>
      </c>
      <c r="FL17" s="279">
        <v>1302.06591796875</v>
      </c>
      <c r="FM17" s="279">
        <v>53.184844970703125</v>
      </c>
      <c r="FN17" s="279">
        <v>24.96124267578125</v>
      </c>
      <c r="FO17" s="279">
        <v>1400.2623291015625</v>
      </c>
      <c r="FP17" s="279">
        <v>56.097461700439453</v>
      </c>
      <c r="FQ17" s="279">
        <v>30.232192993164062</v>
      </c>
      <c r="FR17" s="279">
        <v>1507.40869140625</v>
      </c>
      <c r="FS17" s="279">
        <v>49.861042022705078</v>
      </c>
      <c r="FT17" s="279">
        <v>35.054355621337891</v>
      </c>
      <c r="FU17" s="279">
        <v>1689.19482421875</v>
      </c>
      <c r="FV17" s="279">
        <v>48.187873840332031</v>
      </c>
      <c r="FW17" s="279">
        <v>42.357521057128906</v>
      </c>
      <c r="FX17" s="279">
        <v>1962.1051025390625</v>
      </c>
      <c r="FY17" s="279">
        <v>46.322471618652344</v>
      </c>
      <c r="FZ17" s="279">
        <v>49.677005767822266</v>
      </c>
      <c r="GA17" s="279">
        <v>2301.16162109375</v>
      </c>
      <c r="GB17" s="279">
        <v>46.322471618652344</v>
      </c>
      <c r="GC17" s="279">
        <v>63.934059143066406</v>
      </c>
      <c r="GD17" s="279">
        <v>2833.596923828125</v>
      </c>
      <c r="GE17" s="279">
        <v>44.32061767578125</v>
      </c>
      <c r="GF17" s="279">
        <v>72.296295166015625</v>
      </c>
      <c r="GG17" s="279">
        <v>3264.683349609375</v>
      </c>
      <c r="GH17" s="279">
        <v>45.156993865966797</v>
      </c>
      <c r="GI17" s="279">
        <v>83.312034606933594</v>
      </c>
      <c r="GJ17" s="279">
        <v>3581.583740234375</v>
      </c>
      <c r="GK17" s="279">
        <v>42.989994049072266</v>
      </c>
      <c r="GL17" s="279">
        <v>105.70976257324219</v>
      </c>
      <c r="GM17" s="279">
        <v>4685.12158203125</v>
      </c>
      <c r="GN17" s="279">
        <v>44.320613861083984</v>
      </c>
      <c r="GO17" s="279">
        <v>173.33732604980469</v>
      </c>
      <c r="GP17" s="279">
        <v>6091.17529296875</v>
      </c>
      <c r="GQ17" s="279">
        <v>35.140586853027344</v>
      </c>
      <c r="GR17" s="279">
        <v>203.80752563476562</v>
      </c>
      <c r="GS17" s="279">
        <v>6684.2158203125</v>
      </c>
      <c r="GT17" s="279">
        <v>32.796707153320313</v>
      </c>
      <c r="GU17" s="279">
        <v>245.79153442382812</v>
      </c>
      <c r="GV17" s="279">
        <v>7352.93896484375</v>
      </c>
      <c r="GW17" s="279">
        <v>29.915346145629883</v>
      </c>
      <c r="GX17" s="279">
        <v>294.35739135742187</v>
      </c>
      <c r="GY17" s="279">
        <v>8090.58642578125</v>
      </c>
      <c r="GZ17" s="279">
        <v>27.485589981079102</v>
      </c>
      <c r="HA17" s="279">
        <v>383.91555786132812</v>
      </c>
      <c r="HB17" s="279">
        <v>9026.021484375</v>
      </c>
      <c r="HC17" s="279">
        <v>23.510435104370117</v>
      </c>
      <c r="HD17" s="279">
        <v>490.54986572265625</v>
      </c>
      <c r="HE17" s="279">
        <v>10327.587890625</v>
      </c>
      <c r="HF17" s="279">
        <v>21.053085327148438</v>
      </c>
    </row>
    <row r="18" spans="1:214" ht="15" customHeight="1">
      <c r="A18" s="3">
        <v>4</v>
      </c>
      <c r="B18" s="279">
        <v>65.721572875976563</v>
      </c>
      <c r="C18" s="279">
        <v>3155.920654296875</v>
      </c>
      <c r="D18" s="279">
        <v>48.019554138183594</v>
      </c>
      <c r="E18" s="279">
        <v>53.961410522460938</v>
      </c>
      <c r="F18" s="279">
        <v>3572.1396484375</v>
      </c>
      <c r="G18" s="279">
        <v>66.198043823242188</v>
      </c>
      <c r="H18" s="279">
        <v>65.240234375</v>
      </c>
      <c r="I18" s="279">
        <v>3656.75146484375</v>
      </c>
      <c r="J18" s="279">
        <v>56.050556182861328</v>
      </c>
      <c r="K18" s="279">
        <v>89.529670715332031</v>
      </c>
      <c r="L18" s="279">
        <v>4345.8291015625</v>
      </c>
      <c r="M18" s="279">
        <v>48.540657043457031</v>
      </c>
      <c r="N18" s="279">
        <v>62.871204376220703</v>
      </c>
      <c r="O18" s="279">
        <v>5546.09912109375</v>
      </c>
      <c r="P18" s="279">
        <v>88.213661193847656</v>
      </c>
      <c r="Q18" s="279">
        <v>113.09544372558594</v>
      </c>
      <c r="R18" s="279">
        <v>6755.41748046875</v>
      </c>
      <c r="S18" s="279">
        <v>59.732002258300781</v>
      </c>
      <c r="T18" s="279">
        <v>138.55572509765625</v>
      </c>
      <c r="U18" s="279">
        <v>7682.2998046875</v>
      </c>
      <c r="V18" s="279">
        <v>55.445560455322266</v>
      </c>
      <c r="W18" s="279">
        <v>157.20547485351562</v>
      </c>
      <c r="X18" s="279">
        <v>9539.0126953125</v>
      </c>
      <c r="Y18" s="279">
        <v>60.678630828857422</v>
      </c>
      <c r="Z18" s="279">
        <v>176.38742065429688</v>
      </c>
      <c r="AA18" s="279">
        <v>10651.423828125</v>
      </c>
      <c r="AB18" s="279">
        <v>60.386528015136719</v>
      </c>
      <c r="AC18" s="279">
        <v>122.39736175537109</v>
      </c>
      <c r="AD18" s="279">
        <v>12223.9775390625</v>
      </c>
      <c r="AE18" s="279">
        <v>99.871253967285156</v>
      </c>
      <c r="AF18" s="279">
        <v>142.376953125</v>
      </c>
      <c r="AG18" s="279">
        <v>12831.8544921875</v>
      </c>
      <c r="AH18" s="279">
        <v>90.125923156738281</v>
      </c>
      <c r="AI18" s="279">
        <v>148.86361694335937</v>
      </c>
      <c r="AJ18" s="279">
        <v>13087.9384765625</v>
      </c>
      <c r="AK18" s="279">
        <v>87.918991088867188</v>
      </c>
      <c r="AL18" s="279">
        <v>148.34283447265625</v>
      </c>
      <c r="AM18" s="279">
        <v>12867.01171875</v>
      </c>
      <c r="AN18" s="279">
        <v>86.73834228515625</v>
      </c>
      <c r="AO18" s="279">
        <v>166.13015747070312</v>
      </c>
      <c r="AP18" s="279">
        <v>13447.908203125</v>
      </c>
      <c r="AQ18" s="279">
        <v>80.948028564453125</v>
      </c>
      <c r="AR18" s="279">
        <v>179.79209899902344</v>
      </c>
      <c r="AS18" s="279">
        <v>14260.7109375</v>
      </c>
      <c r="AT18" s="279">
        <v>79.317787170410156</v>
      </c>
      <c r="AU18" s="279">
        <v>191.423828125</v>
      </c>
      <c r="AV18" s="279">
        <v>15044.1513671875</v>
      </c>
      <c r="AW18" s="279">
        <v>78.590797424316406</v>
      </c>
      <c r="AX18" s="279">
        <v>198.62132263183594</v>
      </c>
      <c r="AY18" s="279">
        <v>15767.5966796875</v>
      </c>
      <c r="AZ18" s="279">
        <v>79.385215759277344</v>
      </c>
      <c r="BA18" s="279">
        <v>186.45724487304687</v>
      </c>
      <c r="BB18" s="279">
        <v>15384.158203125</v>
      </c>
      <c r="BC18" s="279">
        <v>82.507698059082031</v>
      </c>
      <c r="BD18" s="279">
        <v>205.36172485351562</v>
      </c>
      <c r="BE18" s="279">
        <v>15716.0283203125</v>
      </c>
      <c r="BF18" s="279">
        <v>76.528518676757813</v>
      </c>
      <c r="BG18" s="279">
        <v>147.87239074707031</v>
      </c>
      <c r="BH18" s="279">
        <v>11327.095703125</v>
      </c>
      <c r="BI18" s="279">
        <v>76.600479125976562</v>
      </c>
      <c r="BJ18" s="279">
        <v>169.20626831054687</v>
      </c>
      <c r="BK18" s="279">
        <v>12122.841796875</v>
      </c>
      <c r="BL18" s="279">
        <v>71.645347595214844</v>
      </c>
      <c r="BM18" s="279">
        <v>184.06256103515625</v>
      </c>
      <c r="BN18" s="279">
        <v>13627.8349609375</v>
      </c>
      <c r="BO18" s="279">
        <v>74.039146423339844</v>
      </c>
      <c r="BP18" s="279">
        <v>215.67622375488281</v>
      </c>
      <c r="BQ18" s="279">
        <v>16417.31640625</v>
      </c>
      <c r="BR18" s="279">
        <v>76.120193481445312</v>
      </c>
      <c r="BS18" s="279">
        <v>218.99043273925781</v>
      </c>
      <c r="BT18" s="279">
        <v>16852.08203125</v>
      </c>
      <c r="BU18" s="279">
        <v>76.953506469726563</v>
      </c>
      <c r="BV18" s="279">
        <v>313.38595581054687</v>
      </c>
      <c r="BW18" s="279">
        <v>24047.28125</v>
      </c>
      <c r="BX18" s="279">
        <v>76.733757019042969</v>
      </c>
      <c r="BY18" s="279">
        <v>434.81961059570312</v>
      </c>
      <c r="BZ18" s="279">
        <v>32456.736328125</v>
      </c>
      <c r="CA18" s="279">
        <v>74.644142150878906</v>
      </c>
      <c r="CB18" s="279">
        <v>408.63031005859375</v>
      </c>
      <c r="CC18" s="279">
        <v>29873.798828125</v>
      </c>
      <c r="CD18" s="279">
        <v>73.107154846191406</v>
      </c>
      <c r="CE18" s="279">
        <v>400.46047973632812</v>
      </c>
      <c r="CF18" s="279">
        <v>28968.1640625</v>
      </c>
      <c r="CG18" s="279">
        <v>72.337135314941406</v>
      </c>
      <c r="CH18" s="279">
        <v>394.45416259765625</v>
      </c>
      <c r="CI18" s="279">
        <v>28333.09375</v>
      </c>
      <c r="CJ18" s="279">
        <v>71.828605651855469</v>
      </c>
      <c r="CK18" s="279">
        <v>423.685546875</v>
      </c>
      <c r="CL18" s="279">
        <v>30776.01171875</v>
      </c>
      <c r="CM18" s="279">
        <v>72.638801574707031</v>
      </c>
      <c r="CN18" s="279">
        <v>464.99465942382812</v>
      </c>
      <c r="CO18" s="279">
        <v>30589.513671875</v>
      </c>
      <c r="CP18" s="279">
        <v>65.784652709960937</v>
      </c>
      <c r="CQ18" s="279">
        <v>550.08770751953125</v>
      </c>
      <c r="CR18" s="279">
        <v>38484.828125</v>
      </c>
      <c r="CS18" s="279">
        <v>69.961257934570313</v>
      </c>
      <c r="CT18" s="279">
        <v>575.54620361328125</v>
      </c>
      <c r="CU18" s="279">
        <v>44691.73046875</v>
      </c>
      <c r="CV18" s="279">
        <v>77.650985717773438</v>
      </c>
      <c r="CW18" s="279">
        <v>623.3143310546875</v>
      </c>
      <c r="CX18" s="279">
        <v>55188.76953125</v>
      </c>
      <c r="CY18" s="279">
        <v>88.54083251953125</v>
      </c>
      <c r="CZ18" s="279">
        <v>745.92242431640625</v>
      </c>
      <c r="DA18" s="279">
        <v>55738.78125</v>
      </c>
      <c r="DB18" s="279">
        <v>74.724632263183594</v>
      </c>
      <c r="DC18" s="279">
        <v>736.57672119140625</v>
      </c>
      <c r="DD18" s="279">
        <v>52254.0546875</v>
      </c>
      <c r="DE18" s="279">
        <v>70.941764831542969</v>
      </c>
      <c r="DF18" s="279">
        <v>748.53338623046875</v>
      </c>
      <c r="DG18" s="279">
        <v>50072.0390625</v>
      </c>
      <c r="DH18" s="279">
        <v>66.893531799316406</v>
      </c>
      <c r="DI18" s="279">
        <v>622.79498291015625</v>
      </c>
      <c r="DJ18" s="279">
        <v>48416.3203125</v>
      </c>
      <c r="DK18" s="279">
        <v>77.740379333496094</v>
      </c>
      <c r="DL18" s="279">
        <v>626.27972412109375</v>
      </c>
      <c r="DM18" s="279">
        <v>42893.83203125</v>
      </c>
      <c r="DN18" s="279">
        <v>68.489891052246094</v>
      </c>
      <c r="DO18" s="279">
        <v>682.30157470703125</v>
      </c>
      <c r="DP18" s="279">
        <v>45218.15625</v>
      </c>
      <c r="DQ18" s="279">
        <v>66.272979736328125</v>
      </c>
      <c r="DR18" s="279">
        <v>966.5318603515625</v>
      </c>
      <c r="DS18" s="279">
        <v>57054.73046875</v>
      </c>
      <c r="DT18" s="279">
        <v>59.030368804931641</v>
      </c>
      <c r="DU18" s="279">
        <v>1354.1177978515625</v>
      </c>
      <c r="DV18" s="279">
        <v>65735.625</v>
      </c>
      <c r="DW18" s="279">
        <v>48.54498291015625</v>
      </c>
      <c r="DX18" s="279">
        <v>1444.07568359375</v>
      </c>
      <c r="DY18" s="279">
        <v>73652.703125</v>
      </c>
      <c r="DZ18" s="279">
        <v>51.003353118896484</v>
      </c>
      <c r="EA18" s="279">
        <v>1101.8603515625</v>
      </c>
      <c r="EB18" s="279">
        <v>53321.17578125</v>
      </c>
      <c r="EC18" s="279">
        <v>48.391952514648438</v>
      </c>
      <c r="ED18" s="279">
        <v>1311.0892333984375</v>
      </c>
      <c r="EE18" s="279">
        <v>71062.1171875</v>
      </c>
      <c r="EF18" s="279">
        <v>54.200824737548828</v>
      </c>
      <c r="EG18" s="279">
        <v>1503.968017578125</v>
      </c>
      <c r="EH18" s="279">
        <v>79969.7109375</v>
      </c>
      <c r="EI18" s="279">
        <v>53.172481536865234</v>
      </c>
      <c r="EJ18" s="279">
        <v>1658.4365234375</v>
      </c>
      <c r="EK18" s="279">
        <v>88090.15625</v>
      </c>
      <c r="EL18" s="279">
        <v>53.116386413574219</v>
      </c>
      <c r="EM18" s="279">
        <v>1662.3609619140625</v>
      </c>
      <c r="EN18" s="279">
        <v>93992.9296875</v>
      </c>
      <c r="EO18" s="279">
        <v>56.541828155517578</v>
      </c>
      <c r="EP18" s="279">
        <v>1825.6131591796875</v>
      </c>
      <c r="EQ18" s="279">
        <v>115835.8046875</v>
      </c>
      <c r="ER18" s="279">
        <v>63.450355529785156</v>
      </c>
      <c r="ES18" s="279">
        <v>2515.6025390625</v>
      </c>
      <c r="ET18" s="279">
        <v>159343.234375</v>
      </c>
      <c r="EU18" s="279">
        <v>63.341976165771484</v>
      </c>
      <c r="EV18" s="279">
        <v>3972.649658203125</v>
      </c>
      <c r="EW18" s="279">
        <v>230666.3125</v>
      </c>
      <c r="EX18" s="279">
        <v>58.063591003417969</v>
      </c>
      <c r="EY18" s="279">
        <v>6507.654296875</v>
      </c>
      <c r="EZ18" s="279">
        <v>377857.75</v>
      </c>
      <c r="FA18" s="279">
        <v>58.063587188720703</v>
      </c>
      <c r="FB18" s="279">
        <v>13.026106834411621</v>
      </c>
      <c r="FC18" s="279">
        <v>672.2510986328125</v>
      </c>
      <c r="FD18" s="279">
        <v>51.607982635498047</v>
      </c>
      <c r="FE18" s="279">
        <v>15.108163833618164</v>
      </c>
      <c r="FF18" s="279">
        <v>809.74932861328125</v>
      </c>
      <c r="FG18" s="279">
        <v>53.596805572509766</v>
      </c>
      <c r="FH18" s="279">
        <v>20.001741409301758</v>
      </c>
      <c r="FI18" s="279">
        <v>1063.7691650390625</v>
      </c>
      <c r="FJ18" s="279">
        <v>53.183826446533203</v>
      </c>
      <c r="FK18" s="279">
        <v>25.487716674804687</v>
      </c>
      <c r="FL18" s="279">
        <v>1315.369384765625</v>
      </c>
      <c r="FM18" s="279">
        <v>51.60797119140625</v>
      </c>
      <c r="FN18" s="279">
        <v>25.986957550048828</v>
      </c>
      <c r="FO18" s="279">
        <v>1414.58349609375</v>
      </c>
      <c r="FP18" s="279">
        <v>54.434364318847656</v>
      </c>
      <c r="FQ18" s="279">
        <v>31.474176406860352</v>
      </c>
      <c r="FR18" s="279">
        <v>1522.7901611328125</v>
      </c>
      <c r="FS18" s="279">
        <v>48.382209777832031</v>
      </c>
      <c r="FT18" s="279">
        <v>36.494384765625</v>
      </c>
      <c r="FU18" s="279">
        <v>1706.418701171875</v>
      </c>
      <c r="FV18" s="279">
        <v>46.758392333984375</v>
      </c>
      <c r="FW18" s="279">
        <v>44.097469329833984</v>
      </c>
      <c r="FX18" s="279">
        <v>1982.0941162109375</v>
      </c>
      <c r="FY18" s="279">
        <v>44.948024749755859</v>
      </c>
      <c r="FZ18" s="279">
        <v>51.717620849609375</v>
      </c>
      <c r="GA18" s="279">
        <v>2324.60498046875</v>
      </c>
      <c r="GB18" s="279">
        <v>44.948024749755859</v>
      </c>
      <c r="GC18" s="279">
        <v>66.560150146484375</v>
      </c>
      <c r="GD18" s="279">
        <v>2862.43505859375</v>
      </c>
      <c r="GE18" s="279">
        <v>43.005237579345703</v>
      </c>
      <c r="GF18" s="279">
        <v>75.265945434570313</v>
      </c>
      <c r="GG18" s="279">
        <v>3297.923095703125</v>
      </c>
      <c r="GH18" s="279">
        <v>43.816936492919922</v>
      </c>
      <c r="GI18" s="279">
        <v>86.733360290527344</v>
      </c>
      <c r="GJ18" s="279">
        <v>3618.008056640625</v>
      </c>
      <c r="GK18" s="279">
        <v>41.714145660400391</v>
      </c>
      <c r="GL18" s="279">
        <v>110.05177307128906</v>
      </c>
      <c r="GM18" s="279">
        <v>4732.8037109375</v>
      </c>
      <c r="GN18" s="279">
        <v>43.0052490234375</v>
      </c>
      <c r="GO18" s="279">
        <v>180.52317810058594</v>
      </c>
      <c r="GP18" s="279">
        <v>6152.78515625</v>
      </c>
      <c r="GQ18" s="279">
        <v>34.083076477050781</v>
      </c>
      <c r="GR18" s="279">
        <v>212.25656127929687</v>
      </c>
      <c r="GS18" s="279">
        <v>6751.68017578125</v>
      </c>
      <c r="GT18" s="279">
        <v>31.809053421020508</v>
      </c>
      <c r="GU18" s="279">
        <v>255.98103332519531</v>
      </c>
      <c r="GV18" s="279">
        <v>7426.923828125</v>
      </c>
      <c r="GW18" s="279">
        <v>29.013570785522461</v>
      </c>
      <c r="GX18" s="279">
        <v>306.56021118164062</v>
      </c>
      <c r="GY18" s="279">
        <v>8171.73974609375</v>
      </c>
      <c r="GZ18" s="279">
        <v>26.656230926513672</v>
      </c>
      <c r="HA18" s="279">
        <v>399.83114624023437</v>
      </c>
      <c r="HB18" s="279">
        <v>9115.96875</v>
      </c>
      <c r="HC18" s="279">
        <v>22.79954719543457</v>
      </c>
      <c r="HD18" s="279">
        <v>510.88601684570312</v>
      </c>
      <c r="HE18" s="279">
        <v>10429.9619140625</v>
      </c>
      <c r="HF18" s="279">
        <v>20.415437698364258</v>
      </c>
    </row>
    <row r="19" spans="1:214" ht="15" customHeight="1">
      <c r="A19" s="3">
        <v>5</v>
      </c>
      <c r="B19" s="279">
        <v>69.954757690429688</v>
      </c>
      <c r="C19" s="279">
        <v>3188.427734375</v>
      </c>
      <c r="D19" s="279">
        <v>45.578426361083984</v>
      </c>
      <c r="E19" s="279">
        <v>57.228847503662109</v>
      </c>
      <c r="F19" s="279">
        <v>3609.156494140625</v>
      </c>
      <c r="G19" s="279">
        <v>63.065334320068359</v>
      </c>
      <c r="H19" s="279">
        <v>69.292572021484375</v>
      </c>
      <c r="I19" s="279">
        <v>3694.5361328125</v>
      </c>
      <c r="J19" s="279">
        <v>53.317924499511719</v>
      </c>
      <c r="K19" s="279">
        <v>95.413551330566406</v>
      </c>
      <c r="L19" s="279">
        <v>4390.60302734375</v>
      </c>
      <c r="M19" s="279">
        <v>46.016555786132812</v>
      </c>
      <c r="N19" s="279">
        <v>66.592170715332031</v>
      </c>
      <c r="O19" s="279">
        <v>5603.79833984375</v>
      </c>
      <c r="P19" s="279">
        <v>84.151008605957031</v>
      </c>
      <c r="Q19" s="279">
        <v>120.24869537353516</v>
      </c>
      <c r="R19" s="279">
        <v>6825.30029296875</v>
      </c>
      <c r="S19" s="279">
        <v>56.759868621826172</v>
      </c>
      <c r="T19" s="279">
        <v>147.59712219238281</v>
      </c>
      <c r="U19" s="279">
        <v>7761.662109375</v>
      </c>
      <c r="V19" s="279">
        <v>52.586811065673828</v>
      </c>
      <c r="W19" s="279">
        <v>167.25762939453125</v>
      </c>
      <c r="X19" s="279">
        <v>9637.7177734375</v>
      </c>
      <c r="Y19" s="279">
        <v>57.621990203857422</v>
      </c>
      <c r="Z19" s="279">
        <v>187.76113891601562</v>
      </c>
      <c r="AA19" s="279">
        <v>10761.6298828125</v>
      </c>
      <c r="AB19" s="279">
        <v>57.315532684326172</v>
      </c>
      <c r="AC19" s="279">
        <v>129.61285400390625</v>
      </c>
      <c r="AD19" s="279">
        <v>12351.3251953125</v>
      </c>
      <c r="AE19" s="279">
        <v>95.293983459472656</v>
      </c>
      <c r="AF19" s="279">
        <v>150.91517639160156</v>
      </c>
      <c r="AG19" s="279">
        <v>12965.384765625</v>
      </c>
      <c r="AH19" s="279">
        <v>85.911735534667969</v>
      </c>
      <c r="AI19" s="279">
        <v>158.13148498535156</v>
      </c>
      <c r="AJ19" s="279">
        <v>13224.0927734375</v>
      </c>
      <c r="AK19" s="279">
        <v>83.627197265625</v>
      </c>
      <c r="AL19" s="279">
        <v>157.84883117675781</v>
      </c>
      <c r="AM19" s="279">
        <v>13000.845703125</v>
      </c>
      <c r="AN19" s="279">
        <v>82.362632751464844</v>
      </c>
      <c r="AO19" s="279">
        <v>177.03269958496094</v>
      </c>
      <c r="AP19" s="279">
        <v>13587.662109375</v>
      </c>
      <c r="AQ19" s="279">
        <v>76.752273559570313</v>
      </c>
      <c r="AR19" s="279">
        <v>191.29026794433594</v>
      </c>
      <c r="AS19" s="279">
        <v>14408.873046875</v>
      </c>
      <c r="AT19" s="279">
        <v>75.324653625488281</v>
      </c>
      <c r="AU19" s="279">
        <v>204.1854248046875</v>
      </c>
      <c r="AV19" s="279">
        <v>15200.431640625</v>
      </c>
      <c r="AW19" s="279">
        <v>74.444252014160156</v>
      </c>
      <c r="AX19" s="279">
        <v>212.04048156738281</v>
      </c>
      <c r="AY19" s="279">
        <v>15931.4140625</v>
      </c>
      <c r="AZ19" s="279">
        <v>75.133834838867188</v>
      </c>
      <c r="BA19" s="279">
        <v>199.05439758300781</v>
      </c>
      <c r="BB19" s="279">
        <v>15544.0712890625</v>
      </c>
      <c r="BC19" s="279">
        <v>78.089561462402344</v>
      </c>
      <c r="BD19" s="279">
        <v>219.23646545410156</v>
      </c>
      <c r="BE19" s="279">
        <v>15879.228515625</v>
      </c>
      <c r="BF19" s="279">
        <v>72.4296875</v>
      </c>
      <c r="BG19" s="279">
        <v>157.86299133300781</v>
      </c>
      <c r="BH19" s="279">
        <v>11444.7216796875</v>
      </c>
      <c r="BI19" s="279">
        <v>72.497810363769531</v>
      </c>
      <c r="BJ19" s="279">
        <v>180.63824462890625</v>
      </c>
      <c r="BK19" s="279">
        <v>12248.6123046875</v>
      </c>
      <c r="BL19" s="279">
        <v>67.807411193847656</v>
      </c>
      <c r="BM19" s="279">
        <v>196.49827575683594</v>
      </c>
      <c r="BN19" s="279">
        <v>13769.28515625</v>
      </c>
      <c r="BO19" s="279">
        <v>70.073310852050781</v>
      </c>
      <c r="BP19" s="279">
        <v>230.24781799316406</v>
      </c>
      <c r="BQ19" s="279">
        <v>16587.787109375</v>
      </c>
      <c r="BR19" s="279">
        <v>72.043190002441406</v>
      </c>
      <c r="BS19" s="279">
        <v>233.78594970703125</v>
      </c>
      <c r="BT19" s="279">
        <v>17027.091796875</v>
      </c>
      <c r="BU19" s="279">
        <v>72.83197021484375</v>
      </c>
      <c r="BV19" s="279">
        <v>334.55908203125</v>
      </c>
      <c r="BW19" s="279">
        <v>24297.005859375</v>
      </c>
      <c r="BX19" s="279">
        <v>72.62396240234375</v>
      </c>
      <c r="BY19" s="279">
        <v>464.19705200195312</v>
      </c>
      <c r="BZ19" s="279">
        <v>32793.6640625</v>
      </c>
      <c r="CA19" s="279">
        <v>70.64599609375</v>
      </c>
      <c r="CB19" s="279">
        <v>436.23837280273437</v>
      </c>
      <c r="CC19" s="279">
        <v>30183.822265625</v>
      </c>
      <c r="CD19" s="279">
        <v>69.191123962402344</v>
      </c>
      <c r="CE19" s="279">
        <v>427.51654052734375</v>
      </c>
      <c r="CF19" s="279">
        <v>29268.7421875</v>
      </c>
      <c r="CG19" s="279">
        <v>68.462242126464844</v>
      </c>
      <c r="CH19" s="279">
        <v>421.10446166992187</v>
      </c>
      <c r="CI19" s="279">
        <v>28627.052734375</v>
      </c>
      <c r="CJ19" s="279">
        <v>67.980880737304687</v>
      </c>
      <c r="CK19" s="279">
        <v>452.31076049804687</v>
      </c>
      <c r="CL19" s="279">
        <v>31095.3671875</v>
      </c>
      <c r="CM19" s="279">
        <v>68.747795104980469</v>
      </c>
      <c r="CN19" s="279">
        <v>492.7249755859375</v>
      </c>
      <c r="CO19" s="279">
        <v>30906.46875</v>
      </c>
      <c r="CP19" s="279">
        <v>62.725597381591797</v>
      </c>
      <c r="CQ19" s="279">
        <v>582.243896484375</v>
      </c>
      <c r="CR19" s="279">
        <v>38883.9765625</v>
      </c>
      <c r="CS19" s="279">
        <v>66.782966613769531</v>
      </c>
      <c r="CT19" s="279">
        <v>609.0435791015625</v>
      </c>
      <c r="CU19" s="279">
        <v>45155.94140625</v>
      </c>
      <c r="CV19" s="279">
        <v>74.142379760742187</v>
      </c>
      <c r="CW19" s="279">
        <v>659.34283447265625</v>
      </c>
      <c r="CX19" s="279">
        <v>55762.95703125</v>
      </c>
      <c r="CY19" s="279">
        <v>84.573539733886719</v>
      </c>
      <c r="CZ19" s="279">
        <v>789.9420166015625</v>
      </c>
      <c r="DA19" s="279">
        <v>56317.4296875</v>
      </c>
      <c r="DB19" s="279">
        <v>71.293121337890625</v>
      </c>
      <c r="DC19" s="279">
        <v>780.21917724609375</v>
      </c>
      <c r="DD19" s="279">
        <v>52796.1171875</v>
      </c>
      <c r="DE19" s="279">
        <v>67.668312072753906</v>
      </c>
      <c r="DF19" s="279">
        <v>793.23193359375</v>
      </c>
      <c r="DG19" s="279">
        <v>50591.0078125</v>
      </c>
      <c r="DH19" s="279">
        <v>63.778327941894531</v>
      </c>
      <c r="DI19" s="279">
        <v>658.97021484375</v>
      </c>
      <c r="DJ19" s="279">
        <v>48919.22265625</v>
      </c>
      <c r="DK19" s="279">
        <v>74.235862731933594</v>
      </c>
      <c r="DL19" s="279">
        <v>662.66851806640625</v>
      </c>
      <c r="DM19" s="279">
        <v>43338.56640625</v>
      </c>
      <c r="DN19" s="279">
        <v>65.400070190429687</v>
      </c>
      <c r="DO19" s="279">
        <v>722.1236572265625</v>
      </c>
      <c r="DP19" s="279">
        <v>45686.75390625</v>
      </c>
      <c r="DQ19" s="279">
        <v>63.267215728759766</v>
      </c>
      <c r="DR19" s="279">
        <v>1023.5477294921875</v>
      </c>
      <c r="DS19" s="279">
        <v>57644.84375</v>
      </c>
      <c r="DT19" s="279">
        <v>56.318668365478516</v>
      </c>
      <c r="DU19" s="279">
        <v>1436.3907470703125</v>
      </c>
      <c r="DV19" s="279">
        <v>66412.90625</v>
      </c>
      <c r="DW19" s="279">
        <v>46.2359619140625</v>
      </c>
      <c r="DX19" s="279">
        <v>1532.0858154296875</v>
      </c>
      <c r="DY19" s="279">
        <v>74412.34375</v>
      </c>
      <c r="DZ19" s="279">
        <v>48.569305419921875</v>
      </c>
      <c r="EA19" s="279">
        <v>1168.0216064453125</v>
      </c>
      <c r="EB19" s="279">
        <v>53870.515625</v>
      </c>
      <c r="EC19" s="279">
        <v>46.121162414550781</v>
      </c>
      <c r="ED19" s="279">
        <v>1390.1673583984375</v>
      </c>
      <c r="EE19" s="279">
        <v>71795.9375</v>
      </c>
      <c r="EF19" s="279">
        <v>51.645534515380859</v>
      </c>
      <c r="EG19" s="279">
        <v>1597.6036376953125</v>
      </c>
      <c r="EH19" s="279">
        <v>80795.1875</v>
      </c>
      <c r="EI19" s="279">
        <v>50.572734832763672</v>
      </c>
      <c r="EJ19" s="279">
        <v>1759.35107421875</v>
      </c>
      <c r="EK19" s="279">
        <v>88999.4453125</v>
      </c>
      <c r="EL19" s="279">
        <v>50.586517333984375</v>
      </c>
      <c r="EM19" s="279">
        <v>1762.2080078125</v>
      </c>
      <c r="EN19" s="279">
        <v>94964.3203125</v>
      </c>
      <c r="EO19" s="279">
        <v>53.889392852783203</v>
      </c>
      <c r="EP19" s="279">
        <v>1932.5343017578125</v>
      </c>
      <c r="EQ19" s="279">
        <v>117035.359375</v>
      </c>
      <c r="ER19" s="279">
        <v>60.560558319091797</v>
      </c>
      <c r="ES19" s="279">
        <v>2664.621826171875</v>
      </c>
      <c r="ET19" s="279">
        <v>160993.296875</v>
      </c>
      <c r="EU19" s="279">
        <v>60.418815612792969</v>
      </c>
      <c r="EV19" s="279">
        <v>4208.0390625</v>
      </c>
      <c r="EW19" s="279">
        <v>233051.359375</v>
      </c>
      <c r="EX19" s="279">
        <v>55.382411956787109</v>
      </c>
      <c r="EY19" s="279">
        <v>6893.248046875</v>
      </c>
      <c r="EZ19" s="279">
        <v>381764.75</v>
      </c>
      <c r="FA19" s="279">
        <v>55.382419586181641</v>
      </c>
      <c r="FB19" s="279">
        <v>13.797815322875977</v>
      </c>
      <c r="FC19" s="279">
        <v>679.18634033203125</v>
      </c>
      <c r="FD19" s="279">
        <v>49.224193572998047</v>
      </c>
      <c r="FE19" s="279">
        <v>16.00352668762207</v>
      </c>
      <c r="FF19" s="279">
        <v>818.109375</v>
      </c>
      <c r="FG19" s="279">
        <v>51.120567321777344</v>
      </c>
      <c r="FH19" s="279">
        <v>21.186605453491211</v>
      </c>
      <c r="FI19" s="279">
        <v>1074.750244140625</v>
      </c>
      <c r="FJ19" s="279">
        <v>50.727817535400391</v>
      </c>
      <c r="FK19" s="279">
        <v>26.997690200805664</v>
      </c>
      <c r="FL19" s="279">
        <v>1328.9393310546875</v>
      </c>
      <c r="FM19" s="279">
        <v>49.224185943603516</v>
      </c>
      <c r="FN19" s="279">
        <v>27.526983261108398</v>
      </c>
      <c r="FO19" s="279">
        <v>1429.1923828125</v>
      </c>
      <c r="FP19" s="279">
        <v>51.919689178466797</v>
      </c>
      <c r="FQ19" s="279">
        <v>33.339126586914062</v>
      </c>
      <c r="FR19" s="279">
        <v>1538.478515625</v>
      </c>
      <c r="FS19" s="279">
        <v>46.146335601806641</v>
      </c>
      <c r="FT19" s="279">
        <v>38.656974792480469</v>
      </c>
      <c r="FU19" s="279">
        <v>1723.9857177734375</v>
      </c>
      <c r="FV19" s="279">
        <v>44.597015380859375</v>
      </c>
      <c r="FW19" s="279">
        <v>46.710830688476562</v>
      </c>
      <c r="FX19" s="279">
        <v>2002.480712890625</v>
      </c>
      <c r="FY19" s="279">
        <v>42.869731903076172</v>
      </c>
      <c r="FZ19" s="279">
        <v>54.782585144042969</v>
      </c>
      <c r="GA19" s="279">
        <v>2348.5146484375</v>
      </c>
      <c r="GB19" s="279">
        <v>42.869731903076172</v>
      </c>
      <c r="GC19" s="279">
        <v>70.505020141601563</v>
      </c>
      <c r="GD19" s="279">
        <v>2891.84521484375</v>
      </c>
      <c r="GE19" s="279">
        <v>41.016159057617187</v>
      </c>
      <c r="GF19" s="279">
        <v>79.726669311523438</v>
      </c>
      <c r="GG19" s="279">
        <v>3331.822998046875</v>
      </c>
      <c r="GH19" s="279">
        <v>41.790569305419922</v>
      </c>
      <c r="GI19" s="279">
        <v>91.871719360351563</v>
      </c>
      <c r="GJ19" s="279">
        <v>3655.15283203125</v>
      </c>
      <c r="GK19" s="279">
        <v>39.785396575927734</v>
      </c>
      <c r="GL19" s="279">
        <v>116.57430267333984</v>
      </c>
      <c r="GM19" s="279">
        <v>4781.4306640625</v>
      </c>
      <c r="GN19" s="279">
        <v>41.016162872314453</v>
      </c>
      <c r="GO19" s="279">
        <v>191.53970336914062</v>
      </c>
      <c r="GP19" s="279">
        <v>6215.59521484375</v>
      </c>
      <c r="GQ19" s="279">
        <v>32.450687408447266</v>
      </c>
      <c r="GR19" s="279">
        <v>225.20962524414062</v>
      </c>
      <c r="GS19" s="279">
        <v>6820.4501953125</v>
      </c>
      <c r="GT19" s="279">
        <v>30.284896850585938</v>
      </c>
      <c r="GU19" s="279">
        <v>271.6024169921875</v>
      </c>
      <c r="GV19" s="279">
        <v>7502.328125</v>
      </c>
      <c r="GW19" s="279">
        <v>27.622465133666992</v>
      </c>
      <c r="GX19" s="279">
        <v>325.26828002929687</v>
      </c>
      <c r="GY19" s="279">
        <v>8254.4365234375</v>
      </c>
      <c r="GZ19" s="279">
        <v>25.377317428588867</v>
      </c>
      <c r="HA19" s="279">
        <v>424.23104858398437</v>
      </c>
      <c r="HB19" s="279">
        <v>9207.59375</v>
      </c>
      <c r="HC19" s="279">
        <v>21.704195022583008</v>
      </c>
      <c r="HD19" s="279">
        <v>542.06317138671875</v>
      </c>
      <c r="HE19" s="279">
        <v>10534.2138671875</v>
      </c>
      <c r="HF19" s="279">
        <v>19.433553695678711</v>
      </c>
    </row>
    <row r="20" spans="1:214" ht="15" customHeight="1">
      <c r="A20" s="3">
        <v>6</v>
      </c>
      <c r="B20" s="279">
        <v>75.162704467773437</v>
      </c>
      <c r="C20" s="279">
        <v>3221.575927734375</v>
      </c>
      <c r="D20" s="279">
        <v>42.861362457275391</v>
      </c>
      <c r="E20" s="279">
        <v>61.061801910400391</v>
      </c>
      <c r="F20" s="279">
        <v>3646.9228515625</v>
      </c>
      <c r="G20" s="279">
        <v>59.725109100341797</v>
      </c>
      <c r="H20" s="279">
        <v>74.142570495605469</v>
      </c>
      <c r="I20" s="279">
        <v>3733.077392578125</v>
      </c>
      <c r="J20" s="279">
        <v>50.349987030029297</v>
      </c>
      <c r="K20" s="279">
        <v>102.75988006591797</v>
      </c>
      <c r="L20" s="279">
        <v>4436.25830078125</v>
      </c>
      <c r="M20" s="279">
        <v>43.171112060546875</v>
      </c>
      <c r="N20" s="279">
        <v>70.876991271972656</v>
      </c>
      <c r="O20" s="279">
        <v>5662.6826171875</v>
      </c>
      <c r="P20" s="279">
        <v>79.894508361816406</v>
      </c>
      <c r="Q20" s="279">
        <v>128.9293212890625</v>
      </c>
      <c r="R20" s="279">
        <v>6896.5859375</v>
      </c>
      <c r="S20" s="279">
        <v>53.491214752197266</v>
      </c>
      <c r="T20" s="279">
        <v>158.82705688476562</v>
      </c>
      <c r="U20" s="279">
        <v>7842.6044921875</v>
      </c>
      <c r="V20" s="279">
        <v>49.378265380859375</v>
      </c>
      <c r="W20" s="279">
        <v>179.55653381347656</v>
      </c>
      <c r="X20" s="279">
        <v>9738.4033203125</v>
      </c>
      <c r="Y20" s="279">
        <v>54.235862731933594</v>
      </c>
      <c r="Z20" s="279">
        <v>201.76422119140625</v>
      </c>
      <c r="AA20" s="279">
        <v>10874.044921875</v>
      </c>
      <c r="AB20" s="279">
        <v>53.894813537597656</v>
      </c>
      <c r="AC20" s="279">
        <v>137.8946533203125</v>
      </c>
      <c r="AD20" s="279">
        <v>12481.30078125</v>
      </c>
      <c r="AE20" s="279">
        <v>90.5133056640625</v>
      </c>
      <c r="AF20" s="279">
        <v>160.85307312011719</v>
      </c>
      <c r="AG20" s="279">
        <v>13101.6572265625</v>
      </c>
      <c r="AH20" s="279">
        <v>81.451087951660156</v>
      </c>
      <c r="AI20" s="279">
        <v>169.24209594726562</v>
      </c>
      <c r="AJ20" s="279">
        <v>13363.033203125</v>
      </c>
      <c r="AK20" s="279">
        <v>78.958091735839844</v>
      </c>
      <c r="AL20" s="279">
        <v>169.49729919433594</v>
      </c>
      <c r="AM20" s="279">
        <v>13137.412109375</v>
      </c>
      <c r="AN20" s="279">
        <v>77.508094787597656</v>
      </c>
      <c r="AO20" s="279">
        <v>190.62918090820312</v>
      </c>
      <c r="AP20" s="279">
        <v>13730.2568359375</v>
      </c>
      <c r="AQ20" s="279">
        <v>72.025993347167969</v>
      </c>
      <c r="AR20" s="279">
        <v>205.35908508300781</v>
      </c>
      <c r="AS20" s="279">
        <v>14560.05078125</v>
      </c>
      <c r="AT20" s="279">
        <v>70.900444030761719</v>
      </c>
      <c r="AU20" s="279">
        <v>220.28196716308594</v>
      </c>
      <c r="AV20" s="279">
        <v>15359.8837890625</v>
      </c>
      <c r="AW20" s="279">
        <v>69.728286743164062</v>
      </c>
      <c r="AX20" s="279">
        <v>229.12733459472656</v>
      </c>
      <c r="AY20" s="279">
        <v>16098.5537109375</v>
      </c>
      <c r="AZ20" s="279">
        <v>70.260292053222656</v>
      </c>
      <c r="BA20" s="279">
        <v>215.09429931640625</v>
      </c>
      <c r="BB20" s="279">
        <v>15707.2333984375</v>
      </c>
      <c r="BC20" s="279">
        <v>73.024871826171875</v>
      </c>
      <c r="BD20" s="279">
        <v>236.90371704101562</v>
      </c>
      <c r="BE20" s="279">
        <v>16045.734375</v>
      </c>
      <c r="BF20" s="279">
        <v>67.731033325195313</v>
      </c>
      <c r="BG20" s="279">
        <v>170.58445739746094</v>
      </c>
      <c r="BH20" s="279">
        <v>11564.7294921875</v>
      </c>
      <c r="BI20" s="279">
        <v>67.794746398925781</v>
      </c>
      <c r="BJ20" s="279">
        <v>195.19505310058594</v>
      </c>
      <c r="BK20" s="279">
        <v>12376.919921875</v>
      </c>
      <c r="BL20" s="279">
        <v>63.407958984375</v>
      </c>
      <c r="BM20" s="279">
        <v>212.33316040039062</v>
      </c>
      <c r="BN20" s="279">
        <v>13913.595703125</v>
      </c>
      <c r="BO20" s="279">
        <v>65.527191162109375</v>
      </c>
      <c r="BP20" s="279">
        <v>248.80242919921875</v>
      </c>
      <c r="BQ20" s="279">
        <v>16761.70703125</v>
      </c>
      <c r="BR20" s="279">
        <v>67.369544982910156</v>
      </c>
      <c r="BS20" s="279">
        <v>252.62568664550781</v>
      </c>
      <c r="BT20" s="279">
        <v>17205.6484375</v>
      </c>
      <c r="BU20" s="279">
        <v>68.107276916503906</v>
      </c>
      <c r="BV20" s="279">
        <v>361.51968383789062</v>
      </c>
      <c r="BW20" s="279">
        <v>24551.7890625</v>
      </c>
      <c r="BX20" s="279">
        <v>67.912727355957031</v>
      </c>
      <c r="BY20" s="279">
        <v>501.60458374023437</v>
      </c>
      <c r="BZ20" s="279">
        <v>33137.40234375</v>
      </c>
      <c r="CA20" s="279">
        <v>66.062797546386719</v>
      </c>
      <c r="CB20" s="279">
        <v>471.392822265625</v>
      </c>
      <c r="CC20" s="279">
        <v>30500.10546875</v>
      </c>
      <c r="CD20" s="279">
        <v>64.702102661132813</v>
      </c>
      <c r="CE20" s="279">
        <v>461.96810913085937</v>
      </c>
      <c r="CF20" s="279">
        <v>29575.38671875</v>
      </c>
      <c r="CG20" s="279">
        <v>64.020408630371094</v>
      </c>
      <c r="CH20" s="279">
        <v>455.03927612304687</v>
      </c>
      <c r="CI20" s="279">
        <v>28926.94140625</v>
      </c>
      <c r="CJ20" s="279">
        <v>63.570209503173828</v>
      </c>
      <c r="CK20" s="279">
        <v>488.7603759765625</v>
      </c>
      <c r="CL20" s="279">
        <v>31421.169921875</v>
      </c>
      <c r="CM20" s="279">
        <v>64.2874755859375</v>
      </c>
      <c r="CN20" s="279">
        <v>524.85833740234375</v>
      </c>
      <c r="CO20" s="279">
        <v>31229.8515625</v>
      </c>
      <c r="CP20" s="279">
        <v>59.501487731933594</v>
      </c>
      <c r="CQ20" s="279">
        <v>618.8980712890625</v>
      </c>
      <c r="CR20" s="279">
        <v>39291.25</v>
      </c>
      <c r="CS20" s="279">
        <v>63.485816955566406</v>
      </c>
      <c r="CT20" s="279">
        <v>647.086181640625</v>
      </c>
      <c r="CU20" s="279">
        <v>45629.64453125</v>
      </c>
      <c r="CV20" s="279">
        <v>70.515556335449219</v>
      </c>
      <c r="CW20" s="279">
        <v>700.02215576171875</v>
      </c>
      <c r="CX20" s="279">
        <v>56348.953125</v>
      </c>
      <c r="CY20" s="279">
        <v>80.495956420898437</v>
      </c>
      <c r="CZ20" s="279">
        <v>840.5142822265625</v>
      </c>
      <c r="DA20" s="279">
        <v>56907.88671875</v>
      </c>
      <c r="DB20" s="279">
        <v>67.706031799316406</v>
      </c>
      <c r="DC20" s="279">
        <v>830.52362060546875</v>
      </c>
      <c r="DD20" s="279">
        <v>53349.21875</v>
      </c>
      <c r="DE20" s="279">
        <v>64.235641479492188</v>
      </c>
      <c r="DF20" s="279">
        <v>845.08343505859375</v>
      </c>
      <c r="DG20" s="279">
        <v>51120.50390625</v>
      </c>
      <c r="DH20" s="279">
        <v>60.491664886474609</v>
      </c>
      <c r="DI20" s="279">
        <v>699.98553466796875</v>
      </c>
      <c r="DJ20" s="279">
        <v>49432.41796875</v>
      </c>
      <c r="DK20" s="279">
        <v>70.61920166015625</v>
      </c>
      <c r="DL20" s="279">
        <v>703.93798828125</v>
      </c>
      <c r="DM20" s="279">
        <v>43792.3515625</v>
      </c>
      <c r="DN20" s="279">
        <v>62.210525512695313</v>
      </c>
      <c r="DO20" s="279">
        <v>767.4573974609375</v>
      </c>
      <c r="DP20" s="279">
        <v>46164.86328125</v>
      </c>
      <c r="DQ20" s="279">
        <v>60.152999877929688</v>
      </c>
      <c r="DR20" s="279">
        <v>1089.0338134765625</v>
      </c>
      <c r="DS20" s="279">
        <v>58246.85546875</v>
      </c>
      <c r="DT20" s="279">
        <v>53.484889984130859</v>
      </c>
      <c r="DU20" s="279">
        <v>1533.1746826171875</v>
      </c>
      <c r="DV20" s="279">
        <v>67103.640625</v>
      </c>
      <c r="DW20" s="279">
        <v>43.767772674560547</v>
      </c>
      <c r="DX20" s="279">
        <v>1635.8709716796875</v>
      </c>
      <c r="DY20" s="279">
        <v>75187.125</v>
      </c>
      <c r="DZ20" s="279">
        <v>45.961524963378906</v>
      </c>
      <c r="EA20" s="279">
        <v>1245.1219482421875</v>
      </c>
      <c r="EB20" s="279">
        <v>54430.78515625</v>
      </c>
      <c r="EC20" s="279">
        <v>43.715225219726563</v>
      </c>
      <c r="ED20" s="279">
        <v>1482.64794921875</v>
      </c>
      <c r="EE20" s="279">
        <v>72544.453125</v>
      </c>
      <c r="EF20" s="279">
        <v>48.928981781005859</v>
      </c>
      <c r="EG20" s="279">
        <v>1709.8743896484375</v>
      </c>
      <c r="EH20" s="279">
        <v>81637.140625</v>
      </c>
      <c r="EI20" s="279">
        <v>47.744525909423828</v>
      </c>
      <c r="EJ20" s="279">
        <v>1878.2027587890625</v>
      </c>
      <c r="EK20" s="279">
        <v>89926.9140625</v>
      </c>
      <c r="EL20" s="279">
        <v>47.879238128662109</v>
      </c>
      <c r="EM20" s="279">
        <v>1878.5855712890625</v>
      </c>
      <c r="EN20" s="279">
        <v>95955.2265625</v>
      </c>
      <c r="EO20" s="279">
        <v>51.078441619873047</v>
      </c>
      <c r="EP20" s="279">
        <v>2054.607666015625</v>
      </c>
      <c r="EQ20" s="279">
        <v>118259.21875</v>
      </c>
      <c r="ER20" s="279">
        <v>57.558052062988281</v>
      </c>
      <c r="ES20" s="279">
        <v>2836.36572265625</v>
      </c>
      <c r="ET20" s="279">
        <v>162676.75</v>
      </c>
      <c r="EU20" s="279">
        <v>57.353939056396484</v>
      </c>
      <c r="EV20" s="279">
        <v>4479.384765625</v>
      </c>
      <c r="EW20" s="279">
        <v>235484.46875</v>
      </c>
      <c r="EX20" s="279">
        <v>52.570716857910156</v>
      </c>
      <c r="EY20" s="279">
        <v>7337.7431640625</v>
      </c>
      <c r="EZ20" s="279">
        <v>385750.40625</v>
      </c>
      <c r="FA20" s="279">
        <v>52.570716857910156</v>
      </c>
      <c r="FB20" s="279">
        <v>14.687329292297363</v>
      </c>
      <c r="FC20" s="279">
        <v>686.26031494140625</v>
      </c>
      <c r="FD20" s="279">
        <v>46.724651336669922</v>
      </c>
      <c r="FE20" s="279">
        <v>17.035848617553711</v>
      </c>
      <c r="FF20" s="279">
        <v>826.63702392578125</v>
      </c>
      <c r="FG20" s="279">
        <v>48.523384094238281</v>
      </c>
      <c r="FH20" s="279">
        <v>22.552230834960937</v>
      </c>
      <c r="FI20" s="279">
        <v>1085.951171875</v>
      </c>
      <c r="FJ20" s="279">
        <v>48.152717590332031</v>
      </c>
      <c r="FK20" s="279">
        <v>28.738168716430664</v>
      </c>
      <c r="FL20" s="279">
        <v>1342.78076171875</v>
      </c>
      <c r="FM20" s="279">
        <v>46.724647521972656</v>
      </c>
      <c r="FN20" s="279">
        <v>29.302520751953125</v>
      </c>
      <c r="FO20" s="279">
        <v>1444.094482421875</v>
      </c>
      <c r="FP20" s="279">
        <v>49.282260894775391</v>
      </c>
      <c r="FQ20" s="279">
        <v>35.489128112792969</v>
      </c>
      <c r="FR20" s="279">
        <v>1554.4794921875</v>
      </c>
      <c r="FS20" s="279">
        <v>43.801567077636719</v>
      </c>
      <c r="FT20" s="279">
        <v>41.150310516357422</v>
      </c>
      <c r="FU20" s="279">
        <v>1741.9017333984375</v>
      </c>
      <c r="FV20" s="279">
        <v>42.330219268798828</v>
      </c>
      <c r="FW20" s="279">
        <v>49.724147796630859</v>
      </c>
      <c r="FX20" s="279">
        <v>2023.2711181640625</v>
      </c>
      <c r="FY20" s="279">
        <v>40.689910888671875</v>
      </c>
      <c r="FZ20" s="279">
        <v>58.316608428955078</v>
      </c>
      <c r="GA20" s="279">
        <v>2372.8974609375</v>
      </c>
      <c r="GB20" s="279">
        <v>40.689907073974609</v>
      </c>
      <c r="GC20" s="279">
        <v>75.053993225097656</v>
      </c>
      <c r="GD20" s="279">
        <v>2921.835693359375</v>
      </c>
      <c r="GE20" s="279">
        <v>38.929782867431641</v>
      </c>
      <c r="GF20" s="279">
        <v>84.870307922363281</v>
      </c>
      <c r="GG20" s="279">
        <v>3366.39306640625</v>
      </c>
      <c r="GH20" s="279">
        <v>39.665145874023438</v>
      </c>
      <c r="GI20" s="279">
        <v>97.795021057128906</v>
      </c>
      <c r="GJ20" s="279">
        <v>3693.029052734375</v>
      </c>
      <c r="GK20" s="279">
        <v>37.762954711914063</v>
      </c>
      <c r="GL20" s="279">
        <v>124.09565734863281</v>
      </c>
      <c r="GM20" s="279">
        <v>4831.017578125</v>
      </c>
      <c r="GN20" s="279">
        <v>38.929786682128906</v>
      </c>
      <c r="GO20" s="279">
        <v>204.54661560058594</v>
      </c>
      <c r="GP20" s="279">
        <v>6279.61328125</v>
      </c>
      <c r="GQ20" s="279">
        <v>30.700157165527344</v>
      </c>
      <c r="GR20" s="279">
        <v>240.50299072265625</v>
      </c>
      <c r="GS20" s="279">
        <v>6890.533203125</v>
      </c>
      <c r="GT20" s="279">
        <v>28.650508880615234</v>
      </c>
      <c r="GU20" s="279">
        <v>290.04620361328125</v>
      </c>
      <c r="GV20" s="279">
        <v>7579.1552734375</v>
      </c>
      <c r="GW20" s="279">
        <v>26.130855560302734</v>
      </c>
      <c r="GX20" s="279">
        <v>347.35629272460937</v>
      </c>
      <c r="GY20" s="279">
        <v>8338.673828125</v>
      </c>
      <c r="GZ20" s="279">
        <v>24.006111145019531</v>
      </c>
      <c r="HA20" s="279">
        <v>453.03936767578125</v>
      </c>
      <c r="HB20" s="279">
        <v>9300.8837890625</v>
      </c>
      <c r="HC20" s="279">
        <v>20.52996826171875</v>
      </c>
      <c r="HD20" s="279">
        <v>578.87310791015625</v>
      </c>
      <c r="HE20" s="279">
        <v>10640.3232421875</v>
      </c>
      <c r="HF20" s="279">
        <v>18.381097793579102</v>
      </c>
    </row>
    <row r="21" spans="1:214" ht="15" customHeight="1">
      <c r="A21" s="3">
        <v>7</v>
      </c>
      <c r="B21" s="279">
        <v>81.091880798339844</v>
      </c>
      <c r="C21" s="279">
        <v>3255.376953125</v>
      </c>
      <c r="D21" s="279">
        <v>40.144302368164062</v>
      </c>
      <c r="E21" s="279">
        <v>65.362510681152344</v>
      </c>
      <c r="F21" s="279">
        <v>3685.457763671875</v>
      </c>
      <c r="G21" s="279">
        <v>56.3848876953125</v>
      </c>
      <c r="H21" s="279">
        <v>79.616470336914062</v>
      </c>
      <c r="I21" s="279">
        <v>3772.3916015625</v>
      </c>
      <c r="J21" s="279">
        <v>47.382049560546875</v>
      </c>
      <c r="K21" s="279">
        <v>111.16519165039062</v>
      </c>
      <c r="L21" s="279">
        <v>4482.810546875</v>
      </c>
      <c r="M21" s="279">
        <v>40.325668334960938</v>
      </c>
      <c r="N21" s="279">
        <v>75.660148620605469</v>
      </c>
      <c r="O21" s="279">
        <v>5722.7841796875</v>
      </c>
      <c r="P21" s="279">
        <v>75.638023376464844</v>
      </c>
      <c r="Q21" s="279">
        <v>138.76840209960937</v>
      </c>
      <c r="R21" s="279">
        <v>6969.30419921875</v>
      </c>
      <c r="S21" s="279">
        <v>50.222557067871094</v>
      </c>
      <c r="T21" s="279">
        <v>171.6527099609375</v>
      </c>
      <c r="U21" s="279">
        <v>7925.15771484375</v>
      </c>
      <c r="V21" s="279">
        <v>46.169719696044922</v>
      </c>
      <c r="W21" s="279">
        <v>193.53318786621094</v>
      </c>
      <c r="X21" s="279">
        <v>9841.1123046875</v>
      </c>
      <c r="Y21" s="279">
        <v>50.849739074707031</v>
      </c>
      <c r="Z21" s="279">
        <v>217.71002197265625</v>
      </c>
      <c r="AA21" s="279">
        <v>10988.716796875</v>
      </c>
      <c r="AB21" s="279">
        <v>50.474098205566406</v>
      </c>
      <c r="AC21" s="279">
        <v>147.13157653808594</v>
      </c>
      <c r="AD21" s="279">
        <v>12613.9775390625</v>
      </c>
      <c r="AE21" s="279">
        <v>85.732635498046875</v>
      </c>
      <c r="AF21" s="279">
        <v>171.97914123535156</v>
      </c>
      <c r="AG21" s="279">
        <v>13240.74609375</v>
      </c>
      <c r="AH21" s="279">
        <v>76.99041748046875</v>
      </c>
      <c r="AI21" s="279">
        <v>181.787841796875</v>
      </c>
      <c r="AJ21" s="279">
        <v>13504.8359375</v>
      </c>
      <c r="AK21" s="279">
        <v>74.288993835449219</v>
      </c>
      <c r="AL21" s="279">
        <v>182.74101257324219</v>
      </c>
      <c r="AM21" s="279">
        <v>13276.7822265625</v>
      </c>
      <c r="AN21" s="279">
        <v>72.653541564941406</v>
      </c>
      <c r="AO21" s="279">
        <v>206.17860412597656</v>
      </c>
      <c r="AP21" s="279">
        <v>13875.7626953125</v>
      </c>
      <c r="AQ21" s="279">
        <v>67.299720764160156</v>
      </c>
      <c r="AR21" s="279">
        <v>221.34701538085937</v>
      </c>
      <c r="AS21" s="279">
        <v>14714.318359375</v>
      </c>
      <c r="AT21" s="279">
        <v>66.476242065429688</v>
      </c>
      <c r="AU21" s="279">
        <v>238.76364135742187</v>
      </c>
      <c r="AV21" s="279">
        <v>15522.5771484375</v>
      </c>
      <c r="AW21" s="279">
        <v>65.012313842773438</v>
      </c>
      <c r="AX21" s="279">
        <v>248.81320190429687</v>
      </c>
      <c r="AY21" s="279">
        <v>16269.087890625</v>
      </c>
      <c r="AZ21" s="279">
        <v>65.386756896972656</v>
      </c>
      <c r="BA21" s="279">
        <v>233.57379150390625</v>
      </c>
      <c r="BB21" s="279">
        <v>15873.7177734375</v>
      </c>
      <c r="BC21" s="279">
        <v>67.960182189941406</v>
      </c>
      <c r="BD21" s="279">
        <v>257.25845336914062</v>
      </c>
      <c r="BE21" s="279">
        <v>16215.61328125</v>
      </c>
      <c r="BF21" s="279">
        <v>63.032382965087891</v>
      </c>
      <c r="BG21" s="279">
        <v>185.24104309082031</v>
      </c>
      <c r="BH21" s="279">
        <v>11687.169921875</v>
      </c>
      <c r="BI21" s="279">
        <v>63.091686248779297</v>
      </c>
      <c r="BJ21" s="279">
        <v>211.96620178222656</v>
      </c>
      <c r="BK21" s="279">
        <v>12507.8173828125</v>
      </c>
      <c r="BL21" s="279">
        <v>59.008544921875</v>
      </c>
      <c r="BM21" s="279">
        <v>230.57681274414062</v>
      </c>
      <c r="BN21" s="279">
        <v>14060.82421875</v>
      </c>
      <c r="BO21" s="279">
        <v>60.981086730957031</v>
      </c>
      <c r="BP21" s="279">
        <v>270.17953491210937</v>
      </c>
      <c r="BQ21" s="279">
        <v>16939.15234375</v>
      </c>
      <c r="BR21" s="279">
        <v>62.695911407470703</v>
      </c>
      <c r="BS21" s="279">
        <v>274.33126831054687</v>
      </c>
      <c r="BT21" s="279">
        <v>17387.82421875</v>
      </c>
      <c r="BU21" s="279">
        <v>63.382583618164063</v>
      </c>
      <c r="BV21" s="279">
        <v>392.5814208984375</v>
      </c>
      <c r="BW21" s="279">
        <v>24811.732421875</v>
      </c>
      <c r="BX21" s="279">
        <v>63.201496124267578</v>
      </c>
      <c r="BY21" s="279">
        <v>544.702392578125</v>
      </c>
      <c r="BZ21" s="279">
        <v>33488.09375</v>
      </c>
      <c r="CA21" s="279">
        <v>61.4796142578125</v>
      </c>
      <c r="CB21" s="279">
        <v>511.89483642578125</v>
      </c>
      <c r="CC21" s="279">
        <v>30822.78125</v>
      </c>
      <c r="CD21" s="279">
        <v>60.213111877441406</v>
      </c>
      <c r="CE21" s="279">
        <v>501.66036987304687</v>
      </c>
      <c r="CF21" s="279">
        <v>29888.22265625</v>
      </c>
      <c r="CG21" s="279">
        <v>59.578601837158203</v>
      </c>
      <c r="CH21" s="279">
        <v>494.13623046875</v>
      </c>
      <c r="CI21" s="279">
        <v>29232.884765625</v>
      </c>
      <c r="CJ21" s="279">
        <v>59.159564971923828</v>
      </c>
      <c r="CK21" s="279">
        <v>530.754638671875</v>
      </c>
      <c r="CL21" s="279">
        <v>31753.5546875</v>
      </c>
      <c r="CM21" s="279">
        <v>59.827182769775391</v>
      </c>
      <c r="CN21" s="279">
        <v>560.7906494140625</v>
      </c>
      <c r="CO21" s="279">
        <v>31559.826171875</v>
      </c>
      <c r="CP21" s="279">
        <v>56.277374267578125</v>
      </c>
      <c r="CQ21" s="279">
        <v>659.7066650390625</v>
      </c>
      <c r="CR21" s="279">
        <v>39706.8671875</v>
      </c>
      <c r="CS21" s="279">
        <v>60.188671112060547</v>
      </c>
      <c r="CT21" s="279">
        <v>689.4000244140625</v>
      </c>
      <c r="CU21" s="279">
        <v>46113.10546875</v>
      </c>
      <c r="CV21" s="279">
        <v>66.888748168945313</v>
      </c>
      <c r="CW21" s="279">
        <v>745.201416015625</v>
      </c>
      <c r="CX21" s="279">
        <v>56947.08984375</v>
      </c>
      <c r="CY21" s="279">
        <v>76.418388366699219</v>
      </c>
      <c r="CZ21" s="279">
        <v>896.93389892578125</v>
      </c>
      <c r="DA21" s="279">
        <v>57510.4609375</v>
      </c>
      <c r="DB21" s="279">
        <v>64.118949890136719</v>
      </c>
      <c r="DC21" s="279">
        <v>886.69427490234375</v>
      </c>
      <c r="DD21" s="279">
        <v>53913.640625</v>
      </c>
      <c r="DE21" s="279">
        <v>60.802963256835938</v>
      </c>
      <c r="DF21" s="279">
        <v>903.08184814453125</v>
      </c>
      <c r="DG21" s="279">
        <v>51660.7890625</v>
      </c>
      <c r="DH21" s="279">
        <v>57.204990386962891</v>
      </c>
      <c r="DI21" s="279">
        <v>745.58642578125</v>
      </c>
      <c r="DJ21" s="279">
        <v>49956.1796875</v>
      </c>
      <c r="DK21" s="279">
        <v>67.002532958984375</v>
      </c>
      <c r="DL21" s="279">
        <v>749.8253173828125</v>
      </c>
      <c r="DM21" s="279">
        <v>44255.42578125</v>
      </c>
      <c r="DN21" s="279">
        <v>59.020980834960938</v>
      </c>
      <c r="DO21" s="279">
        <v>817.91253662109375</v>
      </c>
      <c r="DP21" s="279">
        <v>46652.73828125</v>
      </c>
      <c r="DQ21" s="279">
        <v>57.038787841796875</v>
      </c>
      <c r="DR21" s="279">
        <v>1162.088134765625</v>
      </c>
      <c r="DS21" s="279">
        <v>58861.06640625</v>
      </c>
      <c r="DT21" s="279">
        <v>50.651119232177734</v>
      </c>
      <c r="DU21" s="279">
        <v>1641.859619140625</v>
      </c>
      <c r="DV21" s="279">
        <v>67808.125</v>
      </c>
      <c r="DW21" s="279">
        <v>41.299587249755859</v>
      </c>
      <c r="DX21" s="279">
        <v>1752.4986572265625</v>
      </c>
      <c r="DY21" s="279">
        <v>75977.3828125</v>
      </c>
      <c r="DZ21" s="279">
        <v>43.353748321533203</v>
      </c>
      <c r="EA21" s="279">
        <v>1331.4736328125</v>
      </c>
      <c r="EB21" s="279">
        <v>55002.2109375</v>
      </c>
      <c r="EC21" s="279">
        <v>41.309276580810547</v>
      </c>
      <c r="ED21" s="279">
        <v>1586.326904296875</v>
      </c>
      <c r="EE21" s="279">
        <v>73308.015625</v>
      </c>
      <c r="EF21" s="279">
        <v>46.212425231933594</v>
      </c>
      <c r="EG21" s="279">
        <v>1836.657958984375</v>
      </c>
      <c r="EH21" s="279">
        <v>82495.8984375</v>
      </c>
      <c r="EI21" s="279">
        <v>44.916309356689453</v>
      </c>
      <c r="EJ21" s="279">
        <v>2011.7120361328125</v>
      </c>
      <c r="EK21" s="279">
        <v>90872.96875</v>
      </c>
      <c r="EL21" s="279">
        <v>45.171955108642578</v>
      </c>
      <c r="EM21" s="279">
        <v>2008.93212890625</v>
      </c>
      <c r="EN21" s="279">
        <v>96966.1171875</v>
      </c>
      <c r="EO21" s="279">
        <v>48.267494201660156</v>
      </c>
      <c r="EP21" s="279">
        <v>2190.574462890625</v>
      </c>
      <c r="EQ21" s="279">
        <v>119508.0078125</v>
      </c>
      <c r="ER21" s="279">
        <v>54.555557250976563</v>
      </c>
      <c r="ES21" s="279">
        <v>3028.1318359375</v>
      </c>
      <c r="ET21" s="279">
        <v>164394.453125</v>
      </c>
      <c r="EU21" s="279">
        <v>54.289066314697266</v>
      </c>
      <c r="EV21" s="279">
        <v>4782.38525390625</v>
      </c>
      <c r="EW21" s="279">
        <v>237966.78125</v>
      </c>
      <c r="EX21" s="279">
        <v>49.759014129638672</v>
      </c>
      <c r="EY21" s="279">
        <v>7834.09326171875</v>
      </c>
      <c r="EZ21" s="279">
        <v>389816.75</v>
      </c>
      <c r="FA21" s="279">
        <v>49.759014129638672</v>
      </c>
      <c r="FB21" s="279">
        <v>15.680602073669434</v>
      </c>
      <c r="FC21" s="279">
        <v>693.47625732421875</v>
      </c>
      <c r="FD21" s="279">
        <v>44.225105285644531</v>
      </c>
      <c r="FE21" s="279">
        <v>18.188665390014648</v>
      </c>
      <c r="FF21" s="279">
        <v>835.3363037109375</v>
      </c>
      <c r="FG21" s="279">
        <v>45.926200866699219</v>
      </c>
      <c r="FH21" s="279">
        <v>24.077114105224609</v>
      </c>
      <c r="FI21" s="279">
        <v>1097.37744140625</v>
      </c>
      <c r="FJ21" s="279">
        <v>45.577613830566406</v>
      </c>
      <c r="FK21" s="279">
        <v>30.681673049926758</v>
      </c>
      <c r="FL21" s="279">
        <v>1356.9000244140625</v>
      </c>
      <c r="FM21" s="279">
        <v>44.22509765625</v>
      </c>
      <c r="FN21" s="279">
        <v>31.285280227661133</v>
      </c>
      <c r="FO21" s="279">
        <v>1459.2967529296875</v>
      </c>
      <c r="FP21" s="279">
        <v>46.64483642578125</v>
      </c>
      <c r="FQ21" s="279">
        <v>37.890041351318359</v>
      </c>
      <c r="FR21" s="279">
        <v>1570.800048828125</v>
      </c>
      <c r="FS21" s="279">
        <v>41.456806182861328</v>
      </c>
      <c r="FT21" s="279">
        <v>43.934700012207031</v>
      </c>
      <c r="FU21" s="279">
        <v>1760.1746826171875</v>
      </c>
      <c r="FV21" s="279">
        <v>40.063426971435547</v>
      </c>
      <c r="FW21" s="279">
        <v>53.089309692382813</v>
      </c>
      <c r="FX21" s="279">
        <v>2044.474365234375</v>
      </c>
      <c r="FY21" s="279">
        <v>38.510093688964844</v>
      </c>
      <c r="FZ21" s="279">
        <v>62.263278961181641</v>
      </c>
      <c r="GA21" s="279">
        <v>2397.7646484375</v>
      </c>
      <c r="GB21" s="279">
        <v>38.510093688964844</v>
      </c>
      <c r="GC21" s="279">
        <v>80.134262084960938</v>
      </c>
      <c r="GD21" s="279">
        <v>2952.41943359375</v>
      </c>
      <c r="GE21" s="279">
        <v>36.843410491943359</v>
      </c>
      <c r="GF21" s="279">
        <v>90.614646911621094</v>
      </c>
      <c r="GG21" s="279">
        <v>3401.64794921875</v>
      </c>
      <c r="GH21" s="279">
        <v>37.539714813232422</v>
      </c>
      <c r="GI21" s="279">
        <v>104.40958404541016</v>
      </c>
      <c r="GJ21" s="279">
        <v>3731.65283203125</v>
      </c>
      <c r="GK21" s="279">
        <v>35.740520477294922</v>
      </c>
      <c r="GL21" s="279">
        <v>132.4954833984375</v>
      </c>
      <c r="GM21" s="279">
        <v>4881.58544921875</v>
      </c>
      <c r="GN21" s="279">
        <v>36.843410491943359</v>
      </c>
      <c r="GO21" s="279">
        <v>219.16896057128906</v>
      </c>
      <c r="GP21" s="279">
        <v>6344.85888671875</v>
      </c>
      <c r="GQ21" s="279">
        <v>28.949623107910156</v>
      </c>
      <c r="GR21" s="279">
        <v>257.69570922851562</v>
      </c>
      <c r="GS21" s="279">
        <v>6961.94775390625</v>
      </c>
      <c r="GT21" s="279">
        <v>27.016157150268555</v>
      </c>
      <c r="GU21" s="279">
        <v>310.78057861328125</v>
      </c>
      <c r="GV21" s="279">
        <v>7657.4228515625</v>
      </c>
      <c r="GW21" s="279">
        <v>24.639322280883789</v>
      </c>
      <c r="GX21" s="279">
        <v>372.18759155273437</v>
      </c>
      <c r="GY21" s="279">
        <v>8424.470703125</v>
      </c>
      <c r="GZ21" s="279">
        <v>22.635011672973633</v>
      </c>
      <c r="HA21" s="279">
        <v>485.42556762695312</v>
      </c>
      <c r="HB21" s="279">
        <v>9395.8505859375</v>
      </c>
      <c r="HC21" s="279">
        <v>19.355903625488281</v>
      </c>
      <c r="HD21" s="279">
        <v>620.2547607421875</v>
      </c>
      <c r="HE21" s="279">
        <v>10748.291015625</v>
      </c>
      <c r="HF21" s="279">
        <v>17.328832626342773</v>
      </c>
    </row>
    <row r="22" spans="1:214" ht="15" customHeight="1">
      <c r="A22" s="3">
        <v>8</v>
      </c>
      <c r="B22" s="279">
        <v>87.256492614746094</v>
      </c>
      <c r="C22" s="279">
        <v>3289.846435546875</v>
      </c>
      <c r="D22" s="279">
        <v>37.703170776367188</v>
      </c>
      <c r="E22" s="279">
        <v>69.946090698242188</v>
      </c>
      <c r="F22" s="279">
        <v>3724.781982421875</v>
      </c>
      <c r="G22" s="279">
        <v>53.252182006835938</v>
      </c>
      <c r="H22" s="279">
        <v>85.387420654296875</v>
      </c>
      <c r="I22" s="279">
        <v>3812.499267578125</v>
      </c>
      <c r="J22" s="279">
        <v>44.649425506591797</v>
      </c>
      <c r="K22" s="279">
        <v>119.84374237060547</v>
      </c>
      <c r="L22" s="279">
        <v>4530.28125</v>
      </c>
      <c r="M22" s="279">
        <v>37.801567077636719</v>
      </c>
      <c r="N22" s="279">
        <v>80.811866760253906</v>
      </c>
      <c r="O22" s="279">
        <v>5784.13818359375</v>
      </c>
      <c r="P22" s="279">
        <v>71.575355529785156</v>
      </c>
      <c r="Q22" s="279">
        <v>149.06730651855469</v>
      </c>
      <c r="R22" s="279">
        <v>7043.4931640625</v>
      </c>
      <c r="S22" s="279">
        <v>47.250423431396484</v>
      </c>
      <c r="T22" s="279">
        <v>184.9268798828125</v>
      </c>
      <c r="U22" s="279">
        <v>8009.36279296875</v>
      </c>
      <c r="V22" s="279">
        <v>43.310970306396484</v>
      </c>
      <c r="W22" s="279">
        <v>208.10321044921875</v>
      </c>
      <c r="X22" s="279">
        <v>9945.8984375</v>
      </c>
      <c r="Y22" s="279">
        <v>47.793106079101563</v>
      </c>
      <c r="Z22" s="279">
        <v>234.28221130371094</v>
      </c>
      <c r="AA22" s="279">
        <v>11105.7021484375</v>
      </c>
      <c r="AB22" s="279">
        <v>47.403095245361328</v>
      </c>
      <c r="AC22" s="279">
        <v>157.09907531738281</v>
      </c>
      <c r="AD22" s="279">
        <v>12749.4326171875</v>
      </c>
      <c r="AE22" s="279">
        <v>81.155364990234375</v>
      </c>
      <c r="AF22" s="279">
        <v>183.8887939453125</v>
      </c>
      <c r="AG22" s="279">
        <v>13382.734375</v>
      </c>
      <c r="AH22" s="279">
        <v>72.776237487792969</v>
      </c>
      <c r="AI22" s="279">
        <v>195.00180053710937</v>
      </c>
      <c r="AJ22" s="279">
        <v>13649.580078125</v>
      </c>
      <c r="AK22" s="279">
        <v>69.997200012207031</v>
      </c>
      <c r="AL22" s="279">
        <v>196.53575134277344</v>
      </c>
      <c r="AM22" s="279">
        <v>13419.033203125</v>
      </c>
      <c r="AN22" s="279">
        <v>68.277824401855469</v>
      </c>
      <c r="AO22" s="279">
        <v>222.24049377441406</v>
      </c>
      <c r="AP22" s="279">
        <v>14024.2578125</v>
      </c>
      <c r="AQ22" s="279">
        <v>63.103973388671875</v>
      </c>
      <c r="AR22" s="279">
        <v>238.01248168945312</v>
      </c>
      <c r="AS22" s="279">
        <v>14871.759765625</v>
      </c>
      <c r="AT22" s="279">
        <v>62.483108520507813</v>
      </c>
      <c r="AU22" s="279">
        <v>257.75741577148437</v>
      </c>
      <c r="AV22" s="279">
        <v>15688.6015625</v>
      </c>
      <c r="AW22" s="279">
        <v>60.865760803222656</v>
      </c>
      <c r="AX22" s="279">
        <v>268.96231079101562</v>
      </c>
      <c r="AY22" s="279">
        <v>16443.111328125</v>
      </c>
      <c r="AZ22" s="279">
        <v>61.135372161865234</v>
      </c>
      <c r="BA22" s="279">
        <v>252.48817443847656</v>
      </c>
      <c r="BB22" s="279">
        <v>16043.6162109375</v>
      </c>
      <c r="BC22" s="279">
        <v>63.542049407958984</v>
      </c>
      <c r="BD22" s="279">
        <v>278.0921630859375</v>
      </c>
      <c r="BE22" s="279">
        <v>16388.9609375</v>
      </c>
      <c r="BF22" s="279">
        <v>58.933559417724609</v>
      </c>
      <c r="BG22" s="279">
        <v>200.24252319335937</v>
      </c>
      <c r="BH22" s="279">
        <v>11812.109375</v>
      </c>
      <c r="BI22" s="279">
        <v>58.989017486572266</v>
      </c>
      <c r="BJ22" s="279">
        <v>229.1319580078125</v>
      </c>
      <c r="BK22" s="279">
        <v>12641.3740234375</v>
      </c>
      <c r="BL22" s="279">
        <v>55.17071533203125</v>
      </c>
      <c r="BM22" s="279">
        <v>249.249755859375</v>
      </c>
      <c r="BN22" s="279">
        <v>14211.0517578125</v>
      </c>
      <c r="BO22" s="279">
        <v>57.015308380126953</v>
      </c>
      <c r="BP22" s="279">
        <v>292.05960083007812</v>
      </c>
      <c r="BQ22" s="279">
        <v>17120.216796875</v>
      </c>
      <c r="BR22" s="279">
        <v>58.618915557861328</v>
      </c>
      <c r="BS22" s="279">
        <v>296.547607421875</v>
      </c>
      <c r="BT22" s="279">
        <v>17573.71875</v>
      </c>
      <c r="BU22" s="279">
        <v>59.261035919189453</v>
      </c>
      <c r="BV22" s="279">
        <v>424.3740234375</v>
      </c>
      <c r="BW22" s="279">
        <v>25076.986328125</v>
      </c>
      <c r="BX22" s="279">
        <v>59.091709136962891</v>
      </c>
      <c r="BY22" s="279">
        <v>588.8143310546875</v>
      </c>
      <c r="BZ22" s="279">
        <v>33845.93359375</v>
      </c>
      <c r="CA22" s="279">
        <v>57.48150634765625</v>
      </c>
      <c r="CB22" s="279">
        <v>553.349853515625</v>
      </c>
      <c r="CC22" s="279">
        <v>31152.01953125</v>
      </c>
      <c r="CD22" s="279">
        <v>56.297149658203125</v>
      </c>
      <c r="CE22" s="279">
        <v>542.28656005859375</v>
      </c>
      <c r="CF22" s="279">
        <v>30207.421875</v>
      </c>
      <c r="CG22" s="279">
        <v>55.703800201416016</v>
      </c>
      <c r="CH22" s="279">
        <v>534.15313720703125</v>
      </c>
      <c r="CI22" s="279">
        <v>29545.04296875</v>
      </c>
      <c r="CJ22" s="279">
        <v>55.311935424804688</v>
      </c>
      <c r="CK22" s="279">
        <v>573.73699951171875</v>
      </c>
      <c r="CL22" s="279">
        <v>32092.697265625</v>
      </c>
      <c r="CM22" s="279">
        <v>55.936252593994141</v>
      </c>
      <c r="CN22" s="279">
        <v>599.3529052734375</v>
      </c>
      <c r="CO22" s="279">
        <v>31896.564453125</v>
      </c>
      <c r="CP22" s="279">
        <v>53.218338012695313</v>
      </c>
      <c r="CQ22" s="279">
        <v>703.92523193359375</v>
      </c>
      <c r="CR22" s="279">
        <v>40131.0546875</v>
      </c>
      <c r="CS22" s="279">
        <v>57.010395050048828</v>
      </c>
      <c r="CT22" s="279">
        <v>735.35009765625</v>
      </c>
      <c r="CU22" s="279">
        <v>46606.58984375</v>
      </c>
      <c r="CV22" s="279">
        <v>63.380138397216797</v>
      </c>
      <c r="CW22" s="279">
        <v>794.43536376953125</v>
      </c>
      <c r="CX22" s="279">
        <v>57557.71484375</v>
      </c>
      <c r="CY22" s="279">
        <v>72.451095581054688</v>
      </c>
      <c r="CZ22" s="279">
        <v>957.784912109375</v>
      </c>
      <c r="DA22" s="279">
        <v>58125.49609375</v>
      </c>
      <c r="DB22" s="279">
        <v>60.687419891357422</v>
      </c>
      <c r="DC22" s="279">
        <v>947.16058349609375</v>
      </c>
      <c r="DD22" s="279">
        <v>54489.69140625</v>
      </c>
      <c r="DE22" s="279">
        <v>57.529518127441406</v>
      </c>
      <c r="DF22" s="279">
        <v>965.28704833984375</v>
      </c>
      <c r="DG22" s="279">
        <v>52212.16796875</v>
      </c>
      <c r="DH22" s="279">
        <v>54.08978271484375</v>
      </c>
      <c r="DI22" s="279">
        <v>795.15576171875</v>
      </c>
      <c r="DJ22" s="279">
        <v>50490.80859375</v>
      </c>
      <c r="DK22" s="279">
        <v>63.498008728027344</v>
      </c>
      <c r="DL22" s="279">
        <v>799.69818115234375</v>
      </c>
      <c r="DM22" s="279">
        <v>44728.04296875</v>
      </c>
      <c r="DN22" s="279">
        <v>55.931156158447266</v>
      </c>
      <c r="DO22" s="279">
        <v>872.6265869140625</v>
      </c>
      <c r="DP22" s="279">
        <v>47150.6484375</v>
      </c>
      <c r="DQ22" s="279">
        <v>54.03302001953125</v>
      </c>
      <c r="DR22" s="279">
        <v>1240.8956298828125</v>
      </c>
      <c r="DS22" s="279">
        <v>59487.80859375</v>
      </c>
      <c r="DT22" s="279">
        <v>47.939414978027344</v>
      </c>
      <c r="DU22" s="279">
        <v>1757.5198974609375</v>
      </c>
      <c r="DV22" s="279">
        <v>68526.6953125</v>
      </c>
      <c r="DW22" s="279">
        <v>38.990566253662109</v>
      </c>
      <c r="DX22" s="279">
        <v>1876.4437255859375</v>
      </c>
      <c r="DY22" s="279">
        <v>76783.5078125</v>
      </c>
      <c r="DZ22" s="279">
        <v>40.919696807861328</v>
      </c>
      <c r="EA22" s="279">
        <v>1423.8538818359375</v>
      </c>
      <c r="EB22" s="279">
        <v>55585.08984375</v>
      </c>
      <c r="EC22" s="279">
        <v>39.038478851318359</v>
      </c>
      <c r="ED22" s="279">
        <v>1697.01904296875</v>
      </c>
      <c r="EE22" s="279">
        <v>74086.9921875</v>
      </c>
      <c r="EF22" s="279">
        <v>43.657135009765625</v>
      </c>
      <c r="EG22" s="279">
        <v>1970.1951904296875</v>
      </c>
      <c r="EH22" s="279">
        <v>83371.90625</v>
      </c>
      <c r="EI22" s="279">
        <v>42.316570281982422</v>
      </c>
      <c r="EJ22" s="279">
        <v>2153.69580078125</v>
      </c>
      <c r="EK22" s="279">
        <v>91838.0859375</v>
      </c>
      <c r="EL22" s="279">
        <v>42.64208984375</v>
      </c>
      <c r="EM22" s="279">
        <v>2148.35888671875</v>
      </c>
      <c r="EN22" s="279">
        <v>97997.5078125</v>
      </c>
      <c r="EO22" s="279">
        <v>45.615055084228516</v>
      </c>
      <c r="EP22" s="279">
        <v>2337.764892578125</v>
      </c>
      <c r="EQ22" s="279">
        <v>120782.40625</v>
      </c>
      <c r="ER22" s="279">
        <v>51.665763854980469</v>
      </c>
      <c r="ES22" s="279">
        <v>3234.583984375</v>
      </c>
      <c r="ET22" s="279">
        <v>166147.328125</v>
      </c>
      <c r="EU22" s="279">
        <v>51.365901947021484</v>
      </c>
      <c r="EV22" s="279">
        <v>5108.552734375</v>
      </c>
      <c r="EW22" s="279">
        <v>240499.640625</v>
      </c>
      <c r="EX22" s="279">
        <v>47.077842712402344</v>
      </c>
      <c r="EY22" s="279">
        <v>8368.3935546875</v>
      </c>
      <c r="EZ22" s="279">
        <v>393965.875</v>
      </c>
      <c r="FA22" s="279">
        <v>47.077838897705078</v>
      </c>
      <c r="FB22" s="279">
        <v>16.749898910522461</v>
      </c>
      <c r="FC22" s="279">
        <v>700.83782958984375</v>
      </c>
      <c r="FD22" s="279">
        <v>41.841316223144531</v>
      </c>
      <c r="FE22" s="279">
        <v>19.429515838623047</v>
      </c>
      <c r="FF22" s="279">
        <v>844.211669921875</v>
      </c>
      <c r="FG22" s="279">
        <v>43.449958801269531</v>
      </c>
      <c r="FH22" s="279">
        <v>25.718778610229492</v>
      </c>
      <c r="FI22" s="279">
        <v>1109.034912109375</v>
      </c>
      <c r="FJ22" s="279">
        <v>43.121601104736328</v>
      </c>
      <c r="FK22" s="279">
        <v>32.773929595947266</v>
      </c>
      <c r="FL22" s="279">
        <v>1371.30419921875</v>
      </c>
      <c r="FM22" s="279">
        <v>41.841312408447266</v>
      </c>
      <c r="FN22" s="279">
        <v>33.419486999511719</v>
      </c>
      <c r="FO22" s="279">
        <v>1474.8072509765625</v>
      </c>
      <c r="FP22" s="279">
        <v>44.130157470703125</v>
      </c>
      <c r="FQ22" s="279">
        <v>40.474510192871094</v>
      </c>
      <c r="FR22" s="279">
        <v>1587.4481201171875</v>
      </c>
      <c r="FS22" s="279">
        <v>39.220935821533203</v>
      </c>
      <c r="FT22" s="279">
        <v>46.931842803955078</v>
      </c>
      <c r="FU22" s="279">
        <v>1778.8133544921875</v>
      </c>
      <c r="FV22" s="279">
        <v>37.902057647705078</v>
      </c>
      <c r="FW22" s="279">
        <v>56.711456298828125</v>
      </c>
      <c r="FX22" s="279">
        <v>2066.100341796875</v>
      </c>
      <c r="FY22" s="279">
        <v>36.431797027587891</v>
      </c>
      <c r="FZ22" s="279">
        <v>66.511344909667969</v>
      </c>
      <c r="GA22" s="279">
        <v>2423.127685546875</v>
      </c>
      <c r="GB22" s="279">
        <v>36.431793212890625</v>
      </c>
      <c r="GC22" s="279">
        <v>85.602302551269531</v>
      </c>
      <c r="GD22" s="279">
        <v>2983.610595703125</v>
      </c>
      <c r="GE22" s="279">
        <v>34.854328155517578</v>
      </c>
      <c r="GF22" s="279">
        <v>96.797508239746094</v>
      </c>
      <c r="GG22" s="279">
        <v>3437.604248046875</v>
      </c>
      <c r="GH22" s="279">
        <v>35.513355255126953</v>
      </c>
      <c r="GI22" s="279">
        <v>111.53042602539062</v>
      </c>
      <c r="GJ22" s="279">
        <v>3771.040771484375</v>
      </c>
      <c r="GK22" s="279">
        <v>33.811767578125</v>
      </c>
      <c r="GL22" s="279">
        <v>141.53642272949219</v>
      </c>
      <c r="GM22" s="279">
        <v>4933.1572265625</v>
      </c>
      <c r="GN22" s="279">
        <v>34.854331970214844</v>
      </c>
      <c r="GO22" s="279">
        <v>234.70013427734375</v>
      </c>
      <c r="GP22" s="279">
        <v>6411.359375</v>
      </c>
      <c r="GQ22" s="279">
        <v>27.317237854003906</v>
      </c>
      <c r="GR22" s="279">
        <v>275.95703125</v>
      </c>
      <c r="GS22" s="279">
        <v>7034.72119140625</v>
      </c>
      <c r="GT22" s="279">
        <v>25.492088317871094</v>
      </c>
      <c r="GU22" s="279">
        <v>332.8037109375</v>
      </c>
      <c r="GV22" s="279">
        <v>7737.15869140625</v>
      </c>
      <c r="GW22" s="279">
        <v>23.248414993286133</v>
      </c>
      <c r="GX22" s="279">
        <v>398.56228637695312</v>
      </c>
      <c r="GY22" s="279">
        <v>8511.853515625</v>
      </c>
      <c r="GZ22" s="279">
        <v>21.356393814086914</v>
      </c>
      <c r="HA22" s="279">
        <v>519.82476806640625</v>
      </c>
      <c r="HB22" s="279">
        <v>9492.5166015625</v>
      </c>
      <c r="HC22" s="279">
        <v>18.260993957519531</v>
      </c>
      <c r="HD22" s="279">
        <v>664.20849609375</v>
      </c>
      <c r="HE22" s="279">
        <v>10858.1416015625</v>
      </c>
      <c r="HF22" s="279">
        <v>16.347490310668945</v>
      </c>
    </row>
    <row r="23" spans="1:214" ht="15" customHeight="1">
      <c r="A23" s="3">
        <v>9</v>
      </c>
      <c r="B23" s="279">
        <v>92.841262817382812</v>
      </c>
      <c r="C23" s="279">
        <v>3325.008056640625</v>
      </c>
      <c r="D23" s="279">
        <v>35.81390380859375</v>
      </c>
      <c r="E23" s="279">
        <v>74.501930236816406</v>
      </c>
      <c r="F23" s="279">
        <v>3764.919677734375</v>
      </c>
      <c r="G23" s="279">
        <v>50.534526824951172</v>
      </c>
      <c r="H23" s="279">
        <v>90.90966796875</v>
      </c>
      <c r="I23" s="279">
        <v>3853.42578125</v>
      </c>
      <c r="J23" s="279">
        <v>42.387413024902344</v>
      </c>
      <c r="K23" s="279">
        <v>127.46897125244141</v>
      </c>
      <c r="L23" s="279">
        <v>4578.70361328125</v>
      </c>
      <c r="M23" s="279">
        <v>35.920143127441406</v>
      </c>
      <c r="N23" s="279">
        <v>86.108268737792969</v>
      </c>
      <c r="O23" s="279">
        <v>5846.783203125</v>
      </c>
      <c r="P23" s="279">
        <v>67.900367736816406</v>
      </c>
      <c r="Q23" s="279">
        <v>158.65811157226562</v>
      </c>
      <c r="R23" s="279">
        <v>7119.20166015625</v>
      </c>
      <c r="S23" s="279">
        <v>44.871337890625</v>
      </c>
      <c r="T23" s="279">
        <v>196.71743774414062</v>
      </c>
      <c r="U23" s="279">
        <v>8095.27783203125</v>
      </c>
      <c r="V23" s="279">
        <v>41.151805877685547</v>
      </c>
      <c r="W23" s="279">
        <v>221.45022583007812</v>
      </c>
      <c r="X23" s="279">
        <v>10052.83203125</v>
      </c>
      <c r="Y23" s="279">
        <v>45.39544677734375</v>
      </c>
      <c r="Z23" s="279">
        <v>249.27159118652344</v>
      </c>
      <c r="AA23" s="279">
        <v>11225.083984375</v>
      </c>
      <c r="AB23" s="279">
        <v>45.031539916992188</v>
      </c>
      <c r="AC23" s="279">
        <v>167.40620422363281</v>
      </c>
      <c r="AD23" s="279">
        <v>12887.75390625</v>
      </c>
      <c r="AE23" s="279">
        <v>76.98492431640625</v>
      </c>
      <c r="AF23" s="279">
        <v>195.8975830078125</v>
      </c>
      <c r="AG23" s="279">
        <v>13527.7109375</v>
      </c>
      <c r="AH23" s="279">
        <v>69.055015563964844</v>
      </c>
      <c r="AI23" s="279">
        <v>207.60395812988281</v>
      </c>
      <c r="AJ23" s="279">
        <v>13797.3623046875</v>
      </c>
      <c r="AK23" s="279">
        <v>66.460014343261719</v>
      </c>
      <c r="AL23" s="279">
        <v>209.13214111328125</v>
      </c>
      <c r="AM23" s="279">
        <v>13564.2646484375</v>
      </c>
      <c r="AN23" s="279">
        <v>64.859779357910156</v>
      </c>
      <c r="AO23" s="279">
        <v>236.38519287109375</v>
      </c>
      <c r="AP23" s="279">
        <v>14175.8466796875</v>
      </c>
      <c r="AQ23" s="279">
        <v>59.969264984130859</v>
      </c>
      <c r="AR23" s="279">
        <v>253.27635192871094</v>
      </c>
      <c r="AS23" s="279">
        <v>15032.4833984375</v>
      </c>
      <c r="AT23" s="279">
        <v>59.352100372314453</v>
      </c>
      <c r="AU23" s="279">
        <v>274.08590698242187</v>
      </c>
      <c r="AV23" s="279">
        <v>15858.076171875</v>
      </c>
      <c r="AW23" s="279">
        <v>57.858051300048828</v>
      </c>
      <c r="AX23" s="279">
        <v>285.93218994140625</v>
      </c>
      <c r="AY23" s="279">
        <v>16620.75</v>
      </c>
      <c r="AZ23" s="279">
        <v>58.128292083740234</v>
      </c>
      <c r="BA23" s="279">
        <v>268.41860961914062</v>
      </c>
      <c r="BB23" s="279">
        <v>16217.0517578125</v>
      </c>
      <c r="BC23" s="279">
        <v>60.417018890380859</v>
      </c>
      <c r="BD23" s="279">
        <v>295.63812255859375</v>
      </c>
      <c r="BE23" s="279">
        <v>16565.900390625</v>
      </c>
      <c r="BF23" s="279">
        <v>56.034385681152344</v>
      </c>
      <c r="BG23" s="279">
        <v>212.87664794921875</v>
      </c>
      <c r="BH23" s="279">
        <v>11939.638671875</v>
      </c>
      <c r="BI23" s="279">
        <v>56.087123870849609</v>
      </c>
      <c r="BJ23" s="279">
        <v>243.58883666992187</v>
      </c>
      <c r="BK23" s="279">
        <v>12777.6884765625</v>
      </c>
      <c r="BL23" s="279">
        <v>52.455970764160156</v>
      </c>
      <c r="BM23" s="279">
        <v>264.97592163085937</v>
      </c>
      <c r="BN23" s="279">
        <v>14364.38671875</v>
      </c>
      <c r="BO23" s="279">
        <v>54.210159301757813</v>
      </c>
      <c r="BP23" s="279">
        <v>310.48684692382812</v>
      </c>
      <c r="BQ23" s="279">
        <v>17305.03515625</v>
      </c>
      <c r="BR23" s="279">
        <v>55.735164642333984</v>
      </c>
      <c r="BS23" s="279">
        <v>315.25796508789062</v>
      </c>
      <c r="BT23" s="279">
        <v>17763.46875</v>
      </c>
      <c r="BU23" s="279">
        <v>56.345821380615234</v>
      </c>
      <c r="BV23" s="279">
        <v>451.14950561523438</v>
      </c>
      <c r="BW23" s="279">
        <v>25347.736328125</v>
      </c>
      <c r="BX23" s="279">
        <v>56.184780120849609</v>
      </c>
      <c r="BY23" s="279">
        <v>625.96502685546875</v>
      </c>
      <c r="BZ23" s="279">
        <v>34211.18359375</v>
      </c>
      <c r="CA23" s="279">
        <v>54.653507232666016</v>
      </c>
      <c r="CB23" s="279">
        <v>588.26300048828125</v>
      </c>
      <c r="CC23" s="279">
        <v>31488.06640625</v>
      </c>
      <c r="CD23" s="279">
        <v>53.527191162109375</v>
      </c>
      <c r="CE23" s="279">
        <v>576.501708984375</v>
      </c>
      <c r="CF23" s="279">
        <v>30533.21484375</v>
      </c>
      <c r="CG23" s="279">
        <v>52.962921142578125</v>
      </c>
      <c r="CH23" s="279">
        <v>567.85504150390625</v>
      </c>
      <c r="CI23" s="279">
        <v>29863.6484375</v>
      </c>
      <c r="CJ23" s="279">
        <v>52.590267181396484</v>
      </c>
      <c r="CK23" s="279">
        <v>609.93646240234375</v>
      </c>
      <c r="CL23" s="279">
        <v>32438.849609375</v>
      </c>
      <c r="CM23" s="279">
        <v>53.183982849121094</v>
      </c>
      <c r="CN23" s="279">
        <v>638.5548095703125</v>
      </c>
      <c r="CO23" s="279">
        <v>32240.26953125</v>
      </c>
      <c r="CP23" s="279">
        <v>50.489433288574219</v>
      </c>
      <c r="CQ23" s="279">
        <v>750.21588134765625</v>
      </c>
      <c r="CR23" s="279">
        <v>40564.06640625</v>
      </c>
      <c r="CS23" s="279">
        <v>54.069858551025391</v>
      </c>
      <c r="CT23" s="279">
        <v>783.7633056640625</v>
      </c>
      <c r="CU23" s="279">
        <v>47110.40625</v>
      </c>
      <c r="CV23" s="279">
        <v>60.107952117919922</v>
      </c>
      <c r="CW23" s="279">
        <v>846.83380126953125</v>
      </c>
      <c r="CX23" s="279">
        <v>58181.203125</v>
      </c>
      <c r="CY23" s="279">
        <v>68.704391479492188</v>
      </c>
      <c r="CZ23" s="279">
        <v>1020.6083374023437</v>
      </c>
      <c r="DA23" s="279">
        <v>58753.3671875</v>
      </c>
      <c r="DB23" s="279">
        <v>57.567005157470703</v>
      </c>
      <c r="DC23" s="279">
        <v>1009.22021484375</v>
      </c>
      <c r="DD23" s="279">
        <v>55077.73046875</v>
      </c>
      <c r="DE23" s="279">
        <v>54.574542999267578</v>
      </c>
      <c r="DF23" s="279">
        <v>1028.4005126953125</v>
      </c>
      <c r="DG23" s="279">
        <v>52774.97265625</v>
      </c>
      <c r="DH23" s="279">
        <v>51.317527770996094</v>
      </c>
      <c r="DI23" s="279">
        <v>847.5341796875</v>
      </c>
      <c r="DJ23" s="279">
        <v>51036.62890625</v>
      </c>
      <c r="DK23" s="279">
        <v>60.217781066894531</v>
      </c>
      <c r="DL23" s="279">
        <v>852.372314453125</v>
      </c>
      <c r="DM23" s="279">
        <v>45210.484375</v>
      </c>
      <c r="DN23" s="279">
        <v>53.040771484375</v>
      </c>
      <c r="DO23" s="279">
        <v>930.03570556640625</v>
      </c>
      <c r="DP23" s="279">
        <v>47658.88671875</v>
      </c>
      <c r="DQ23" s="279">
        <v>51.244148254394531</v>
      </c>
      <c r="DR23" s="279">
        <v>1322.3004150390625</v>
      </c>
      <c r="DS23" s="279">
        <v>60127.43359375</v>
      </c>
      <c r="DT23" s="279">
        <v>45.471839904785156</v>
      </c>
      <c r="DU23" s="279">
        <v>1871.8924560546875</v>
      </c>
      <c r="DV23" s="279">
        <v>69259.7890625</v>
      </c>
      <c r="DW23" s="279">
        <v>36.9998779296875</v>
      </c>
      <c r="DX23" s="279">
        <v>1998.44921875</v>
      </c>
      <c r="DY23" s="279">
        <v>77605.984375</v>
      </c>
      <c r="DZ23" s="279">
        <v>38.833103179931641</v>
      </c>
      <c r="EA23" s="279">
        <v>1516.814697265625</v>
      </c>
      <c r="EB23" s="279">
        <v>56179.75390625</v>
      </c>
      <c r="EC23" s="279">
        <v>37.037979125976563</v>
      </c>
      <c r="ED23" s="279">
        <v>1807.675537109375</v>
      </c>
      <c r="EE23" s="279">
        <v>74881.875</v>
      </c>
      <c r="EF23" s="279">
        <v>41.424400329589844</v>
      </c>
      <c r="EG23" s="279">
        <v>2097.53076171875</v>
      </c>
      <c r="EH23" s="279">
        <v>84265.71875</v>
      </c>
      <c r="EI23" s="279">
        <v>40.173770904541016</v>
      </c>
      <c r="EJ23" s="279">
        <v>2293.78857421875</v>
      </c>
      <c r="EK23" s="279">
        <v>92822.8515625</v>
      </c>
      <c r="EL23" s="279">
        <v>40.467048645019531</v>
      </c>
      <c r="EM23" s="279">
        <v>2288.60546875</v>
      </c>
      <c r="EN23" s="279">
        <v>99050.0234375</v>
      </c>
      <c r="EO23" s="279">
        <v>43.279640197753906</v>
      </c>
      <c r="EP23" s="279">
        <v>2491.421875</v>
      </c>
      <c r="EQ23" s="279">
        <v>122083.15625</v>
      </c>
      <c r="ER23" s="279">
        <v>49.001399993896484</v>
      </c>
      <c r="ES23" s="279">
        <v>3446.53515625</v>
      </c>
      <c r="ET23" s="279">
        <v>167936.40625</v>
      </c>
      <c r="EU23" s="279">
        <v>48.726154327392578</v>
      </c>
      <c r="EV23" s="279">
        <v>5443.28173828125</v>
      </c>
      <c r="EW23" s="279">
        <v>243084.515625</v>
      </c>
      <c r="EX23" s="279">
        <v>44.65771484375</v>
      </c>
      <c r="EY23" s="279">
        <v>8916.7158203125</v>
      </c>
      <c r="EZ23" s="279">
        <v>398200.15625</v>
      </c>
      <c r="FA23" s="279">
        <v>44.65771484375</v>
      </c>
      <c r="FB23" s="279">
        <v>17.847475051879883</v>
      </c>
      <c r="FC23" s="279">
        <v>708.3492431640625</v>
      </c>
      <c r="FD23" s="279">
        <v>39.689044952392578</v>
      </c>
      <c r="FE23" s="279">
        <v>20.702550888061523</v>
      </c>
      <c r="FF23" s="279">
        <v>853.26824951171875</v>
      </c>
      <c r="FG23" s="279">
        <v>41.215610504150391</v>
      </c>
      <c r="FH23" s="279">
        <v>27.404088973999023</v>
      </c>
      <c r="FI23" s="279">
        <v>1120.9302978515625</v>
      </c>
      <c r="FJ23" s="279">
        <v>40.903759002685547</v>
      </c>
      <c r="FK23" s="279">
        <v>34.921512603759766</v>
      </c>
      <c r="FL23" s="279">
        <v>1386.00146484375</v>
      </c>
      <c r="FM23" s="279">
        <v>39.689044952392578</v>
      </c>
      <c r="FN23" s="279">
        <v>35.609169006347656</v>
      </c>
      <c r="FO23" s="279">
        <v>1490.6346435546875</v>
      </c>
      <c r="FP23" s="279">
        <v>41.860977172851562</v>
      </c>
      <c r="FQ23" s="279">
        <v>43.126605987548828</v>
      </c>
      <c r="FR23" s="279">
        <v>1604.4332275390625</v>
      </c>
      <c r="FS23" s="279">
        <v>37.202861785888672</v>
      </c>
      <c r="FT23" s="279">
        <v>50.007007598876953</v>
      </c>
      <c r="FU23" s="279">
        <v>1797.828125</v>
      </c>
      <c r="FV23" s="279">
        <v>35.951522827148437</v>
      </c>
      <c r="FW23" s="279">
        <v>60.4273681640625</v>
      </c>
      <c r="FX23" s="279">
        <v>2088.160888671875</v>
      </c>
      <c r="FY23" s="279">
        <v>34.556541442871094</v>
      </c>
      <c r="FZ23" s="279">
        <v>70.869369506835938</v>
      </c>
      <c r="GA23" s="279">
        <v>2449.00048828125</v>
      </c>
      <c r="GB23" s="279">
        <v>34.556545257568359</v>
      </c>
      <c r="GC23" s="279">
        <v>91.211158752441406</v>
      </c>
      <c r="GD23" s="279">
        <v>3015.426025390625</v>
      </c>
      <c r="GE23" s="279">
        <v>33.059837341308594</v>
      </c>
      <c r="GF23" s="279">
        <v>103.13993835449219</v>
      </c>
      <c r="GG23" s="279">
        <v>3474.28125</v>
      </c>
      <c r="GH23" s="279">
        <v>33.68511962890625</v>
      </c>
      <c r="GI23" s="279">
        <v>118.83901977539062</v>
      </c>
      <c r="GJ23" s="279">
        <v>3811.21533203125</v>
      </c>
      <c r="GK23" s="279">
        <v>32.070404052734375</v>
      </c>
      <c r="GL23" s="279">
        <v>150.81022644042969</v>
      </c>
      <c r="GM23" s="279">
        <v>4985.76123046875</v>
      </c>
      <c r="GN23" s="279">
        <v>33.059833526611328</v>
      </c>
      <c r="GO23" s="279">
        <v>249.95626831054687</v>
      </c>
      <c r="GP23" s="279">
        <v>6479.1494140625</v>
      </c>
      <c r="GQ23" s="279">
        <v>25.921131134033203</v>
      </c>
      <c r="GR23" s="279">
        <v>293.89498901367187</v>
      </c>
      <c r="GS23" s="279">
        <v>7108.8935546875</v>
      </c>
      <c r="GT23" s="279">
        <v>24.188549041748047</v>
      </c>
      <c r="GU23" s="279">
        <v>354.43685913085937</v>
      </c>
      <c r="GV23" s="279">
        <v>7818.40478515625</v>
      </c>
      <c r="GW23" s="279">
        <v>22.05866813659668</v>
      </c>
      <c r="GX23" s="279">
        <v>424.46994018554687</v>
      </c>
      <c r="GY23" s="279">
        <v>8600.865234375</v>
      </c>
      <c r="GZ23" s="279">
        <v>20.262601852416992</v>
      </c>
      <c r="HA23" s="279">
        <v>553.61474609375</v>
      </c>
      <c r="HB23" s="279">
        <v>9590.9296875</v>
      </c>
      <c r="HC23" s="279">
        <v>17.324193954467773</v>
      </c>
      <c r="HD23" s="279">
        <v>707.3837890625</v>
      </c>
      <c r="HE23" s="279">
        <v>10969.9228515625</v>
      </c>
      <c r="HF23" s="279">
        <v>15.50773811340332</v>
      </c>
    </row>
    <row r="24" spans="1:214" ht="15" customHeight="1">
      <c r="A24" s="3">
        <v>10</v>
      </c>
      <c r="B24" s="279">
        <v>96.709716796875</v>
      </c>
      <c r="C24" s="279">
        <v>3360.897216796875</v>
      </c>
      <c r="D24" s="279">
        <v>34.752426147460937</v>
      </c>
      <c r="E24" s="279">
        <v>78.570320129394531</v>
      </c>
      <c r="F24" s="279">
        <v>3805.901123046875</v>
      </c>
      <c r="G24" s="279">
        <v>48.439426422119141</v>
      </c>
      <c r="H24" s="279">
        <v>95.397491455078125</v>
      </c>
      <c r="I24" s="279">
        <v>3895.205078125</v>
      </c>
      <c r="J24" s="279">
        <v>40.831314086914063</v>
      </c>
      <c r="K24" s="279">
        <v>132.22196960449219</v>
      </c>
      <c r="L24" s="279">
        <v>4628.1318359375</v>
      </c>
      <c r="M24" s="279">
        <v>35.002742767333984</v>
      </c>
      <c r="N24" s="279">
        <v>91.205802917480469</v>
      </c>
      <c r="O24" s="279">
        <v>5910.76220703125</v>
      </c>
      <c r="P24" s="279">
        <v>64.806861877441406</v>
      </c>
      <c r="Q24" s="279">
        <v>165.88739013671875</v>
      </c>
      <c r="R24" s="279">
        <v>7196.498046875</v>
      </c>
      <c r="S24" s="279">
        <v>43.381828308105469</v>
      </c>
      <c r="T24" s="279">
        <v>204.36009216308594</v>
      </c>
      <c r="U24" s="279">
        <v>8182.9921875</v>
      </c>
      <c r="V24" s="279">
        <v>40.042026519775391</v>
      </c>
      <c r="W24" s="279">
        <v>231.02696228027344</v>
      </c>
      <c r="X24" s="279">
        <v>10162.0107421875</v>
      </c>
      <c r="Y24" s="279">
        <v>43.986255645751953</v>
      </c>
      <c r="Z24" s="279">
        <v>259.60189819335937</v>
      </c>
      <c r="AA24" s="279">
        <v>11346.974609375</v>
      </c>
      <c r="AB24" s="279">
        <v>43.709136962890625</v>
      </c>
      <c r="AC24" s="279">
        <v>177.447509765625</v>
      </c>
      <c r="AD24" s="279">
        <v>13029.0341796875</v>
      </c>
      <c r="AE24" s="279">
        <v>73.424720764160156</v>
      </c>
      <c r="AF24" s="279">
        <v>206.97914123535156</v>
      </c>
      <c r="AG24" s="279">
        <v>13675.7783203125</v>
      </c>
      <c r="AH24" s="279">
        <v>66.073219299316406</v>
      </c>
      <c r="AI24" s="279">
        <v>217.75595092773437</v>
      </c>
      <c r="AJ24" s="279">
        <v>13948.2998046875</v>
      </c>
      <c r="AK24" s="279">
        <v>64.054733276367188</v>
      </c>
      <c r="AL24" s="279">
        <v>218.08189392089844</v>
      </c>
      <c r="AM24" s="279">
        <v>13712.6005859375</v>
      </c>
      <c r="AN24" s="279">
        <v>62.878215789794922</v>
      </c>
      <c r="AO24" s="279">
        <v>245.27853393554687</v>
      </c>
      <c r="AP24" s="279">
        <v>14330.673828125</v>
      </c>
      <c r="AQ24" s="279">
        <v>58.426124572753906</v>
      </c>
      <c r="AR24" s="279">
        <v>264.2235107421875</v>
      </c>
      <c r="AS24" s="279">
        <v>15196.6298828125</v>
      </c>
      <c r="AT24" s="279">
        <v>57.514297485351562</v>
      </c>
      <c r="AU24" s="279">
        <v>283.44357299804687</v>
      </c>
      <c r="AV24" s="279">
        <v>16031.1728515625</v>
      </c>
      <c r="AW24" s="279">
        <v>56.558605194091797</v>
      </c>
      <c r="AX24" s="279">
        <v>294.8389892578125</v>
      </c>
      <c r="AY24" s="279">
        <v>16802.189453125</v>
      </c>
      <c r="AZ24" s="279">
        <v>56.987678527832031</v>
      </c>
      <c r="BA24" s="279">
        <v>276.78103637695312</v>
      </c>
      <c r="BB24" s="279">
        <v>16394.203125</v>
      </c>
      <c r="BC24" s="279">
        <v>59.231670379638672</v>
      </c>
      <c r="BD24" s="279">
        <v>304.84591674804687</v>
      </c>
      <c r="BE24" s="279">
        <v>16746.619140625</v>
      </c>
      <c r="BF24" s="279">
        <v>54.934700012207031</v>
      </c>
      <c r="BG24" s="279">
        <v>219.50679016113281</v>
      </c>
      <c r="BH24" s="279">
        <v>12069.8916015625</v>
      </c>
      <c r="BI24" s="279">
        <v>54.986415863037109</v>
      </c>
      <c r="BJ24" s="279">
        <v>251.175537109375</v>
      </c>
      <c r="BK24" s="279">
        <v>12916.90625</v>
      </c>
      <c r="BL24" s="279">
        <v>51.425811767578125</v>
      </c>
      <c r="BM24" s="279">
        <v>273.228759765625</v>
      </c>
      <c r="BN24" s="279">
        <v>14520.9921875</v>
      </c>
      <c r="BO24" s="279">
        <v>53.145912170410156</v>
      </c>
      <c r="BP24" s="279">
        <v>320.1571044921875</v>
      </c>
      <c r="BQ24" s="279">
        <v>17493.798828125</v>
      </c>
      <c r="BR24" s="279">
        <v>54.64129638671875</v>
      </c>
      <c r="BS24" s="279">
        <v>325.07684326171875</v>
      </c>
      <c r="BT24" s="279">
        <v>17957.2734375</v>
      </c>
      <c r="BU24" s="279">
        <v>55.240089416503906</v>
      </c>
      <c r="BV24" s="279">
        <v>465.20077514648437</v>
      </c>
      <c r="BW24" s="279">
        <v>25624.2734375</v>
      </c>
      <c r="BX24" s="279">
        <v>55.082180023193359</v>
      </c>
      <c r="BY24" s="279">
        <v>645.46099853515625</v>
      </c>
      <c r="BZ24" s="279">
        <v>34584.21875</v>
      </c>
      <c r="CA24" s="279">
        <v>53.580646514892578</v>
      </c>
      <c r="CB24" s="279">
        <v>606.58477783203125</v>
      </c>
      <c r="CC24" s="279">
        <v>31831.275390625</v>
      </c>
      <c r="CD24" s="279">
        <v>52.476219177246094</v>
      </c>
      <c r="CE24" s="279">
        <v>594.45709228515625</v>
      </c>
      <c r="CF24" s="279">
        <v>30865.9453125</v>
      </c>
      <c r="CG24" s="279">
        <v>51.922916412353516</v>
      </c>
      <c r="CH24" s="279">
        <v>585.5411376953125</v>
      </c>
      <c r="CI24" s="279">
        <v>30189.0390625</v>
      </c>
      <c r="CJ24" s="279">
        <v>51.557502746582031</v>
      </c>
      <c r="CK24" s="279">
        <v>628.9332275390625</v>
      </c>
      <c r="CL24" s="279">
        <v>32792.37890625</v>
      </c>
      <c r="CM24" s="279">
        <v>52.139682769775391</v>
      </c>
      <c r="CN24" s="279">
        <v>675.38458251953125</v>
      </c>
      <c r="CO24" s="279">
        <v>32591.193359375</v>
      </c>
      <c r="CP24" s="279">
        <v>48.255756378173828</v>
      </c>
      <c r="CQ24" s="279">
        <v>796.45404052734375</v>
      </c>
      <c r="CR24" s="279">
        <v>41006.18359375</v>
      </c>
      <c r="CS24" s="279">
        <v>51.485939025878906</v>
      </c>
      <c r="CT24" s="279">
        <v>832.7425537109375</v>
      </c>
      <c r="CU24" s="279">
        <v>47624.875</v>
      </c>
      <c r="CV24" s="279">
        <v>57.190395355224609</v>
      </c>
      <c r="CW24" s="279">
        <v>900.89215087890625</v>
      </c>
      <c r="CX24" s="279">
        <v>58817.94921875</v>
      </c>
      <c r="CY24" s="279">
        <v>65.288558959960937</v>
      </c>
      <c r="CZ24" s="279">
        <v>1081.605712890625</v>
      </c>
      <c r="DA24" s="279">
        <v>59394.5</v>
      </c>
      <c r="DB24" s="279">
        <v>54.913265228271484</v>
      </c>
      <c r="DC24" s="279">
        <v>1068.73486328125</v>
      </c>
      <c r="DD24" s="279">
        <v>55678.15625</v>
      </c>
      <c r="DE24" s="279">
        <v>52.097259521484375</v>
      </c>
      <c r="DF24" s="279">
        <v>1087.44287109375</v>
      </c>
      <c r="DG24" s="279">
        <v>53349.6015625</v>
      </c>
      <c r="DH24" s="279">
        <v>49.059680938720703</v>
      </c>
      <c r="DI24" s="279">
        <v>900.82745361328125</v>
      </c>
      <c r="DJ24" s="279">
        <v>51593.9921875</v>
      </c>
      <c r="DK24" s="279">
        <v>57.274002075195313</v>
      </c>
      <c r="DL24" s="279">
        <v>905.91607666015625</v>
      </c>
      <c r="DM24" s="279">
        <v>45703.0546875</v>
      </c>
      <c r="DN24" s="279">
        <v>50.449546813964844</v>
      </c>
      <c r="DO24" s="279">
        <v>987.64202880859375</v>
      </c>
      <c r="DP24" s="279">
        <v>48177.7734375</v>
      </c>
      <c r="DQ24" s="279">
        <v>48.780601501464844</v>
      </c>
      <c r="DR24" s="279">
        <v>1401.4232177734375</v>
      </c>
      <c r="DS24" s="279">
        <v>60780.3828125</v>
      </c>
      <c r="DT24" s="279">
        <v>43.370468139648438</v>
      </c>
      <c r="DU24" s="279">
        <v>1972.79541015625</v>
      </c>
      <c r="DV24" s="279">
        <v>70007.9609375</v>
      </c>
      <c r="DW24" s="279">
        <v>35.486679077148438</v>
      </c>
      <c r="DX24" s="279">
        <v>2104.91845703125</v>
      </c>
      <c r="DY24" s="279">
        <v>78445.453125</v>
      </c>
      <c r="DZ24" s="279">
        <v>37.267692565917969</v>
      </c>
      <c r="EA24" s="279">
        <v>1602.199462890625</v>
      </c>
      <c r="EB24" s="279">
        <v>56786.63671875</v>
      </c>
      <c r="EC24" s="279">
        <v>35.442924499511719</v>
      </c>
      <c r="ED24" s="279">
        <v>1907.808837890625</v>
      </c>
      <c r="EE24" s="279">
        <v>75693.2421875</v>
      </c>
      <c r="EF24" s="279">
        <v>39.675487518310547</v>
      </c>
      <c r="EG24" s="279">
        <v>2200.05322265625</v>
      </c>
      <c r="EH24" s="279">
        <v>85178.09375</v>
      </c>
      <c r="EI24" s="279">
        <v>38.716377258300781</v>
      </c>
      <c r="EJ24" s="279">
        <v>2416.738037109375</v>
      </c>
      <c r="EK24" s="279">
        <v>93828.0234375</v>
      </c>
      <c r="EL24" s="279">
        <v>38.824241638183594</v>
      </c>
      <c r="EM24" s="279">
        <v>2417.310302734375</v>
      </c>
      <c r="EN24" s="279">
        <v>100124.4140625</v>
      </c>
      <c r="EO24" s="279">
        <v>41.419761657714844</v>
      </c>
      <c r="EP24" s="279">
        <v>2644.0419921875</v>
      </c>
      <c r="EQ24" s="279">
        <v>123411.1015625</v>
      </c>
      <c r="ER24" s="279">
        <v>46.675167083740234</v>
      </c>
      <c r="ES24" s="279">
        <v>3649.91015625</v>
      </c>
      <c r="ET24" s="279">
        <v>169762.921875</v>
      </c>
      <c r="EU24" s="279">
        <v>46.51153564453125</v>
      </c>
      <c r="EV24" s="279">
        <v>5764.203125</v>
      </c>
      <c r="EW24" s="279">
        <v>245723.15625</v>
      </c>
      <c r="EX24" s="279">
        <v>42.629161834716797</v>
      </c>
      <c r="EY24" s="279">
        <v>9442.4228515625</v>
      </c>
      <c r="EZ24" s="279">
        <v>402522.59375</v>
      </c>
      <c r="FA24" s="279">
        <v>42.629165649414063</v>
      </c>
      <c r="FB24" s="279">
        <v>18.900184631347656</v>
      </c>
      <c r="FC24" s="279">
        <v>716.01556396484375</v>
      </c>
      <c r="FD24" s="279">
        <v>37.884052276611328</v>
      </c>
      <c r="FE24" s="279">
        <v>21.922281265258789</v>
      </c>
      <c r="FF24" s="279">
        <v>862.5120849609375</v>
      </c>
      <c r="FG24" s="279">
        <v>39.344085693359375</v>
      </c>
      <c r="FH24" s="279">
        <v>29.020998001098633</v>
      </c>
      <c r="FI24" s="279">
        <v>1133.071533203125</v>
      </c>
      <c r="FJ24" s="279">
        <v>39.043163299560547</v>
      </c>
      <c r="FK24" s="279">
        <v>36.981311798095703</v>
      </c>
      <c r="FL24" s="279">
        <v>1401.0018310546875</v>
      </c>
      <c r="FM24" s="279">
        <v>37.884048461914062</v>
      </c>
      <c r="FN24" s="279">
        <v>37.707412719726563</v>
      </c>
      <c r="FO24" s="279">
        <v>1506.7896728515625</v>
      </c>
      <c r="FP24" s="279">
        <v>39.960037231445313</v>
      </c>
      <c r="FQ24" s="279">
        <v>45.668785095214844</v>
      </c>
      <c r="FR24" s="279">
        <v>1621.766845703125</v>
      </c>
      <c r="FS24" s="279">
        <v>35.511493682861328</v>
      </c>
      <c r="FT24" s="279">
        <v>52.953880310058594</v>
      </c>
      <c r="FU24" s="279">
        <v>1817.231689453125</v>
      </c>
      <c r="FV24" s="279">
        <v>34.317253112792969</v>
      </c>
      <c r="FW24" s="279">
        <v>63.987144470214844</v>
      </c>
      <c r="FX24" s="279">
        <v>2110.67138671875</v>
      </c>
      <c r="FY24" s="279">
        <v>32.985866546630859</v>
      </c>
      <c r="FZ24" s="279">
        <v>75.044288635253906</v>
      </c>
      <c r="GA24" s="279">
        <v>2475.400634765625</v>
      </c>
      <c r="GB24" s="279">
        <v>32.985862731933594</v>
      </c>
      <c r="GC24" s="279">
        <v>96.582847595214844</v>
      </c>
      <c r="GD24" s="279">
        <v>3047.886962890625</v>
      </c>
      <c r="GE24" s="279">
        <v>31.557228088378906</v>
      </c>
      <c r="GF24" s="279">
        <v>109.21483612060547</v>
      </c>
      <c r="GG24" s="279">
        <v>3511.704345703125</v>
      </c>
      <c r="GH24" s="279">
        <v>32.154094696044922</v>
      </c>
      <c r="GI24" s="279">
        <v>125.84742736816406</v>
      </c>
      <c r="GJ24" s="279">
        <v>3852.2021484375</v>
      </c>
      <c r="GK24" s="279">
        <v>30.610097885131836</v>
      </c>
      <c r="GL24" s="279">
        <v>159.69187927246094</v>
      </c>
      <c r="GM24" s="279">
        <v>5039.43310546875</v>
      </c>
      <c r="GN24" s="279">
        <v>31.557228088378906</v>
      </c>
      <c r="GO24" s="279">
        <v>263.20053100585937</v>
      </c>
      <c r="GP24" s="279">
        <v>6548.2861328125</v>
      </c>
      <c r="GQ24" s="279">
        <v>24.87945556640625</v>
      </c>
      <c r="GR24" s="279">
        <v>309.46737670898437</v>
      </c>
      <c r="GS24" s="279">
        <v>7184.52490234375</v>
      </c>
      <c r="GT24" s="279">
        <v>23.215774536132812</v>
      </c>
      <c r="GU24" s="279">
        <v>373.21710205078125</v>
      </c>
      <c r="GV24" s="279">
        <v>7901.22900390625</v>
      </c>
      <c r="GW24" s="279">
        <v>21.170597076416016</v>
      </c>
      <c r="GX24" s="279">
        <v>446.9609375</v>
      </c>
      <c r="GY24" s="279">
        <v>8691.583984375</v>
      </c>
      <c r="GZ24" s="279">
        <v>19.445959091186523</v>
      </c>
      <c r="HA24" s="279">
        <v>582.94873046875</v>
      </c>
      <c r="HB24" s="279">
        <v>9691.173828125</v>
      </c>
      <c r="HC24" s="279">
        <v>16.624401092529297</v>
      </c>
      <c r="HD24" s="279">
        <v>744.86541748046875</v>
      </c>
      <c r="HE24" s="279">
        <v>11083.732421875</v>
      </c>
      <c r="HF24" s="279">
        <v>14.880181312561035</v>
      </c>
    </row>
    <row r="25" spans="1:214" ht="15" customHeight="1">
      <c r="A25" s="3">
        <v>11</v>
      </c>
      <c r="B25" s="279">
        <v>98.47210693359375</v>
      </c>
      <c r="C25" s="279">
        <v>3397.563720703125</v>
      </c>
      <c r="D25" s="279">
        <v>34.502803802490234</v>
      </c>
      <c r="E25" s="279">
        <v>81.581809997558594</v>
      </c>
      <c r="F25" s="279">
        <v>3847.764404296875</v>
      </c>
      <c r="G25" s="279">
        <v>47.16448974609375</v>
      </c>
      <c r="H25" s="279">
        <v>98.084152221679688</v>
      </c>
      <c r="I25" s="279">
        <v>3937.884521484375</v>
      </c>
      <c r="J25" s="279">
        <v>40.148021697998047</v>
      </c>
      <c r="K25" s="279">
        <v>134.00994873046875</v>
      </c>
      <c r="L25" s="279">
        <v>4678.6376953125</v>
      </c>
      <c r="M25" s="279">
        <v>34.912612915039063</v>
      </c>
      <c r="N25" s="279">
        <v>95.662460327148438</v>
      </c>
      <c r="O25" s="279">
        <v>5976.12548828125</v>
      </c>
      <c r="P25" s="279">
        <v>62.470958709716797</v>
      </c>
      <c r="Q25" s="279">
        <v>169.74661254882812</v>
      </c>
      <c r="R25" s="279">
        <v>7275.47216796875</v>
      </c>
      <c r="S25" s="279">
        <v>42.86077880859375</v>
      </c>
      <c r="T25" s="279">
        <v>207.45848083496094</v>
      </c>
      <c r="U25" s="279">
        <v>8272.6220703125</v>
      </c>
      <c r="V25" s="279">
        <v>39.87603759765625</v>
      </c>
      <c r="W25" s="279">
        <v>235.57759094238281</v>
      </c>
      <c r="X25" s="279">
        <v>10273.5703125</v>
      </c>
      <c r="Y25" s="279">
        <v>43.610134124755859</v>
      </c>
      <c r="Z25" s="279">
        <v>264.22299194335937</v>
      </c>
      <c r="AA25" s="279">
        <v>11471.525390625</v>
      </c>
      <c r="AB25" s="279">
        <v>43.41607666015625</v>
      </c>
      <c r="AC25" s="279">
        <v>186.53424072265625</v>
      </c>
      <c r="AD25" s="279">
        <v>13173.3828125</v>
      </c>
      <c r="AE25" s="279">
        <v>70.621795654296875</v>
      </c>
      <c r="AF25" s="279">
        <v>215.94468688964844</v>
      </c>
      <c r="AG25" s="279">
        <v>13827.0634765625</v>
      </c>
      <c r="AH25" s="279">
        <v>64.03057861328125</v>
      </c>
      <c r="AI25" s="279">
        <v>223.98110961914062</v>
      </c>
      <c r="AJ25" s="279">
        <v>14102.5400390625</v>
      </c>
      <c r="AK25" s="279">
        <v>62.963077545166016</v>
      </c>
      <c r="AL25" s="279">
        <v>222.49491882324219</v>
      </c>
      <c r="AM25" s="279">
        <v>13864.19921875</v>
      </c>
      <c r="AN25" s="279">
        <v>62.312431335449219</v>
      </c>
      <c r="AO25" s="279">
        <v>248.77949523925781</v>
      </c>
      <c r="AP25" s="279">
        <v>14488.91796875</v>
      </c>
      <c r="AQ25" s="279">
        <v>58.240001678466797</v>
      </c>
      <c r="AR25" s="279">
        <v>269.67672729492187</v>
      </c>
      <c r="AS25" s="279">
        <v>15364.3798828125</v>
      </c>
      <c r="AT25" s="279">
        <v>56.973323822021484</v>
      </c>
      <c r="AU25" s="279">
        <v>286.70684814453125</v>
      </c>
      <c r="AV25" s="279">
        <v>16208.0947265625</v>
      </c>
      <c r="AW25" s="279">
        <v>56.531940460205078</v>
      </c>
      <c r="AX25" s="279">
        <v>297.61898803710938</v>
      </c>
      <c r="AY25" s="279">
        <v>16987.650390625</v>
      </c>
      <c r="AZ25" s="279">
        <v>57.078517913818359</v>
      </c>
      <c r="BA25" s="279">
        <v>279.22491455078125</v>
      </c>
      <c r="BB25" s="279">
        <v>16575.28515625</v>
      </c>
      <c r="BC25" s="279">
        <v>59.361770629882813</v>
      </c>
      <c r="BD25" s="279">
        <v>298.2481689453125</v>
      </c>
      <c r="BE25" s="279">
        <v>16931.396484375</v>
      </c>
      <c r="BF25" s="279">
        <v>56.769489288330078</v>
      </c>
      <c r="BG25" s="279">
        <v>214.75602722167969</v>
      </c>
      <c r="BH25" s="279">
        <v>12203.068359375</v>
      </c>
      <c r="BI25" s="279">
        <v>56.82293701171875</v>
      </c>
      <c r="BJ25" s="279">
        <v>245.73936462402344</v>
      </c>
      <c r="BK25" s="279">
        <v>13059.248046875</v>
      </c>
      <c r="BL25" s="279">
        <v>53.142677307128906</v>
      </c>
      <c r="BM25" s="279">
        <v>267.31527709960937</v>
      </c>
      <c r="BN25" s="279">
        <v>14681.1123046875</v>
      </c>
      <c r="BO25" s="279">
        <v>54.920589447021484</v>
      </c>
      <c r="BP25" s="279">
        <v>313.22796630859375</v>
      </c>
      <c r="BQ25" s="279">
        <v>17686.798828125</v>
      </c>
      <c r="BR25" s="279">
        <v>56.466217041015625</v>
      </c>
      <c r="BS25" s="279">
        <v>318.04122924804687</v>
      </c>
      <c r="BT25" s="279">
        <v>18155.42578125</v>
      </c>
      <c r="BU25" s="279">
        <v>57.085132598876953</v>
      </c>
      <c r="BV25" s="279">
        <v>455.13247680664062</v>
      </c>
      <c r="BW25" s="279">
        <v>25907.015625</v>
      </c>
      <c r="BX25" s="279">
        <v>56.921920776367188</v>
      </c>
      <c r="BY25" s="279">
        <v>631.4913330078125</v>
      </c>
      <c r="BZ25" s="279">
        <v>34965.6328125</v>
      </c>
      <c r="CA25" s="279">
        <v>55.36993408203125</v>
      </c>
      <c r="CB25" s="279">
        <v>593.45648193359375</v>
      </c>
      <c r="CC25" s="279">
        <v>32182.1875</v>
      </c>
      <c r="CD25" s="279">
        <v>54.228385925292969</v>
      </c>
      <c r="CE25" s="279">
        <v>581.59130859375</v>
      </c>
      <c r="CF25" s="279">
        <v>31206.1484375</v>
      </c>
      <c r="CG25" s="279">
        <v>53.656490325927734</v>
      </c>
      <c r="CH25" s="279">
        <v>572.86834716796875</v>
      </c>
      <c r="CI25" s="279">
        <v>30521.734375</v>
      </c>
      <c r="CJ25" s="279">
        <v>53.278793334960938</v>
      </c>
      <c r="CK25" s="279">
        <v>615.3212890625</v>
      </c>
      <c r="CL25" s="279">
        <v>33153.84375</v>
      </c>
      <c r="CM25" s="279">
        <v>53.880538940429688</v>
      </c>
      <c r="CN25" s="279">
        <v>705.91790771484375</v>
      </c>
      <c r="CO25" s="279">
        <v>32949.62890625</v>
      </c>
      <c r="CP25" s="279">
        <v>46.676288604736328</v>
      </c>
      <c r="CQ25" s="279">
        <v>840.7362060546875</v>
      </c>
      <c r="CR25" s="279">
        <v>41457.73046875</v>
      </c>
      <c r="CS25" s="279">
        <v>49.311222076416016</v>
      </c>
      <c r="CT25" s="279">
        <v>881.12255859375</v>
      </c>
      <c r="CU25" s="279">
        <v>48150.36328125</v>
      </c>
      <c r="CV25" s="279">
        <v>54.646614074707031</v>
      </c>
      <c r="CW25" s="279">
        <v>957.1611328125</v>
      </c>
      <c r="CX25" s="279">
        <v>59468.39453125</v>
      </c>
      <c r="CY25" s="279">
        <v>62.129970550537109</v>
      </c>
      <c r="CZ25" s="279">
        <v>1136.9320068359375</v>
      </c>
      <c r="DA25" s="279">
        <v>60049.3984375</v>
      </c>
      <c r="DB25" s="279">
        <v>52.817054748535156</v>
      </c>
      <c r="DC25" s="279">
        <v>1121.1689453125</v>
      </c>
      <c r="DD25" s="279">
        <v>56291.45703125</v>
      </c>
      <c r="DE25" s="279">
        <v>50.207828521728516</v>
      </c>
      <c r="DF25" s="279">
        <v>1136.7896728515625</v>
      </c>
      <c r="DG25" s="279">
        <v>53936.54296875</v>
      </c>
      <c r="DH25" s="279">
        <v>47.446369171142578</v>
      </c>
      <c r="DI25" s="279">
        <v>954.5184326171875</v>
      </c>
      <c r="DJ25" s="279">
        <v>52163.28125</v>
      </c>
      <c r="DK25" s="279">
        <v>54.648792266845703</v>
      </c>
      <c r="DL25" s="279">
        <v>960.14727783203125</v>
      </c>
      <c r="DM25" s="279">
        <v>46206.09375</v>
      </c>
      <c r="DN25" s="279">
        <v>48.123966217041016</v>
      </c>
      <c r="DO25" s="279">
        <v>1044.2783203125</v>
      </c>
      <c r="DP25" s="279">
        <v>48707.6875</v>
      </c>
      <c r="DQ25" s="279">
        <v>46.642436981201172</v>
      </c>
      <c r="DR25" s="279">
        <v>1474.1905517578125</v>
      </c>
      <c r="DS25" s="279">
        <v>61447.15625</v>
      </c>
      <c r="DT25" s="279">
        <v>41.681964874267578</v>
      </c>
      <c r="DU25" s="279">
        <v>2045.8509521484375</v>
      </c>
      <c r="DV25" s="279">
        <v>70772</v>
      </c>
      <c r="DW25" s="279">
        <v>34.592941284179688</v>
      </c>
      <c r="DX25" s="279">
        <v>2180.362060546875</v>
      </c>
      <c r="DY25" s="279">
        <v>79302.7890625</v>
      </c>
      <c r="DZ25" s="279">
        <v>36.371383666992187</v>
      </c>
      <c r="EA25" s="279">
        <v>1669.59033203125</v>
      </c>
      <c r="EB25" s="279">
        <v>57406.3125</v>
      </c>
      <c r="EC25" s="279">
        <v>34.383472442626953</v>
      </c>
      <c r="ED25" s="279">
        <v>1984.2535400390625</v>
      </c>
      <c r="EE25" s="279">
        <v>76521.8671875</v>
      </c>
      <c r="EF25" s="279">
        <v>38.564559936523438</v>
      </c>
      <c r="EG25" s="279">
        <v>2260.99853515625</v>
      </c>
      <c r="EH25" s="279">
        <v>86110.09375</v>
      </c>
      <c r="EI25" s="279">
        <v>38.084983825683594</v>
      </c>
      <c r="EJ25" s="279">
        <v>2504.998779296875</v>
      </c>
      <c r="EK25" s="279">
        <v>94854.625</v>
      </c>
      <c r="EL25" s="279">
        <v>37.866134643554687</v>
      </c>
      <c r="EM25" s="279">
        <v>2518.73291015625</v>
      </c>
      <c r="EN25" s="279">
        <v>101221.6796875</v>
      </c>
      <c r="EO25" s="279">
        <v>40.187538146972656</v>
      </c>
      <c r="EP25" s="279">
        <v>2788.198974609375</v>
      </c>
      <c r="EQ25" s="279">
        <v>124767.2421875</v>
      </c>
      <c r="ER25" s="279">
        <v>44.748329162597656</v>
      </c>
      <c r="ES25" s="279">
        <v>3826.3359375</v>
      </c>
      <c r="ET25" s="279">
        <v>171628.390625</v>
      </c>
      <c r="EU25" s="279">
        <v>44.854499816894531</v>
      </c>
      <c r="EV25" s="279">
        <v>6042.24560546875</v>
      </c>
      <c r="EW25" s="279">
        <v>248417.78125</v>
      </c>
      <c r="EX25" s="279">
        <v>41.113487243652344</v>
      </c>
      <c r="EY25" s="279">
        <v>9897.888671875</v>
      </c>
      <c r="EZ25" s="279">
        <v>406936.71875</v>
      </c>
      <c r="FA25" s="279">
        <v>41.113487243652344</v>
      </c>
      <c r="FB25" s="279">
        <v>19.812421798706055</v>
      </c>
      <c r="FC25" s="279">
        <v>723.84326171875</v>
      </c>
      <c r="FD25" s="279">
        <v>36.534820556640625</v>
      </c>
      <c r="FE25" s="279">
        <v>22.978155136108398</v>
      </c>
      <c r="FF25" s="279">
        <v>871.9510498046875</v>
      </c>
      <c r="FG25" s="279">
        <v>37.946956634521484</v>
      </c>
      <c r="FH25" s="279">
        <v>30.422847747802734</v>
      </c>
      <c r="FI25" s="279">
        <v>1145.46875</v>
      </c>
      <c r="FJ25" s="279">
        <v>37.651596069335938</v>
      </c>
      <c r="FK25" s="279">
        <v>38.766254425048828</v>
      </c>
      <c r="FL25" s="279">
        <v>1416.31787109375</v>
      </c>
      <c r="FM25" s="279">
        <v>36.534812927246094</v>
      </c>
      <c r="FN25" s="279">
        <v>39.524040222167969</v>
      </c>
      <c r="FO25" s="279">
        <v>1523.2861328125</v>
      </c>
      <c r="FP25" s="279">
        <v>38.540748596191406</v>
      </c>
      <c r="FQ25" s="279">
        <v>47.869731903076172</v>
      </c>
      <c r="FR25" s="279">
        <v>1639.463623046875</v>
      </c>
      <c r="FS25" s="279">
        <v>34.248439788818359</v>
      </c>
      <c r="FT25" s="279">
        <v>55.504180908203125</v>
      </c>
      <c r="FU25" s="279">
        <v>1837.0408935546875</v>
      </c>
      <c r="FV25" s="279">
        <v>33.097343444824219</v>
      </c>
      <c r="FW25" s="279">
        <v>67.066642761230469</v>
      </c>
      <c r="FX25" s="279">
        <v>2133.650634765625</v>
      </c>
      <c r="FY25" s="279">
        <v>31.813888549804688</v>
      </c>
      <c r="FZ25" s="279">
        <v>78.655929565429687</v>
      </c>
      <c r="GA25" s="279">
        <v>2502.350830078125</v>
      </c>
      <c r="GB25" s="279">
        <v>31.813886642456055</v>
      </c>
      <c r="GC25" s="279">
        <v>101.22854614257812</v>
      </c>
      <c r="GD25" s="279">
        <v>3081.02197265625</v>
      </c>
      <c r="GE25" s="279">
        <v>30.436296463012695</v>
      </c>
      <c r="GF25" s="279">
        <v>114.46919250488281</v>
      </c>
      <c r="GG25" s="279">
        <v>3549.9052734375</v>
      </c>
      <c r="GH25" s="279">
        <v>31.011882781982422</v>
      </c>
      <c r="GI25" s="279">
        <v>131.91526794433594</v>
      </c>
      <c r="GJ25" s="279">
        <v>3894.03759765625</v>
      </c>
      <c r="GK25" s="279">
        <v>29.519233703613281</v>
      </c>
      <c r="GL25" s="279">
        <v>167.37315368652344</v>
      </c>
      <c r="GM25" s="279">
        <v>5094.21875</v>
      </c>
      <c r="GN25" s="279">
        <v>30.436294555664063</v>
      </c>
      <c r="GO25" s="279">
        <v>272.60952758789062</v>
      </c>
      <c r="GP25" s="279">
        <v>6618.85302734375</v>
      </c>
      <c r="GQ25" s="279">
        <v>24.279609680175781</v>
      </c>
      <c r="GR25" s="279">
        <v>320.5303955078125</v>
      </c>
      <c r="GS25" s="279">
        <v>7261.7119140625</v>
      </c>
      <c r="GT25" s="279">
        <v>22.655298233032227</v>
      </c>
      <c r="GU25" s="279">
        <v>386.55908203125</v>
      </c>
      <c r="GV25" s="279">
        <v>7985.7392578125</v>
      </c>
      <c r="GW25" s="279">
        <v>20.65852165222168</v>
      </c>
      <c r="GX25" s="279">
        <v>462.93911743164062</v>
      </c>
      <c r="GY25" s="279">
        <v>8784.1328125</v>
      </c>
      <c r="GZ25" s="279">
        <v>18.974704742431641</v>
      </c>
      <c r="HA25" s="279">
        <v>603.7882080078125</v>
      </c>
      <c r="HB25" s="279">
        <v>9793.3984375</v>
      </c>
      <c r="HC25" s="279">
        <v>16.21992301940918</v>
      </c>
      <c r="HD25" s="279">
        <v>771.4932861328125</v>
      </c>
      <c r="HE25" s="279">
        <v>11199.7529296875</v>
      </c>
      <c r="HF25" s="279">
        <v>14.516980171203613</v>
      </c>
    </row>
    <row r="26" spans="1:214" ht="15" customHeight="1">
      <c r="A26" s="3">
        <v>12</v>
      </c>
      <c r="B26" s="279">
        <v>100.32379913330078</v>
      </c>
      <c r="C26" s="279">
        <v>3435.04296875</v>
      </c>
      <c r="D26" s="279">
        <v>34.23956298828125</v>
      </c>
      <c r="E26" s="279">
        <v>84.762100219726562</v>
      </c>
      <c r="F26" s="279">
        <v>3890.5439453125</v>
      </c>
      <c r="G26" s="279">
        <v>45.899570465087891</v>
      </c>
      <c r="H26" s="279">
        <v>100.88211059570312</v>
      </c>
      <c r="I26" s="279">
        <v>3981.502685546875</v>
      </c>
      <c r="J26" s="279">
        <v>39.466884613037109</v>
      </c>
      <c r="K26" s="279">
        <v>135.94599914550781</v>
      </c>
      <c r="L26" s="279">
        <v>4730.2705078125</v>
      </c>
      <c r="M26" s="279">
        <v>34.795215606689453</v>
      </c>
      <c r="N26" s="279">
        <v>100.47103118896484</v>
      </c>
      <c r="O26" s="279">
        <v>6042.921875</v>
      </c>
      <c r="P26" s="279">
        <v>60.145912170410156</v>
      </c>
      <c r="Q26" s="279">
        <v>173.76426696777344</v>
      </c>
      <c r="R26" s="279">
        <v>7356.1962890625</v>
      </c>
      <c r="S26" s="279">
        <v>42.334342956542969</v>
      </c>
      <c r="T26" s="279">
        <v>210.76568603515625</v>
      </c>
      <c r="U26" s="279">
        <v>8364.25390625</v>
      </c>
      <c r="V26" s="279">
        <v>39.685085296630859</v>
      </c>
      <c r="W26" s="279">
        <v>240.345703125</v>
      </c>
      <c r="X26" s="279">
        <v>10387.611328125</v>
      </c>
      <c r="Y26" s="279">
        <v>43.219459533691406</v>
      </c>
      <c r="Z26" s="279">
        <v>269.08975219726562</v>
      </c>
      <c r="AA26" s="279">
        <v>11598.853515625</v>
      </c>
      <c r="AB26" s="279">
        <v>43.104034423828125</v>
      </c>
      <c r="AC26" s="279">
        <v>196.37907409667969</v>
      </c>
      <c r="AD26" s="279">
        <v>13320.90625</v>
      </c>
      <c r="AE26" s="279">
        <v>67.832618713378906</v>
      </c>
      <c r="AF26" s="279">
        <v>225.4864501953125</v>
      </c>
      <c r="AG26" s="279">
        <v>13981.6826171875</v>
      </c>
      <c r="AH26" s="279">
        <v>62.006752014160156</v>
      </c>
      <c r="AI26" s="279">
        <v>230.45054626464844</v>
      </c>
      <c r="AJ26" s="279">
        <v>14260.21484375</v>
      </c>
      <c r="AK26" s="279">
        <v>61.879718780517578</v>
      </c>
      <c r="AL26" s="279">
        <v>227.10710144042969</v>
      </c>
      <c r="AM26" s="279">
        <v>14019.193359375</v>
      </c>
      <c r="AN26" s="279">
        <v>61.729434967041016</v>
      </c>
      <c r="AO26" s="279">
        <v>252.55384826660156</v>
      </c>
      <c r="AP26" s="279">
        <v>14650.7158203125</v>
      </c>
      <c r="AQ26" s="279">
        <v>58.010265350341797</v>
      </c>
      <c r="AR26" s="279">
        <v>275.36663818359375</v>
      </c>
      <c r="AS26" s="279">
        <v>15535.87890625</v>
      </c>
      <c r="AT26" s="279">
        <v>56.41888427734375</v>
      </c>
      <c r="AU26" s="279">
        <v>290.29110717773437</v>
      </c>
      <c r="AV26" s="279">
        <v>16389</v>
      </c>
      <c r="AW26" s="279">
        <v>56.457118988037109</v>
      </c>
      <c r="AX26" s="279">
        <v>300.62155151367187</v>
      </c>
      <c r="AY26" s="279">
        <v>17177.29296875</v>
      </c>
      <c r="AZ26" s="279">
        <v>57.139259338378906</v>
      </c>
      <c r="BA26" s="279">
        <v>281.9168701171875</v>
      </c>
      <c r="BB26" s="279">
        <v>16760.451171875</v>
      </c>
      <c r="BC26" s="279">
        <v>59.451747894287109</v>
      </c>
      <c r="BD26" s="279">
        <v>292.36270141601562</v>
      </c>
      <c r="BE26" s="279">
        <v>17120.443359375</v>
      </c>
      <c r="BF26" s="279">
        <v>58.558917999267578</v>
      </c>
      <c r="BG26" s="279">
        <v>210.51814270019531</v>
      </c>
      <c r="BH26" s="279">
        <v>12339.32421875</v>
      </c>
      <c r="BI26" s="279">
        <v>58.614067077636719</v>
      </c>
      <c r="BJ26" s="279">
        <v>240.89007568359375</v>
      </c>
      <c r="BK26" s="279">
        <v>13204.884765625</v>
      </c>
      <c r="BL26" s="279">
        <v>54.817054748535156</v>
      </c>
      <c r="BM26" s="279">
        <v>262.04022216796875</v>
      </c>
      <c r="BN26" s="279">
        <v>14844.9375</v>
      </c>
      <c r="BO26" s="279">
        <v>56.651371002197266</v>
      </c>
      <c r="BP26" s="279">
        <v>307.04690551757812</v>
      </c>
      <c r="BQ26" s="279">
        <v>17884.26171875</v>
      </c>
      <c r="BR26" s="279">
        <v>58.246025085449219</v>
      </c>
      <c r="BS26" s="279">
        <v>311.76519775390625</v>
      </c>
      <c r="BT26" s="279">
        <v>18358.162109375</v>
      </c>
      <c r="BU26" s="279">
        <v>58.884578704833984</v>
      </c>
      <c r="BV26" s="279">
        <v>446.15115356445312</v>
      </c>
      <c r="BW26" s="279">
        <v>26196.294921875</v>
      </c>
      <c r="BX26" s="279">
        <v>58.7161865234375</v>
      </c>
      <c r="BY26" s="279">
        <v>619.0299072265625</v>
      </c>
      <c r="BZ26" s="279">
        <v>35355.8671875</v>
      </c>
      <c r="CA26" s="279">
        <v>57.114959716796875</v>
      </c>
      <c r="CB26" s="279">
        <v>581.74554443359375</v>
      </c>
      <c r="CC26" s="279">
        <v>32541.21875</v>
      </c>
      <c r="CD26" s="279">
        <v>55.937202453613281</v>
      </c>
      <c r="CE26" s="279">
        <v>570.11456298828125</v>
      </c>
      <c r="CF26" s="279">
        <v>31554.22265625</v>
      </c>
      <c r="CG26" s="279">
        <v>55.347160339355469</v>
      </c>
      <c r="CH26" s="279">
        <v>561.56365966796875</v>
      </c>
      <c r="CI26" s="279">
        <v>30862.12890625</v>
      </c>
      <c r="CJ26" s="279">
        <v>54.957489013671875</v>
      </c>
      <c r="CK26" s="279">
        <v>603.17889404296875</v>
      </c>
      <c r="CL26" s="279">
        <v>33523.671875</v>
      </c>
      <c r="CM26" s="279">
        <v>55.578323364257813</v>
      </c>
      <c r="CN26" s="279">
        <v>738.68743896484375</v>
      </c>
      <c r="CO26" s="279">
        <v>33315.8515625</v>
      </c>
      <c r="CP26" s="279">
        <v>45.101417541503906</v>
      </c>
      <c r="CQ26" s="279">
        <v>889.26824951171875</v>
      </c>
      <c r="CR26" s="279">
        <v>41919.015625</v>
      </c>
      <c r="CS26" s="279">
        <v>47.138774871826172</v>
      </c>
      <c r="CT26" s="279">
        <v>934.42041015625</v>
      </c>
      <c r="CU26" s="279">
        <v>48687.21484375</v>
      </c>
      <c r="CV26" s="279">
        <v>52.10418701171875</v>
      </c>
      <c r="CW26" s="279">
        <v>1019.63623046875</v>
      </c>
      <c r="CX26" s="279">
        <v>60132.9453125</v>
      </c>
      <c r="CY26" s="279">
        <v>58.974899291992188</v>
      </c>
      <c r="CZ26" s="279">
        <v>1196.8289794921875</v>
      </c>
      <c r="DA26" s="279">
        <v>60718.51953125</v>
      </c>
      <c r="DB26" s="279">
        <v>50.732830047607422</v>
      </c>
      <c r="DC26" s="279">
        <v>1177.6900634765625</v>
      </c>
      <c r="DD26" s="279">
        <v>56918.0703125</v>
      </c>
      <c r="DE26" s="279">
        <v>48.33026123046875</v>
      </c>
      <c r="DF26" s="279">
        <v>1189.5430908203125</v>
      </c>
      <c r="DG26" s="279">
        <v>54536.2421875</v>
      </c>
      <c r="DH26" s="279">
        <v>45.846378326416016</v>
      </c>
      <c r="DI26" s="279">
        <v>1013.7548217773437</v>
      </c>
      <c r="DJ26" s="279">
        <v>52744.8671875</v>
      </c>
      <c r="DK26" s="279">
        <v>52.029212951660156</v>
      </c>
      <c r="DL26" s="279">
        <v>1019.9790649414062</v>
      </c>
      <c r="DM26" s="279">
        <v>46719.91796875</v>
      </c>
      <c r="DN26" s="279">
        <v>45.804782867431641</v>
      </c>
      <c r="DO26" s="279">
        <v>1106.431396484375</v>
      </c>
      <c r="DP26" s="279">
        <v>49248.96875</v>
      </c>
      <c r="DQ26" s="279">
        <v>44.511543273925781</v>
      </c>
      <c r="DR26" s="279">
        <v>1552.98486328125</v>
      </c>
      <c r="DS26" s="279">
        <v>62128.2265625</v>
      </c>
      <c r="DT26" s="279">
        <v>40.005687713623047</v>
      </c>
      <c r="DU26" s="279">
        <v>2122.90673828125</v>
      </c>
      <c r="DV26" s="279">
        <v>71552.546875</v>
      </c>
      <c r="DW26" s="279">
        <v>33.704986572265625</v>
      </c>
      <c r="DX26" s="279">
        <v>2259.81005859375</v>
      </c>
      <c r="DY26" s="279">
        <v>80178.734375</v>
      </c>
      <c r="DZ26" s="279">
        <v>35.480297088623047</v>
      </c>
      <c r="EA26" s="279">
        <v>1741.775146484375</v>
      </c>
      <c r="EB26" s="279">
        <v>58039.28125</v>
      </c>
      <c r="EC26" s="279">
        <v>33.321914672851562</v>
      </c>
      <c r="ED26" s="279">
        <v>2065.43212890625</v>
      </c>
      <c r="EE26" s="279">
        <v>77368.4296875</v>
      </c>
      <c r="EF26" s="279">
        <v>37.458713531494141</v>
      </c>
      <c r="EG26" s="279">
        <v>2324.40576171875</v>
      </c>
      <c r="EH26" s="279">
        <v>87062.5625</v>
      </c>
      <c r="EI26" s="279">
        <v>37.455837249755859</v>
      </c>
      <c r="EJ26" s="279">
        <v>2598.22412109375</v>
      </c>
      <c r="EK26" s="279">
        <v>95903.53125</v>
      </c>
      <c r="EL26" s="279">
        <v>36.911186218261719</v>
      </c>
      <c r="EM26" s="279">
        <v>2626.967041015625</v>
      </c>
      <c r="EN26" s="279">
        <v>102342.6953125</v>
      </c>
      <c r="EO26" s="279">
        <v>38.958499908447266</v>
      </c>
      <c r="EP26" s="279">
        <v>2945.927978515625</v>
      </c>
      <c r="EQ26" s="279">
        <v>126152.4765625</v>
      </c>
      <c r="ER26" s="279">
        <v>42.822662353515625</v>
      </c>
      <c r="ES26" s="279">
        <v>4016.592041015625</v>
      </c>
      <c r="ET26" s="279">
        <v>173534.15625</v>
      </c>
      <c r="EU26" s="279">
        <v>43.204326629638672</v>
      </c>
      <c r="EV26" s="279">
        <v>6341.716796875</v>
      </c>
      <c r="EW26" s="279">
        <v>251170.375</v>
      </c>
      <c r="EX26" s="279">
        <v>39.606052398681641</v>
      </c>
      <c r="EY26" s="279">
        <v>10388.455078125</v>
      </c>
      <c r="EZ26" s="279">
        <v>411445.75</v>
      </c>
      <c r="FA26" s="279">
        <v>39.606056213378906</v>
      </c>
      <c r="FB26" s="279">
        <v>20.795742034912109</v>
      </c>
      <c r="FC26" s="279">
        <v>731.83807373046875</v>
      </c>
      <c r="FD26" s="279">
        <v>35.191726684570313</v>
      </c>
      <c r="FE26" s="279">
        <v>24.114221572875977</v>
      </c>
      <c r="FF26" s="279">
        <v>881.592041015625</v>
      </c>
      <c r="FG26" s="279">
        <v>36.559009552001953</v>
      </c>
      <c r="FH26" s="279">
        <v>31.934593200683594</v>
      </c>
      <c r="FI26" s="279">
        <v>1158.1312255859375</v>
      </c>
      <c r="FJ26" s="279">
        <v>36.265727996826172</v>
      </c>
      <c r="FK26" s="279">
        <v>40.690277099609375</v>
      </c>
      <c r="FL26" s="279">
        <v>1431.9610595703125</v>
      </c>
      <c r="FM26" s="279">
        <v>35.191726684570313</v>
      </c>
      <c r="FN26" s="279">
        <v>41.479015350341797</v>
      </c>
      <c r="FO26" s="279">
        <v>1540.1361083984375</v>
      </c>
      <c r="FP26" s="279">
        <v>37.130489349365234</v>
      </c>
      <c r="FQ26" s="279">
        <v>50.240043640136719</v>
      </c>
      <c r="FR26" s="279">
        <v>1657.5364990234375</v>
      </c>
      <c r="FS26" s="279">
        <v>32.992336273193359</v>
      </c>
      <c r="FT26" s="279">
        <v>58.249477386474609</v>
      </c>
      <c r="FU26" s="279">
        <v>1857.270263671875</v>
      </c>
      <c r="FV26" s="279">
        <v>31.884754180908203</v>
      </c>
      <c r="FW26" s="279">
        <v>70.379936218261719</v>
      </c>
      <c r="FX26" s="279">
        <v>2157.115966796875</v>
      </c>
      <c r="FY26" s="279">
        <v>30.649587631225586</v>
      </c>
      <c r="FZ26" s="279">
        <v>82.541770935058594</v>
      </c>
      <c r="GA26" s="279">
        <v>2529.87109375</v>
      </c>
      <c r="GB26" s="279">
        <v>30.649585723876953</v>
      </c>
      <c r="GC26" s="279">
        <v>106.22432708740234</v>
      </c>
      <c r="GD26" s="279">
        <v>3114.855224609375</v>
      </c>
      <c r="GE26" s="279">
        <v>29.323369979858398</v>
      </c>
      <c r="GF26" s="279">
        <v>120.1207275390625</v>
      </c>
      <c r="GG26" s="279">
        <v>3588.91259765625</v>
      </c>
      <c r="GH26" s="279">
        <v>29.877546310424805</v>
      </c>
      <c r="GI26" s="279">
        <v>138.455810546875</v>
      </c>
      <c r="GJ26" s="279">
        <v>3936.75244140625</v>
      </c>
      <c r="GK26" s="279">
        <v>28.433277130126953</v>
      </c>
      <c r="GL26" s="279">
        <v>175.63327026367187</v>
      </c>
      <c r="GM26" s="279">
        <v>5150.15966796875</v>
      </c>
      <c r="GN26" s="279">
        <v>29.323371887207031</v>
      </c>
      <c r="GO26" s="279">
        <v>282.50372314453125</v>
      </c>
      <c r="GP26" s="279">
        <v>6690.9130859375</v>
      </c>
      <c r="GQ26" s="279">
        <v>23.684335708618164</v>
      </c>
      <c r="GR26" s="279">
        <v>332.16384887695312</v>
      </c>
      <c r="GS26" s="279">
        <v>7340.52294921875</v>
      </c>
      <c r="GT26" s="279">
        <v>22.099102020263672</v>
      </c>
      <c r="GU26" s="279">
        <v>400.58901977539062</v>
      </c>
      <c r="GV26" s="279">
        <v>8072.01416015625</v>
      </c>
      <c r="GW26" s="279">
        <v>20.150363922119141</v>
      </c>
      <c r="GX26" s="279">
        <v>479.74124145507812</v>
      </c>
      <c r="GY26" s="279">
        <v>8878.5966796875</v>
      </c>
      <c r="GZ26" s="279">
        <v>18.507053375244141</v>
      </c>
      <c r="HA26" s="279">
        <v>625.70233154296875</v>
      </c>
      <c r="HB26" s="279">
        <v>9897.7001953125</v>
      </c>
      <c r="HC26" s="279">
        <v>15.818544387817383</v>
      </c>
      <c r="HD26" s="279">
        <v>799.494140625</v>
      </c>
      <c r="HE26" s="279">
        <v>11318.0966796875</v>
      </c>
      <c r="HF26" s="279">
        <v>14.156572341918945</v>
      </c>
    </row>
    <row r="27" spans="1:214" ht="15" customHeight="1">
      <c r="A27" s="3">
        <v>13</v>
      </c>
      <c r="B27" s="279">
        <v>102.27188110351562</v>
      </c>
      <c r="C27" s="279">
        <v>3473.362060546875</v>
      </c>
      <c r="D27" s="279">
        <v>33.962043762207031</v>
      </c>
      <c r="E27" s="279">
        <v>88.106681823730469</v>
      </c>
      <c r="F27" s="279">
        <v>3934.26953125</v>
      </c>
      <c r="G27" s="279">
        <v>44.653476715087891</v>
      </c>
      <c r="H27" s="279">
        <v>103.79708099365234</v>
      </c>
      <c r="I27" s="279">
        <v>4026.091064453125</v>
      </c>
      <c r="J27" s="279">
        <v>38.788093566894531</v>
      </c>
      <c r="K27" s="279">
        <v>138.02783203125</v>
      </c>
      <c r="L27" s="279">
        <v>4783.06689453125</v>
      </c>
      <c r="M27" s="279">
        <v>34.652915954589844</v>
      </c>
      <c r="N27" s="279">
        <v>105.61330413818359</v>
      </c>
      <c r="O27" s="279">
        <v>6111.19677734375</v>
      </c>
      <c r="P27" s="279">
        <v>57.8638916015625</v>
      </c>
      <c r="Q27" s="279">
        <v>177.95474243164062</v>
      </c>
      <c r="R27" s="279">
        <v>7438.72900390625</v>
      </c>
      <c r="S27" s="279">
        <v>41.801239013671875</v>
      </c>
      <c r="T27" s="279">
        <v>214.28718566894531</v>
      </c>
      <c r="U27" s="279">
        <v>8457.9521484375</v>
      </c>
      <c r="V27" s="279">
        <v>39.470172882080078</v>
      </c>
      <c r="W27" s="279">
        <v>245.34660339355469</v>
      </c>
      <c r="X27" s="279">
        <v>10504.21875</v>
      </c>
      <c r="Y27" s="279">
        <v>42.813793182373047</v>
      </c>
      <c r="Z27" s="279">
        <v>274.21820068359375</v>
      </c>
      <c r="AA27" s="279">
        <v>11729.05078125</v>
      </c>
      <c r="AB27" s="279">
        <v>42.772693634033203</v>
      </c>
      <c r="AC27" s="279">
        <v>206.91007995605469</v>
      </c>
      <c r="AD27" s="279">
        <v>13471.703125</v>
      </c>
      <c r="AE27" s="279">
        <v>65.108978271484375</v>
      </c>
      <c r="AF27" s="279">
        <v>235.54129028320312</v>
      </c>
      <c r="AG27" s="279">
        <v>14139.7421875</v>
      </c>
      <c r="AH27" s="279">
        <v>60.030841827392578</v>
      </c>
      <c r="AI27" s="279">
        <v>237.16961669921875</v>
      </c>
      <c r="AJ27" s="279">
        <v>14421.4384765625</v>
      </c>
      <c r="AK27" s="279">
        <v>60.806434631347656</v>
      </c>
      <c r="AL27" s="279">
        <v>231.93817138671875</v>
      </c>
      <c r="AM27" s="279">
        <v>14177.6943359375</v>
      </c>
      <c r="AN27" s="279">
        <v>61.127040863037109</v>
      </c>
      <c r="AO27" s="279">
        <v>256.60018920898437</v>
      </c>
      <c r="AP27" s="279">
        <v>14816.189453125</v>
      </c>
      <c r="AQ27" s="279">
        <v>57.740367889404297</v>
      </c>
      <c r="AR27" s="279">
        <v>281.31185913085937</v>
      </c>
      <c r="AS27" s="279">
        <v>15711.2529296875</v>
      </c>
      <c r="AT27" s="279">
        <v>55.849948883056641</v>
      </c>
      <c r="AU27" s="279">
        <v>294.16885375976562</v>
      </c>
      <c r="AV27" s="279">
        <v>16574.021484375</v>
      </c>
      <c r="AW27" s="279">
        <v>56.341865539550781</v>
      </c>
      <c r="AX27" s="279">
        <v>303.82098388671875</v>
      </c>
      <c r="AY27" s="279">
        <v>17371.2578125</v>
      </c>
      <c r="AZ27" s="279">
        <v>57.17596435546875</v>
      </c>
      <c r="BA27" s="279">
        <v>284.82818603515625</v>
      </c>
      <c r="BB27" s="279">
        <v>16949.84375</v>
      </c>
      <c r="BC27" s="279">
        <v>59.509010314941406</v>
      </c>
      <c r="BD27" s="279">
        <v>287.77499389648437</v>
      </c>
      <c r="BE27" s="279">
        <v>17313.8984375</v>
      </c>
      <c r="BF27" s="279">
        <v>60.164707183837891</v>
      </c>
      <c r="BG27" s="279">
        <v>207.21473693847656</v>
      </c>
      <c r="BH27" s="279">
        <v>12478.7568359375</v>
      </c>
      <c r="BI27" s="279">
        <v>60.221378326416016</v>
      </c>
      <c r="BJ27" s="279">
        <v>237.11006164550781</v>
      </c>
      <c r="BK27" s="279">
        <v>13353.9189453125</v>
      </c>
      <c r="BL27" s="279">
        <v>56.319496154785156</v>
      </c>
      <c r="BM27" s="279">
        <v>257.92831420898437</v>
      </c>
      <c r="BN27" s="279">
        <v>15012.58203125</v>
      </c>
      <c r="BO27" s="279">
        <v>58.204475402832031</v>
      </c>
      <c r="BP27" s="279">
        <v>302.228759765625</v>
      </c>
      <c r="BQ27" s="279">
        <v>18086.328125</v>
      </c>
      <c r="BR27" s="279">
        <v>59.843173980712891</v>
      </c>
      <c r="BS27" s="279">
        <v>306.87301635742187</v>
      </c>
      <c r="BT27" s="279">
        <v>18565.62109375</v>
      </c>
      <c r="BU27" s="279">
        <v>60.499359130859375</v>
      </c>
      <c r="BV27" s="279">
        <v>439.15020751953125</v>
      </c>
      <c r="BW27" s="279">
        <v>26492.318359375</v>
      </c>
      <c r="BX27" s="279">
        <v>60.326324462890625</v>
      </c>
      <c r="BY27" s="279">
        <v>609.316162109375</v>
      </c>
      <c r="BZ27" s="279">
        <v>35755.19921875</v>
      </c>
      <c r="CA27" s="279">
        <v>58.680866241455078</v>
      </c>
      <c r="CB27" s="279">
        <v>572.61688232421875</v>
      </c>
      <c r="CC27" s="279">
        <v>32908.625</v>
      </c>
      <c r="CD27" s="279">
        <v>57.4705810546875</v>
      </c>
      <c r="CE27" s="279">
        <v>561.1683349609375</v>
      </c>
      <c r="CF27" s="279">
        <v>31910.4140625</v>
      </c>
      <c r="CG27" s="279">
        <v>56.864246368408203</v>
      </c>
      <c r="CH27" s="279">
        <v>552.751708984375</v>
      </c>
      <c r="CI27" s="279">
        <v>31210.462890625</v>
      </c>
      <c r="CJ27" s="279">
        <v>56.463802337646484</v>
      </c>
      <c r="CK27" s="279">
        <v>593.7138671875</v>
      </c>
      <c r="CL27" s="279">
        <v>33902.125</v>
      </c>
      <c r="CM27" s="279">
        <v>57.101791381835938</v>
      </c>
      <c r="CN27" s="279">
        <v>773.623779296875</v>
      </c>
      <c r="CO27" s="279">
        <v>33690.1015625</v>
      </c>
      <c r="CP27" s="279">
        <v>43.548431396484375</v>
      </c>
      <c r="CQ27" s="279">
        <v>941.94171142578125</v>
      </c>
      <c r="CR27" s="279">
        <v>42390.32421875</v>
      </c>
      <c r="CS27" s="279">
        <v>45.003128051757813</v>
      </c>
      <c r="CT27" s="279">
        <v>992.4698486328125</v>
      </c>
      <c r="CU27" s="279">
        <v>49235.76953125</v>
      </c>
      <c r="CV27" s="279">
        <v>49.609336853027344</v>
      </c>
      <c r="CW27" s="279">
        <v>1088.1400146484375</v>
      </c>
      <c r="CX27" s="279">
        <v>60812.01953125</v>
      </c>
      <c r="CY27" s="279">
        <v>55.886207580566406</v>
      </c>
      <c r="CZ27" s="279">
        <v>1260.7530517578125</v>
      </c>
      <c r="DA27" s="279">
        <v>61402.3125</v>
      </c>
      <c r="DB27" s="279">
        <v>48.702884674072266</v>
      </c>
      <c r="DC27" s="279">
        <v>1237.81103515625</v>
      </c>
      <c r="DD27" s="279">
        <v>57558.421875</v>
      </c>
      <c r="DE27" s="279">
        <v>46.500167846679688</v>
      </c>
      <c r="DF27" s="279">
        <v>1245.3072509765625</v>
      </c>
      <c r="DG27" s="279">
        <v>55149.10546875</v>
      </c>
      <c r="DH27" s="279">
        <v>44.285541534423828</v>
      </c>
      <c r="DI27" s="279">
        <v>1078.2032470703125</v>
      </c>
      <c r="DJ27" s="279">
        <v>53339.109375</v>
      </c>
      <c r="DK27" s="279">
        <v>49.470367431640625</v>
      </c>
      <c r="DL27" s="279">
        <v>1084.955810546875</v>
      </c>
      <c r="DM27" s="279">
        <v>47244.8359375</v>
      </c>
      <c r="DN27" s="279">
        <v>43.545402526855469</v>
      </c>
      <c r="DO27" s="279">
        <v>1173.547607421875</v>
      </c>
      <c r="DP27" s="279">
        <v>49801.94921875</v>
      </c>
      <c r="DQ27" s="279">
        <v>42.437091827392578</v>
      </c>
      <c r="DR27" s="279">
        <v>1636.9244384765625</v>
      </c>
      <c r="DS27" s="279">
        <v>62824.015625</v>
      </c>
      <c r="DT27" s="279">
        <v>38.379299163818359</v>
      </c>
      <c r="DU27" s="279">
        <v>2203.921142578125</v>
      </c>
      <c r="DV27" s="279">
        <v>72350.1171875</v>
      </c>
      <c r="DW27" s="279">
        <v>32.827907562255859</v>
      </c>
      <c r="DX27" s="279">
        <v>2343.22607421875</v>
      </c>
      <c r="DY27" s="279">
        <v>81073.8828125</v>
      </c>
      <c r="DZ27" s="279">
        <v>34.599258422851562</v>
      </c>
      <c r="EA27" s="279">
        <v>1818.727294921875</v>
      </c>
      <c r="EB27" s="279">
        <v>58685.94140625</v>
      </c>
      <c r="EC27" s="279">
        <v>32.267585754394531</v>
      </c>
      <c r="ED27" s="279">
        <v>2151.159912109375</v>
      </c>
      <c r="EE27" s="279">
        <v>78233.484375</v>
      </c>
      <c r="EF27" s="279">
        <v>36.368045806884766</v>
      </c>
      <c r="EG27" s="279">
        <v>2390.398193359375</v>
      </c>
      <c r="EH27" s="279">
        <v>88036.1875</v>
      </c>
      <c r="EI27" s="279">
        <v>36.829090118408203</v>
      </c>
      <c r="EJ27" s="279">
        <v>2696.308837890625</v>
      </c>
      <c r="EK27" s="279">
        <v>96975.4453125</v>
      </c>
      <c r="EL27" s="279">
        <v>35.965999603271484</v>
      </c>
      <c r="EM27" s="279">
        <v>2741.883544921875</v>
      </c>
      <c r="EN27" s="279">
        <v>103488.203125</v>
      </c>
      <c r="EO27" s="279">
        <v>37.743473052978516</v>
      </c>
      <c r="EP27" s="279">
        <v>3116.913818359375</v>
      </c>
      <c r="EQ27" s="279">
        <v>127567.6796875</v>
      </c>
      <c r="ER27" s="279">
        <v>40.927558898925781</v>
      </c>
      <c r="ES27" s="279">
        <v>4219.85205078125</v>
      </c>
      <c r="ET27" s="279">
        <v>175481.46875</v>
      </c>
      <c r="EU27" s="279">
        <v>41.584743499755859</v>
      </c>
      <c r="EV27" s="279">
        <v>6661.634765625</v>
      </c>
      <c r="EW27" s="279">
        <v>253982.671875</v>
      </c>
      <c r="EX27" s="279">
        <v>38.126178741455078</v>
      </c>
      <c r="EY27" s="279">
        <v>10912.5185546875</v>
      </c>
      <c r="EZ27" s="279">
        <v>416052.59375</v>
      </c>
      <c r="FA27" s="279">
        <v>38.126174926757813</v>
      </c>
      <c r="FB27" s="279">
        <v>21.846208572387695</v>
      </c>
      <c r="FC27" s="279">
        <v>740.0050048828125</v>
      </c>
      <c r="FD27" s="279">
        <v>33.873382568359375</v>
      </c>
      <c r="FE27" s="279">
        <v>25.327692031860352</v>
      </c>
      <c r="FF27" s="279">
        <v>891.44122314453125</v>
      </c>
      <c r="FG27" s="279">
        <v>35.196308135986328</v>
      </c>
      <c r="FH27" s="279">
        <v>33.549587249755859</v>
      </c>
      <c r="FI27" s="279">
        <v>1171.06689453125</v>
      </c>
      <c r="FJ27" s="279">
        <v>34.905551910400391</v>
      </c>
      <c r="FK27" s="279">
        <v>42.745693206787109</v>
      </c>
      <c r="FL27" s="279">
        <v>1447.941162109375</v>
      </c>
      <c r="FM27" s="279">
        <v>33.873382568359375</v>
      </c>
      <c r="FN27" s="279">
        <v>43.567256927490234</v>
      </c>
      <c r="FO27" s="279">
        <v>1557.35009765625</v>
      </c>
      <c r="FP27" s="279">
        <v>35.745883941650391</v>
      </c>
      <c r="FQ27" s="279">
        <v>52.772064208984375</v>
      </c>
      <c r="FR27" s="279">
        <v>1675.996826171875</v>
      </c>
      <c r="FS27" s="279">
        <v>31.759166717529297</v>
      </c>
      <c r="FT27" s="279">
        <v>61.181922912597656</v>
      </c>
      <c r="FU27" s="279">
        <v>1877.9320068359375</v>
      </c>
      <c r="FV27" s="279">
        <v>30.694229125976563</v>
      </c>
      <c r="FW27" s="279">
        <v>73.918846130371094</v>
      </c>
      <c r="FX27" s="279">
        <v>2181.081298828125</v>
      </c>
      <c r="FY27" s="279">
        <v>29.506429672241211</v>
      </c>
      <c r="FZ27" s="279">
        <v>86.692207336425781</v>
      </c>
      <c r="GA27" s="279">
        <v>2557.977783203125</v>
      </c>
      <c r="GB27" s="279">
        <v>29.506433486938477</v>
      </c>
      <c r="GC27" s="279">
        <v>111.55983734130859</v>
      </c>
      <c r="GD27" s="279">
        <v>3149.40673828125</v>
      </c>
      <c r="GE27" s="279">
        <v>28.230649948120117</v>
      </c>
      <c r="GF27" s="279">
        <v>126.15678405761719</v>
      </c>
      <c r="GG27" s="279">
        <v>3628.749267578125</v>
      </c>
      <c r="GH27" s="279">
        <v>28.763805389404297</v>
      </c>
      <c r="GI27" s="279">
        <v>145.44252014160156</v>
      </c>
      <c r="GJ27" s="279">
        <v>3980.37109375</v>
      </c>
      <c r="GK27" s="279">
        <v>27.367313385009766</v>
      </c>
      <c r="GL27" s="279">
        <v>184.45509338378906</v>
      </c>
      <c r="GM27" s="279">
        <v>5207.28759765625</v>
      </c>
      <c r="GN27" s="279">
        <v>28.23065185546875</v>
      </c>
      <c r="GO27" s="279">
        <v>292.85556030273437</v>
      </c>
      <c r="GP27" s="279">
        <v>6764.51416015625</v>
      </c>
      <c r="GQ27" s="279">
        <v>23.098464965820313</v>
      </c>
      <c r="GR27" s="279">
        <v>344.33541870117187</v>
      </c>
      <c r="GS27" s="279">
        <v>7421.009765625</v>
      </c>
      <c r="GT27" s="279">
        <v>21.551689147949219</v>
      </c>
      <c r="GU27" s="279">
        <v>415.26788330078125</v>
      </c>
      <c r="GV27" s="279">
        <v>8160.10791015625</v>
      </c>
      <c r="GW27" s="279">
        <v>19.650226593017578</v>
      </c>
      <c r="GX27" s="279">
        <v>497.32049560546875</v>
      </c>
      <c r="GY27" s="279">
        <v>8975.03515625</v>
      </c>
      <c r="GZ27" s="279">
        <v>18.046783447265625</v>
      </c>
      <c r="HA27" s="279">
        <v>648.630126953125</v>
      </c>
      <c r="HB27" s="279">
        <v>10004.1455078125</v>
      </c>
      <c r="HC27" s="279">
        <v>15.423498153686523</v>
      </c>
      <c r="HD27" s="279">
        <v>828.79010009765625</v>
      </c>
      <c r="HE27" s="279">
        <v>11438.833984375</v>
      </c>
      <c r="HF27" s="279">
        <v>13.801846504211426</v>
      </c>
    </row>
    <row r="28" spans="1:214" ht="15" customHeight="1">
      <c r="A28" s="3">
        <v>14</v>
      </c>
      <c r="B28" s="279">
        <v>104.32410430908203</v>
      </c>
      <c r="C28" s="279">
        <v>3512.549072265625</v>
      </c>
      <c r="D28" s="279">
        <v>33.669582366943359</v>
      </c>
      <c r="E28" s="279">
        <v>91.607490539550781</v>
      </c>
      <c r="F28" s="279">
        <v>3978.97216796875</v>
      </c>
      <c r="G28" s="279">
        <v>43.435009002685547</v>
      </c>
      <c r="H28" s="279">
        <v>106.83516693115234</v>
      </c>
      <c r="I28" s="279">
        <v>4071.681640625</v>
      </c>
      <c r="J28" s="279">
        <v>38.111808776855469</v>
      </c>
      <c r="K28" s="279">
        <v>140.25325012207031</v>
      </c>
      <c r="L28" s="279">
        <v>4837.06640625</v>
      </c>
      <c r="M28" s="279">
        <v>34.488086700439453</v>
      </c>
      <c r="N28" s="279">
        <v>111.05506134033203</v>
      </c>
      <c r="O28" s="279">
        <v>6180.998046875</v>
      </c>
      <c r="P28" s="279">
        <v>55.657058715820313</v>
      </c>
      <c r="Q28" s="279">
        <v>182.33393859863281</v>
      </c>
      <c r="R28" s="279">
        <v>7523.1318359375</v>
      </c>
      <c r="S28" s="279">
        <v>41.260185241699219</v>
      </c>
      <c r="T28" s="279">
        <v>218.02914428710937</v>
      </c>
      <c r="U28" s="279">
        <v>8553.787109375</v>
      </c>
      <c r="V28" s="279">
        <v>39.232311248779297</v>
      </c>
      <c r="W28" s="279">
        <v>250.5970458984375</v>
      </c>
      <c r="X28" s="279">
        <v>10623.4765625</v>
      </c>
      <c r="Y28" s="279">
        <v>42.392665863037109</v>
      </c>
      <c r="Z28" s="279">
        <v>279.62567138671875</v>
      </c>
      <c r="AA28" s="279">
        <v>11862.216796875</v>
      </c>
      <c r="AB28" s="279">
        <v>42.421772003173828</v>
      </c>
      <c r="AC28" s="279">
        <v>218.00477600097656</v>
      </c>
      <c r="AD28" s="279">
        <v>13625.880859375</v>
      </c>
      <c r="AE28" s="279">
        <v>62.502670288085938</v>
      </c>
      <c r="AF28" s="279">
        <v>246.01533508300781</v>
      </c>
      <c r="AG28" s="279">
        <v>14301.3583984375</v>
      </c>
      <c r="AH28" s="279">
        <v>58.131980895996094</v>
      </c>
      <c r="AI28" s="279">
        <v>244.14311218261719</v>
      </c>
      <c r="AJ28" s="279">
        <v>14586.3310546875</v>
      </c>
      <c r="AK28" s="279">
        <v>59.745002746582031</v>
      </c>
      <c r="AL28" s="279">
        <v>237.00982666015625</v>
      </c>
      <c r="AM28" s="279">
        <v>14339.8251953125</v>
      </c>
      <c r="AN28" s="279">
        <v>60.503082275390625</v>
      </c>
      <c r="AO28" s="279">
        <v>260.9173583984375</v>
      </c>
      <c r="AP28" s="279">
        <v>14985.4619140625</v>
      </c>
      <c r="AQ28" s="279">
        <v>57.433750152587891</v>
      </c>
      <c r="AR28" s="279">
        <v>287.53277587890625</v>
      </c>
      <c r="AS28" s="279">
        <v>15890.6357421875</v>
      </c>
      <c r="AT28" s="279">
        <v>55.265476226806641</v>
      </c>
      <c r="AU28" s="279">
        <v>298.31170654296875</v>
      </c>
      <c r="AV28" s="279">
        <v>16763.296875</v>
      </c>
      <c r="AW28" s="279">
        <v>56.193897247314453</v>
      </c>
      <c r="AX28" s="279">
        <v>307.1910400390625</v>
      </c>
      <c r="AY28" s="279">
        <v>17569.697265625</v>
      </c>
      <c r="AZ28" s="279">
        <v>57.194694519042969</v>
      </c>
      <c r="BA28" s="279">
        <v>287.92965698242187</v>
      </c>
      <c r="BB28" s="279">
        <v>17143.60546875</v>
      </c>
      <c r="BC28" s="279">
        <v>59.540950775146484</v>
      </c>
      <c r="BD28" s="279">
        <v>284.98455810546875</v>
      </c>
      <c r="BE28" s="279">
        <v>17511.89453125</v>
      </c>
      <c r="BF28" s="279">
        <v>61.448574066162109</v>
      </c>
      <c r="BG28" s="279">
        <v>205.2054443359375</v>
      </c>
      <c r="BH28" s="279">
        <v>12621.462890625</v>
      </c>
      <c r="BI28" s="279">
        <v>61.506473541259766</v>
      </c>
      <c r="BJ28" s="279">
        <v>234.81089782714844</v>
      </c>
      <c r="BK28" s="279">
        <v>13506.455078125</v>
      </c>
      <c r="BL28" s="279">
        <v>57.520565032958984</v>
      </c>
      <c r="BM28" s="279">
        <v>255.42727661132812</v>
      </c>
      <c r="BN28" s="279">
        <v>15184.1640625</v>
      </c>
      <c r="BO28" s="279">
        <v>59.446132659912109</v>
      </c>
      <c r="BP28" s="279">
        <v>299.29815673828125</v>
      </c>
      <c r="BQ28" s="279">
        <v>18293.138671875</v>
      </c>
      <c r="BR28" s="279">
        <v>61.1201171875</v>
      </c>
      <c r="BS28" s="279">
        <v>303.89736938476562</v>
      </c>
      <c r="BT28" s="279">
        <v>18777.953125</v>
      </c>
      <c r="BU28" s="279">
        <v>61.790443420410156</v>
      </c>
      <c r="BV28" s="279">
        <v>434.89193725585937</v>
      </c>
      <c r="BW28" s="279">
        <v>26795.291015625</v>
      </c>
      <c r="BX28" s="279">
        <v>61.613677978515625</v>
      </c>
      <c r="BY28" s="279">
        <v>603.40777587890625</v>
      </c>
      <c r="BZ28" s="279">
        <v>36163.9140625</v>
      </c>
      <c r="CA28" s="279">
        <v>59.932792663574219</v>
      </c>
      <c r="CB28" s="279">
        <v>567.064453125</v>
      </c>
      <c r="CC28" s="279">
        <v>33284.6640625</v>
      </c>
      <c r="CD28" s="279">
        <v>58.696437835693359</v>
      </c>
      <c r="CE28" s="279">
        <v>555.7269287109375</v>
      </c>
      <c r="CF28" s="279">
        <v>32274.978515625</v>
      </c>
      <c r="CG28" s="279">
        <v>58.077045440673828</v>
      </c>
      <c r="CH28" s="279">
        <v>547.39190673828125</v>
      </c>
      <c r="CI28" s="279">
        <v>31566.984375</v>
      </c>
      <c r="CJ28" s="279">
        <v>57.667976379394531</v>
      </c>
      <c r="CK28" s="279">
        <v>587.95684814453125</v>
      </c>
      <c r="CL28" s="279">
        <v>34289.47265625</v>
      </c>
      <c r="CM28" s="279">
        <v>58.319709777832031</v>
      </c>
      <c r="CN28" s="279">
        <v>810.585205078125</v>
      </c>
      <c r="CO28" s="279">
        <v>34072.640625</v>
      </c>
      <c r="CP28" s="279">
        <v>42.034618377685547</v>
      </c>
      <c r="CQ28" s="279">
        <v>998.44317626953125</v>
      </c>
      <c r="CR28" s="279">
        <v>42871.95703125</v>
      </c>
      <c r="CS28" s="279">
        <v>42.938804626464844</v>
      </c>
      <c r="CT28" s="279">
        <v>1054.8233642578125</v>
      </c>
      <c r="CU28" s="279">
        <v>49796.375</v>
      </c>
      <c r="CV28" s="279">
        <v>47.208259582519531</v>
      </c>
      <c r="CW28" s="279">
        <v>1162.0975341796875</v>
      </c>
      <c r="CX28" s="279">
        <v>61506.05859375</v>
      </c>
      <c r="CY28" s="279">
        <v>52.926761627197266</v>
      </c>
      <c r="CZ28" s="279">
        <v>1327.814453125</v>
      </c>
      <c r="DA28" s="279">
        <v>62101.24609375</v>
      </c>
      <c r="DB28" s="279">
        <v>46.769519805908203</v>
      </c>
      <c r="DC28" s="279">
        <v>1300.756591796875</v>
      </c>
      <c r="DD28" s="279">
        <v>58212.953125</v>
      </c>
      <c r="DE28" s="279">
        <v>44.753147125244141</v>
      </c>
      <c r="DF28" s="279">
        <v>1303.4813232421875</v>
      </c>
      <c r="DG28" s="279">
        <v>55775.5546875</v>
      </c>
      <c r="DH28" s="279">
        <v>42.789684295654297</v>
      </c>
      <c r="DI28" s="279">
        <v>1147.1280517578125</v>
      </c>
      <c r="DJ28" s="279">
        <v>53946.3984375</v>
      </c>
      <c r="DK28" s="279">
        <v>47.027355194091797</v>
      </c>
      <c r="DL28" s="279">
        <v>1154.1558837890625</v>
      </c>
      <c r="DM28" s="279">
        <v>47781.1796875</v>
      </c>
      <c r="DN28" s="279">
        <v>41.399242401123047</v>
      </c>
      <c r="DO28" s="279">
        <v>1244.603271484375</v>
      </c>
      <c r="DP28" s="279">
        <v>50366.98828125</v>
      </c>
      <c r="DQ28" s="279">
        <v>40.468307495117188</v>
      </c>
      <c r="DR28" s="279">
        <v>1724.59814453125</v>
      </c>
      <c r="DS28" s="279">
        <v>63534.98828125</v>
      </c>
      <c r="DT28" s="279">
        <v>36.840457916259766</v>
      </c>
      <c r="DU28" s="279">
        <v>2288.791259765625</v>
      </c>
      <c r="DV28" s="279">
        <v>73165.2890625</v>
      </c>
      <c r="DW28" s="279">
        <v>31.966781616210938</v>
      </c>
      <c r="DX28" s="279">
        <v>2430.517822265625</v>
      </c>
      <c r="DY28" s="279">
        <v>81988.84375</v>
      </c>
      <c r="DZ28" s="279">
        <v>33.733078002929688</v>
      </c>
      <c r="EA28" s="279">
        <v>1900.3216552734375</v>
      </c>
      <c r="EB28" s="279">
        <v>59346.71484375</v>
      </c>
      <c r="EC28" s="279">
        <v>31.229825973510742</v>
      </c>
      <c r="ED28" s="279">
        <v>2241.1220703125</v>
      </c>
      <c r="EE28" s="279">
        <v>79117.6484375</v>
      </c>
      <c r="EF28" s="279">
        <v>35.302696228027344</v>
      </c>
      <c r="EG28" s="279">
        <v>2459.107177734375</v>
      </c>
      <c r="EH28" s="279">
        <v>89031.671875</v>
      </c>
      <c r="EI28" s="279">
        <v>36.204875946044922</v>
      </c>
      <c r="EJ28" s="279">
        <v>2799.057861328125</v>
      </c>
      <c r="EK28" s="279">
        <v>98071.1171875</v>
      </c>
      <c r="EL28" s="279">
        <v>35.037189483642578</v>
      </c>
      <c r="EM28" s="279">
        <v>2863.18896484375</v>
      </c>
      <c r="EN28" s="279">
        <v>104658.9765625</v>
      </c>
      <c r="EO28" s="279">
        <v>36.553291320800781</v>
      </c>
      <c r="EP28" s="279">
        <v>3300.22509765625</v>
      </c>
      <c r="EQ28" s="279">
        <v>129013.7265625</v>
      </c>
      <c r="ER28" s="279">
        <v>39.092403411865234</v>
      </c>
      <c r="ES28" s="279">
        <v>4434.62939453125</v>
      </c>
      <c r="ET28" s="279">
        <v>177471.640625</v>
      </c>
      <c r="EU28" s="279">
        <v>40.019496917724609</v>
      </c>
      <c r="EV28" s="279">
        <v>7000.12158203125</v>
      </c>
      <c r="EW28" s="279">
        <v>256856.546875</v>
      </c>
      <c r="EX28" s="279">
        <v>36.693153381347656</v>
      </c>
      <c r="EY28" s="279">
        <v>11466.998046875</v>
      </c>
      <c r="EZ28" s="279">
        <v>420760.34375</v>
      </c>
      <c r="FA28" s="279">
        <v>36.693157196044922</v>
      </c>
      <c r="FB28" s="279">
        <v>22.956634521484375</v>
      </c>
      <c r="FC28" s="279">
        <v>748.34930419921875</v>
      </c>
      <c r="FD28" s="279">
        <v>32.598388671875</v>
      </c>
      <c r="FE28" s="279">
        <v>26.612770080566406</v>
      </c>
      <c r="FF28" s="279">
        <v>901.5048828125</v>
      </c>
      <c r="FG28" s="279">
        <v>33.874897003173828</v>
      </c>
      <c r="FH28" s="279">
        <v>35.255908966064453</v>
      </c>
      <c r="FI28" s="279">
        <v>1184.283935546875</v>
      </c>
      <c r="FJ28" s="279">
        <v>33.591075897216797</v>
      </c>
      <c r="FK28" s="279">
        <v>44.918418884277344</v>
      </c>
      <c r="FL28" s="279">
        <v>1464.26806640625</v>
      </c>
      <c r="FM28" s="279">
        <v>32.598388671875</v>
      </c>
      <c r="FN28" s="279">
        <v>45.778373718261719</v>
      </c>
      <c r="FO28" s="279">
        <v>1574.939453125</v>
      </c>
      <c r="FP28" s="279">
        <v>34.403568267822266</v>
      </c>
      <c r="FQ28" s="279">
        <v>55.451076507568359</v>
      </c>
      <c r="FR28" s="279">
        <v>1694.85595703125</v>
      </c>
      <c r="FS28" s="279">
        <v>30.564888000488281</v>
      </c>
      <c r="FT28" s="279">
        <v>64.285903930664063</v>
      </c>
      <c r="FU28" s="279">
        <v>1899.0390625</v>
      </c>
      <c r="FV28" s="279">
        <v>29.540519714355469</v>
      </c>
      <c r="FW28" s="279">
        <v>77.666366577148438</v>
      </c>
      <c r="FX28" s="279">
        <v>2205.561767578125</v>
      </c>
      <c r="FY28" s="279">
        <v>28.39790153503418</v>
      </c>
      <c r="FZ28" s="279">
        <v>91.087310791015625</v>
      </c>
      <c r="GA28" s="279">
        <v>2586.688232421875</v>
      </c>
      <c r="GB28" s="279">
        <v>28.397899627685547</v>
      </c>
      <c r="GC28" s="279">
        <v>117.21228790283203</v>
      </c>
      <c r="GD28" s="279">
        <v>3184.697998046875</v>
      </c>
      <c r="GE28" s="279">
        <v>27.170341491699219</v>
      </c>
      <c r="GF28" s="279">
        <v>132.55029296875</v>
      </c>
      <c r="GG28" s="279">
        <v>3669.4404296875</v>
      </c>
      <c r="GH28" s="279">
        <v>27.683382034301758</v>
      </c>
      <c r="GI28" s="279">
        <v>152.8270263671875</v>
      </c>
      <c r="GJ28" s="279">
        <v>4024.9208984375</v>
      </c>
      <c r="GK28" s="279">
        <v>26.336446762084961</v>
      </c>
      <c r="GL28" s="279">
        <v>193.80096435546875</v>
      </c>
      <c r="GM28" s="279">
        <v>5265.63916015625</v>
      </c>
      <c r="GN28" s="279">
        <v>27.170345306396484</v>
      </c>
      <c r="GO28" s="279">
        <v>303.62496948242187</v>
      </c>
      <c r="GP28" s="279">
        <v>6839.70361328125</v>
      </c>
      <c r="GQ28" s="279">
        <v>22.526815414428711</v>
      </c>
      <c r="GR28" s="279">
        <v>356.99786376953125</v>
      </c>
      <c r="GS28" s="279">
        <v>7503.22314453125</v>
      </c>
      <c r="GT28" s="279">
        <v>21.017557144165039</v>
      </c>
      <c r="GU28" s="279">
        <v>430.53878784179687</v>
      </c>
      <c r="GV28" s="279">
        <v>8250.0751953125</v>
      </c>
      <c r="GW28" s="279">
        <v>19.162210464477539</v>
      </c>
      <c r="GX28" s="279">
        <v>515.60882568359375</v>
      </c>
      <c r="GY28" s="279">
        <v>9073.5068359375</v>
      </c>
      <c r="GZ28" s="279">
        <v>17.59765625</v>
      </c>
      <c r="HA28" s="279">
        <v>672.482666015625</v>
      </c>
      <c r="HB28" s="279">
        <v>10112.79296875</v>
      </c>
      <c r="HC28" s="279">
        <v>15.037998199462891</v>
      </c>
      <c r="HD28" s="279">
        <v>859.267822265625</v>
      </c>
      <c r="HE28" s="279">
        <v>11562.0302734375</v>
      </c>
      <c r="HF28" s="279">
        <v>13.455677032470703</v>
      </c>
    </row>
    <row r="29" spans="1:214" ht="15" customHeight="1">
      <c r="A29" s="3">
        <v>15</v>
      </c>
      <c r="B29" s="279">
        <v>106.48892974853516</v>
      </c>
      <c r="C29" s="279">
        <v>3552.633056640625</v>
      </c>
      <c r="D29" s="279">
        <v>33.361526489257813</v>
      </c>
      <c r="E29" s="279">
        <v>95.252098083496094</v>
      </c>
      <c r="F29" s="279">
        <v>4024.6845703125</v>
      </c>
      <c r="G29" s="279">
        <v>42.252975463867188</v>
      </c>
      <c r="H29" s="279">
        <v>110.00283050537109</v>
      </c>
      <c r="I29" s="279">
        <v>4118.30859375</v>
      </c>
      <c r="J29" s="279">
        <v>37.438205718994141</v>
      </c>
      <c r="K29" s="279">
        <v>142.62002563476562</v>
      </c>
      <c r="L29" s="279">
        <v>4892.30908203125</v>
      </c>
      <c r="M29" s="279">
        <v>34.3031005859375</v>
      </c>
      <c r="N29" s="279">
        <v>116.74123382568359</v>
      </c>
      <c r="O29" s="279">
        <v>6252.37548828125</v>
      </c>
      <c r="P29" s="279">
        <v>53.557559967041016</v>
      </c>
      <c r="Q29" s="279">
        <v>186.91938781738281</v>
      </c>
      <c r="R29" s="279">
        <v>7609.46728515625</v>
      </c>
      <c r="S29" s="279">
        <v>40.709888458251953</v>
      </c>
      <c r="T29" s="279">
        <v>221.99830627441406</v>
      </c>
      <c r="U29" s="279">
        <v>8651.83203125</v>
      </c>
      <c r="V29" s="279">
        <v>38.972515106201172</v>
      </c>
      <c r="W29" s="279">
        <v>256.115234375</v>
      </c>
      <c r="X29" s="279">
        <v>10745.478515625</v>
      </c>
      <c r="Y29" s="279">
        <v>41.955638885498047</v>
      </c>
      <c r="Z29" s="279">
        <v>285.33123779296875</v>
      </c>
      <c r="AA29" s="279">
        <v>11998.44921875</v>
      </c>
      <c r="AB29" s="279">
        <v>42.050949096679688</v>
      </c>
      <c r="AC29" s="279">
        <v>229.47525024414062</v>
      </c>
      <c r="AD29" s="279">
        <v>13783.552734375</v>
      </c>
      <c r="AE29" s="279">
        <v>60.065532684326172</v>
      </c>
      <c r="AF29" s="279">
        <v>256.77734375</v>
      </c>
      <c r="AG29" s="279">
        <v>14466.6513671875</v>
      </c>
      <c r="AH29" s="279">
        <v>56.339282989501953</v>
      </c>
      <c r="AI29" s="279">
        <v>251.3751220703125</v>
      </c>
      <c r="AJ29" s="279">
        <v>14755.021484375</v>
      </c>
      <c r="AK29" s="279">
        <v>58.697223663330078</v>
      </c>
      <c r="AL29" s="279">
        <v>242.34596252441406</v>
      </c>
      <c r="AM29" s="279">
        <v>14505.7109375</v>
      </c>
      <c r="AN29" s="279">
        <v>59.855384826660156</v>
      </c>
      <c r="AO29" s="279">
        <v>265.50436401367187</v>
      </c>
      <c r="AP29" s="279">
        <v>15158.6650390625</v>
      </c>
      <c r="AQ29" s="279">
        <v>57.093845367431641</v>
      </c>
      <c r="AR29" s="279">
        <v>294.05157470703125</v>
      </c>
      <c r="AS29" s="279">
        <v>16074.1630859375</v>
      </c>
      <c r="AT29" s="279">
        <v>54.664436340332031</v>
      </c>
      <c r="AU29" s="279">
        <v>302.68988037109375</v>
      </c>
      <c r="AV29" s="279">
        <v>16956.978515625</v>
      </c>
      <c r="AW29" s="279">
        <v>56.020961761474609</v>
      </c>
      <c r="AX29" s="279">
        <v>310.70455932617187</v>
      </c>
      <c r="AY29" s="279">
        <v>17772.765625</v>
      </c>
      <c r="AZ29" s="279">
        <v>57.201496124267578</v>
      </c>
      <c r="BA29" s="279">
        <v>291.19137573242187</v>
      </c>
      <c r="BB29" s="279">
        <v>17341.888671875</v>
      </c>
      <c r="BC29" s="279">
        <v>59.554954528808594</v>
      </c>
      <c r="BD29" s="279">
        <v>284.46969604492187</v>
      </c>
      <c r="BE29" s="279">
        <v>17714.568359375</v>
      </c>
      <c r="BF29" s="279">
        <v>62.272251129150391</v>
      </c>
      <c r="BG29" s="279">
        <v>204.83473205566406</v>
      </c>
      <c r="BH29" s="279">
        <v>12767.5400390625</v>
      </c>
      <c r="BI29" s="279">
        <v>62.3309326171875</v>
      </c>
      <c r="BJ29" s="279">
        <v>234.38670349121094</v>
      </c>
      <c r="BK29" s="279">
        <v>13662.5966796875</v>
      </c>
      <c r="BL29" s="279">
        <v>58.290836334228516</v>
      </c>
      <c r="BM29" s="279">
        <v>254.96583557128906</v>
      </c>
      <c r="BN29" s="279">
        <v>15359.80078125</v>
      </c>
      <c r="BO29" s="279">
        <v>60.242584228515625</v>
      </c>
      <c r="BP29" s="279">
        <v>298.7574462890625</v>
      </c>
      <c r="BQ29" s="279">
        <v>18504.837890625</v>
      </c>
      <c r="BR29" s="279">
        <v>61.939334869384766</v>
      </c>
      <c r="BS29" s="279">
        <v>303.348388671875</v>
      </c>
      <c r="BT29" s="279">
        <v>18995.298828125</v>
      </c>
      <c r="BU29" s="279">
        <v>62.618755340576172</v>
      </c>
      <c r="BV29" s="279">
        <v>434.10626220703125</v>
      </c>
      <c r="BW29" s="279">
        <v>27105.421875</v>
      </c>
      <c r="BX29" s="279">
        <v>62.439601898193359</v>
      </c>
      <c r="BY29" s="279">
        <v>602.31768798828125</v>
      </c>
      <c r="BZ29" s="279">
        <v>36582.28515625</v>
      </c>
      <c r="CA29" s="279">
        <v>60.735862731933594</v>
      </c>
      <c r="CB29" s="279">
        <v>566.03997802734375</v>
      </c>
      <c r="CC29" s="279">
        <v>33669.5859375</v>
      </c>
      <c r="CD29" s="279">
        <v>59.482700347900391</v>
      </c>
      <c r="CE29" s="279">
        <v>554.72296142578125</v>
      </c>
      <c r="CF29" s="279">
        <v>32648.154296875</v>
      </c>
      <c r="CG29" s="279">
        <v>58.854881286621094</v>
      </c>
      <c r="CH29" s="279">
        <v>546.40301513671875</v>
      </c>
      <c r="CI29" s="279">
        <v>31931.9296875</v>
      </c>
      <c r="CJ29" s="279">
        <v>58.440250396728516</v>
      </c>
      <c r="CK29" s="279">
        <v>586.8946533203125</v>
      </c>
      <c r="CL29" s="279">
        <v>34685.97265625</v>
      </c>
      <c r="CM29" s="279">
        <v>59.100849151611328</v>
      </c>
      <c r="CN29" s="279">
        <v>849.3359375</v>
      </c>
      <c r="CO29" s="279">
        <v>34463.73046875</v>
      </c>
      <c r="CP29" s="279">
        <v>40.577266693115234</v>
      </c>
      <c r="CQ29" s="279">
        <v>1058.171875</v>
      </c>
      <c r="CR29" s="279">
        <v>43364.23828125</v>
      </c>
      <c r="CS29" s="279">
        <v>40.980335235595703</v>
      </c>
      <c r="CT29" s="279">
        <v>1120.635498046875</v>
      </c>
      <c r="CU29" s="279">
        <v>50369.421875</v>
      </c>
      <c r="CV29" s="279">
        <v>44.947193145751953</v>
      </c>
      <c r="CW29" s="279">
        <v>1240.3555908203125</v>
      </c>
      <c r="CX29" s="279">
        <v>62215.53125</v>
      </c>
      <c r="CY29" s="279">
        <v>50.159431457519531</v>
      </c>
      <c r="CZ29" s="279">
        <v>1396.682373046875</v>
      </c>
      <c r="DA29" s="279">
        <v>62815.82421875</v>
      </c>
      <c r="DB29" s="279">
        <v>44.975025177001953</v>
      </c>
      <c r="DC29" s="279">
        <v>1365.3892822265625</v>
      </c>
      <c r="DD29" s="279">
        <v>58882.125</v>
      </c>
      <c r="DE29" s="279">
        <v>43.124790191650391</v>
      </c>
      <c r="DF29" s="279">
        <v>1363.2120361328125</v>
      </c>
      <c r="DG29" s="279">
        <v>56416.0546875</v>
      </c>
      <c r="DH29" s="279">
        <v>41.384651184082031</v>
      </c>
      <c r="DI29" s="279">
        <v>1219.2327880859375</v>
      </c>
      <c r="DJ29" s="279">
        <v>54567.1484375</v>
      </c>
      <c r="DK29" s="279">
        <v>44.755313873291016</v>
      </c>
      <c r="DL29" s="279">
        <v>1226.019287109375</v>
      </c>
      <c r="DM29" s="279">
        <v>48329.3125</v>
      </c>
      <c r="DN29" s="279">
        <v>39.419700622558594</v>
      </c>
      <c r="DO29" s="279">
        <v>1317.9488525390625</v>
      </c>
      <c r="DP29" s="279">
        <v>50944.46875</v>
      </c>
      <c r="DQ29" s="279">
        <v>38.65435791015625</v>
      </c>
      <c r="DR29" s="279">
        <v>1813.92626953125</v>
      </c>
      <c r="DS29" s="279">
        <v>64261.640625</v>
      </c>
      <c r="DT29" s="279">
        <v>35.42681884765625</v>
      </c>
      <c r="DU29" s="279">
        <v>2377.336669921875</v>
      </c>
      <c r="DV29" s="279">
        <v>73998.609375</v>
      </c>
      <c r="DW29" s="279">
        <v>31.126684188842773</v>
      </c>
      <c r="DX29" s="279">
        <v>2521.5234375</v>
      </c>
      <c r="DY29" s="279">
        <v>82924.296875</v>
      </c>
      <c r="DZ29" s="279">
        <v>32.886585235595703</v>
      </c>
      <c r="EA29" s="279">
        <v>1986.303466796875</v>
      </c>
      <c r="EB29" s="279">
        <v>60022.05078125</v>
      </c>
      <c r="EC29" s="279">
        <v>30.217966079711914</v>
      </c>
      <c r="ED29" s="279">
        <v>2334.84375</v>
      </c>
      <c r="EE29" s="279">
        <v>80021.53125</v>
      </c>
      <c r="EF29" s="279">
        <v>34.272754669189453</v>
      </c>
      <c r="EG29" s="279">
        <v>2530.67138671875</v>
      </c>
      <c r="EH29" s="279">
        <v>90049.7578125</v>
      </c>
      <c r="EI29" s="279">
        <v>35.583347320556641</v>
      </c>
      <c r="EJ29" s="279">
        <v>2906.1630859375</v>
      </c>
      <c r="EK29" s="279">
        <v>99191.3359375</v>
      </c>
      <c r="EL29" s="279">
        <v>34.131374359130859</v>
      </c>
      <c r="EM29" s="279">
        <v>2990.379638671875</v>
      </c>
      <c r="EN29" s="279">
        <v>105855.828125</v>
      </c>
      <c r="EO29" s="279">
        <v>35.398792266845703</v>
      </c>
      <c r="EP29" s="279">
        <v>3494.06982421875</v>
      </c>
      <c r="EQ29" s="279">
        <v>130491.578125</v>
      </c>
      <c r="ER29" s="279">
        <v>37.346584320068359</v>
      </c>
      <c r="ES29" s="279">
        <v>4658.5849609375</v>
      </c>
      <c r="ET29" s="279">
        <v>179506.0625</v>
      </c>
      <c r="EU29" s="279">
        <v>38.532314300537109</v>
      </c>
      <c r="EV29" s="279">
        <v>7354.12255859375</v>
      </c>
      <c r="EW29" s="279">
        <v>259793.96875</v>
      </c>
      <c r="EX29" s="279">
        <v>35.326305389404297</v>
      </c>
      <c r="EY29" s="279">
        <v>12046.892578125</v>
      </c>
      <c r="EZ29" s="279">
        <v>425572.1875</v>
      </c>
      <c r="FA29" s="279">
        <v>35.326305389404297</v>
      </c>
      <c r="FB29" s="279">
        <v>24.115606307983398</v>
      </c>
      <c r="FC29" s="279">
        <v>756.87652587890625</v>
      </c>
      <c r="FD29" s="279">
        <v>31.385341644287109</v>
      </c>
      <c r="FE29" s="279">
        <v>27.959716796875</v>
      </c>
      <c r="FF29" s="279">
        <v>911.7899169921875</v>
      </c>
      <c r="FG29" s="279">
        <v>32.610843658447266</v>
      </c>
      <c r="FH29" s="279">
        <v>37.034832000732422</v>
      </c>
      <c r="FI29" s="279">
        <v>1197.79150390625</v>
      </c>
      <c r="FJ29" s="279">
        <v>32.342296600341797</v>
      </c>
      <c r="FK29" s="279">
        <v>47.186134338378906</v>
      </c>
      <c r="FL29" s="279">
        <v>1480.9530029296875</v>
      </c>
      <c r="FM29" s="279">
        <v>31.385343551635742</v>
      </c>
      <c r="FN29" s="279">
        <v>48.09503173828125</v>
      </c>
      <c r="FO29" s="279">
        <v>1592.9161376953125</v>
      </c>
      <c r="FP29" s="279">
        <v>33.120182037353516</v>
      </c>
      <c r="FQ29" s="279">
        <v>58.253158569335938</v>
      </c>
      <c r="FR29" s="279">
        <v>1714.1268310546875</v>
      </c>
      <c r="FS29" s="279">
        <v>29.425474166870117</v>
      </c>
      <c r="FT29" s="279">
        <v>67.535682678222656</v>
      </c>
      <c r="FU29" s="279">
        <v>1920.60546875</v>
      </c>
      <c r="FV29" s="279">
        <v>28.438381195068359</v>
      </c>
      <c r="FW29" s="279">
        <v>81.593994140625</v>
      </c>
      <c r="FX29" s="279">
        <v>2230.57275390625</v>
      </c>
      <c r="FY29" s="279">
        <v>27.33746337890625</v>
      </c>
      <c r="FZ29" s="279">
        <v>95.693649291992188</v>
      </c>
      <c r="GA29" s="279">
        <v>2616.021240234375</v>
      </c>
      <c r="GB29" s="279">
        <v>27.337459564208984</v>
      </c>
      <c r="GC29" s="279">
        <v>123.14260101318359</v>
      </c>
      <c r="GD29" s="279">
        <v>3220.751220703125</v>
      </c>
      <c r="GE29" s="279">
        <v>26.154645919799805</v>
      </c>
      <c r="GF29" s="279">
        <v>139.25521850585937</v>
      </c>
      <c r="GG29" s="279">
        <v>3711.01171875</v>
      </c>
      <c r="GH29" s="279">
        <v>26.648996353149414</v>
      </c>
      <c r="GI29" s="279">
        <v>160.53273010253906</v>
      </c>
      <c r="GJ29" s="279">
        <v>4070.4296875</v>
      </c>
      <c r="GK29" s="279">
        <v>25.355762481689453</v>
      </c>
      <c r="GL29" s="279">
        <v>203.60627746582031</v>
      </c>
      <c r="GM29" s="279">
        <v>5325.25048828125</v>
      </c>
      <c r="GN29" s="279">
        <v>26.154647827148438</v>
      </c>
      <c r="GO29" s="279">
        <v>314.75680541992187</v>
      </c>
      <c r="GP29" s="279">
        <v>6916.5341796875</v>
      </c>
      <c r="GQ29" s="279">
        <v>21.974216461181641</v>
      </c>
      <c r="GR29" s="279">
        <v>370.0865478515625</v>
      </c>
      <c r="GS29" s="279">
        <v>7587.22021484375</v>
      </c>
      <c r="GT29" s="279">
        <v>20.501205444335938</v>
      </c>
      <c r="GU29" s="279">
        <v>446.32373046875</v>
      </c>
      <c r="GV29" s="279">
        <v>8341.978515625</v>
      </c>
      <c r="GW29" s="279">
        <v>18.690422058105469</v>
      </c>
      <c r="GX29" s="279">
        <v>534.51263427734375</v>
      </c>
      <c r="GY29" s="279">
        <v>9174.078125</v>
      </c>
      <c r="GZ29" s="279">
        <v>17.163444519042969</v>
      </c>
      <c r="HA29" s="279">
        <v>697.13800048828125</v>
      </c>
      <c r="HB29" s="279">
        <v>10223.7109375</v>
      </c>
      <c r="HC29" s="279">
        <v>14.665261268615723</v>
      </c>
      <c r="HD29" s="279">
        <v>890.7713623046875</v>
      </c>
      <c r="HE29" s="279">
        <v>11687.76171875</v>
      </c>
      <c r="HF29" s="279">
        <v>13.120944976806641</v>
      </c>
    </row>
    <row r="30" spans="1:214" ht="15" customHeight="1">
      <c r="A30" s="3">
        <v>16</v>
      </c>
      <c r="B30" s="279">
        <v>108.77568817138672</v>
      </c>
      <c r="C30" s="279">
        <v>3593.64501953125</v>
      </c>
      <c r="D30" s="279">
        <v>33.037208557128906</v>
      </c>
      <c r="E30" s="279">
        <v>99.022834777832031</v>
      </c>
      <c r="F30" s="279">
        <v>4071.441162109375</v>
      </c>
      <c r="G30" s="279">
        <v>41.116184234619141</v>
      </c>
      <c r="H30" s="279">
        <v>113.30693817138672</v>
      </c>
      <c r="I30" s="279">
        <v>4166.0068359375</v>
      </c>
      <c r="J30" s="279">
        <v>36.767448425292969</v>
      </c>
      <c r="K30" s="279">
        <v>145.12580871582031</v>
      </c>
      <c r="L30" s="279">
        <v>4948.83837890625</v>
      </c>
      <c r="M30" s="279">
        <v>34.100334167480469</v>
      </c>
      <c r="N30" s="279">
        <v>122.59075164794922</v>
      </c>
      <c r="O30" s="279">
        <v>6325.3837890625</v>
      </c>
      <c r="P30" s="279">
        <v>51.597560882568359</v>
      </c>
      <c r="Q30" s="279">
        <v>191.73049926757813</v>
      </c>
      <c r="R30" s="279">
        <v>7697.80224609375</v>
      </c>
      <c r="S30" s="279">
        <v>40.149074554443359</v>
      </c>
      <c r="T30" s="279">
        <v>226.20205688476562</v>
      </c>
      <c r="U30" s="279">
        <v>8752.162109375</v>
      </c>
      <c r="V30" s="279">
        <v>38.691787719726563</v>
      </c>
      <c r="W30" s="279">
        <v>261.92111206054687</v>
      </c>
      <c r="X30" s="279">
        <v>10870.318359375</v>
      </c>
      <c r="Y30" s="279">
        <v>41.502262115478516</v>
      </c>
      <c r="Z30" s="279">
        <v>291.355712890625</v>
      </c>
      <c r="AA30" s="279">
        <v>12137.8544921875</v>
      </c>
      <c r="AB30" s="279">
        <v>41.659915924072266</v>
      </c>
      <c r="AC30" s="279">
        <v>241.05439758300781</v>
      </c>
      <c r="AD30" s="279">
        <v>13944.841796875</v>
      </c>
      <c r="AE30" s="279">
        <v>57.849357604980469</v>
      </c>
      <c r="AF30" s="279">
        <v>267.6527099609375</v>
      </c>
      <c r="AG30" s="279">
        <v>14635.751953125</v>
      </c>
      <c r="AH30" s="279">
        <v>54.681873321533203</v>
      </c>
      <c r="AI30" s="279">
        <v>258.86892700195312</v>
      </c>
      <c r="AJ30" s="279">
        <v>14927.6396484375</v>
      </c>
      <c r="AK30" s="279">
        <v>57.66485595703125</v>
      </c>
      <c r="AL30" s="279">
        <v>247.97299194335937</v>
      </c>
      <c r="AM30" s="279">
        <v>14675.478515625</v>
      </c>
      <c r="AN30" s="279">
        <v>59.1817626953125</v>
      </c>
      <c r="AO30" s="279">
        <v>270.36007690429688</v>
      </c>
      <c r="AP30" s="279">
        <v>15335.9365234375</v>
      </c>
      <c r="AQ30" s="279">
        <v>56.724117279052734</v>
      </c>
      <c r="AR30" s="279">
        <v>300.8927001953125</v>
      </c>
      <c r="AS30" s="279">
        <v>16261.98046875</v>
      </c>
      <c r="AT30" s="279">
        <v>54.045780181884766</v>
      </c>
      <c r="AU30" s="279">
        <v>307.27163696289062</v>
      </c>
      <c r="AV30" s="279">
        <v>17155.21484375</v>
      </c>
      <c r="AW30" s="279">
        <v>55.830780029296875</v>
      </c>
      <c r="AX30" s="279">
        <v>314.33364868164062</v>
      </c>
      <c r="AY30" s="279">
        <v>17980.626953125</v>
      </c>
      <c r="AZ30" s="279">
        <v>57.202362060546875</v>
      </c>
      <c r="BA30" s="279">
        <v>294.58224487304687</v>
      </c>
      <c r="BB30" s="279">
        <v>17544.853515625</v>
      </c>
      <c r="BC30" s="279">
        <v>59.558422088623047</v>
      </c>
      <c r="BD30" s="279">
        <v>286.72592163085937</v>
      </c>
      <c r="BE30" s="279">
        <v>17922.060546875</v>
      </c>
      <c r="BF30" s="279">
        <v>62.505897521972656</v>
      </c>
      <c r="BG30" s="279">
        <v>206.45933532714844</v>
      </c>
      <c r="BH30" s="279">
        <v>12917.0888671875</v>
      </c>
      <c r="BI30" s="279">
        <v>62.564807891845703</v>
      </c>
      <c r="BJ30" s="279">
        <v>236.24569702148437</v>
      </c>
      <c r="BK30" s="279">
        <v>13822.4482421875</v>
      </c>
      <c r="BL30" s="279">
        <v>58.508781433105469</v>
      </c>
      <c r="BM30" s="279">
        <v>256.98806762695312</v>
      </c>
      <c r="BN30" s="279">
        <v>15539.611328125</v>
      </c>
      <c r="BO30" s="279">
        <v>60.468219757080078</v>
      </c>
      <c r="BP30" s="279">
        <v>301.12701416015625</v>
      </c>
      <c r="BQ30" s="279">
        <v>18721.564453125</v>
      </c>
      <c r="BR30" s="279">
        <v>62.171653747558594</v>
      </c>
      <c r="BS30" s="279">
        <v>305.75433349609375</v>
      </c>
      <c r="BT30" s="279">
        <v>19217.810546875</v>
      </c>
      <c r="BU30" s="279">
        <v>62.853763580322266</v>
      </c>
      <c r="BV30" s="279">
        <v>437.54931640625</v>
      </c>
      <c r="BW30" s="279">
        <v>27422.921875</v>
      </c>
      <c r="BX30" s="279">
        <v>62.673900604248047</v>
      </c>
      <c r="BY30" s="279">
        <v>607.09490966796875</v>
      </c>
      <c r="BZ30" s="279">
        <v>37010.59375</v>
      </c>
      <c r="CA30" s="279">
        <v>60.96343994140625</v>
      </c>
      <c r="CB30" s="279">
        <v>570.5294189453125</v>
      </c>
      <c r="CC30" s="279">
        <v>34063.65234375</v>
      </c>
      <c r="CD30" s="279">
        <v>59.705337524414063</v>
      </c>
      <c r="CE30" s="279">
        <v>559.1226806640625</v>
      </c>
      <c r="CF30" s="279">
        <v>33030.19921875</v>
      </c>
      <c r="CG30" s="279">
        <v>59.075046539306641</v>
      </c>
      <c r="CH30" s="279">
        <v>550.7366943359375</v>
      </c>
      <c r="CI30" s="279">
        <v>32305.546875</v>
      </c>
      <c r="CJ30" s="279">
        <v>58.658786773681641</v>
      </c>
      <c r="CK30" s="279">
        <v>591.54949951171875</v>
      </c>
      <c r="CL30" s="279">
        <v>35091.89453125</v>
      </c>
      <c r="CM30" s="279">
        <v>59.321990966796875</v>
      </c>
      <c r="CN30" s="279">
        <v>889.52288818359375</v>
      </c>
      <c r="CO30" s="279">
        <v>34863.6640625</v>
      </c>
      <c r="CP30" s="279">
        <v>39.193668365478516</v>
      </c>
      <c r="CQ30" s="279">
        <v>1120.14794921875</v>
      </c>
      <c r="CR30" s="279">
        <v>43867.515625</v>
      </c>
      <c r="CS30" s="279">
        <v>39.162250518798828</v>
      </c>
      <c r="CT30" s="279">
        <v>1188.5360107421875</v>
      </c>
      <c r="CU30" s="279">
        <v>50955.31640625</v>
      </c>
      <c r="CV30" s="279">
        <v>42.872337341308594</v>
      </c>
      <c r="CW30" s="279">
        <v>1320.982421875</v>
      </c>
      <c r="CX30" s="279">
        <v>62940.94921875</v>
      </c>
      <c r="CY30" s="279">
        <v>47.647075653076172</v>
      </c>
      <c r="CZ30" s="279">
        <v>1465.5008544921875</v>
      </c>
      <c r="DA30" s="279">
        <v>63546.59765625</v>
      </c>
      <c r="DB30" s="279">
        <v>43.3616943359375</v>
      </c>
      <c r="DC30" s="279">
        <v>1430.1429443359375</v>
      </c>
      <c r="DD30" s="279">
        <v>59566.46484375</v>
      </c>
      <c r="DE30" s="279">
        <v>41.650707244873047</v>
      </c>
      <c r="DF30" s="279">
        <v>1423.3519287109375</v>
      </c>
      <c r="DG30" s="279">
        <v>57071.0859375</v>
      </c>
      <c r="DH30" s="279">
        <v>40.096256256103516</v>
      </c>
      <c r="DI30" s="279">
        <v>1292.4998779296875</v>
      </c>
      <c r="DJ30" s="279">
        <v>55201.8046875</v>
      </c>
      <c r="DK30" s="279">
        <v>42.709331512451172</v>
      </c>
      <c r="DL30" s="279">
        <v>1298.17822265625</v>
      </c>
      <c r="DM30" s="279">
        <v>48889.63671875</v>
      </c>
      <c r="DN30" s="279">
        <v>37.660186767578125</v>
      </c>
      <c r="DO30" s="279">
        <v>1391.16162109375</v>
      </c>
      <c r="DP30" s="279">
        <v>51534.8203125</v>
      </c>
      <c r="DQ30" s="279">
        <v>37.044452667236328</v>
      </c>
      <c r="DR30" s="279">
        <v>1902.0498046875</v>
      </c>
      <c r="DS30" s="279">
        <v>65004.54296875</v>
      </c>
      <c r="DT30" s="279">
        <v>34.176048278808594</v>
      </c>
      <c r="DU30" s="279">
        <v>2469.28466796875</v>
      </c>
      <c r="DV30" s="279">
        <v>74850.6953125</v>
      </c>
      <c r="DW30" s="279">
        <v>30.312704086303711</v>
      </c>
      <c r="DX30" s="279">
        <v>2615.99755859375</v>
      </c>
      <c r="DY30" s="279">
        <v>83880.9140625</v>
      </c>
      <c r="DZ30" s="279">
        <v>32.064598083496094</v>
      </c>
      <c r="EA30" s="279">
        <v>2076.252685546875</v>
      </c>
      <c r="EB30" s="279">
        <v>60712.42578125</v>
      </c>
      <c r="EC30" s="279">
        <v>29.24134635925293</v>
      </c>
      <c r="ED30" s="279">
        <v>2431.6552734375</v>
      </c>
      <c r="EE30" s="279">
        <v>80945.8046875</v>
      </c>
      <c r="EF30" s="279">
        <v>33.288356781005859</v>
      </c>
      <c r="EG30" s="279">
        <v>2605.23779296875</v>
      </c>
      <c r="EH30" s="279">
        <v>91091.2109375</v>
      </c>
      <c r="EI30" s="279">
        <v>34.964645385742188</v>
      </c>
      <c r="EJ30" s="279">
        <v>3017.18408203125</v>
      </c>
      <c r="EK30" s="279">
        <v>100336.9375</v>
      </c>
      <c r="EL30" s="279">
        <v>33.255157470703125</v>
      </c>
      <c r="EM30" s="279">
        <v>3122.69091796875</v>
      </c>
      <c r="EN30" s="279">
        <v>107079.6328125</v>
      </c>
      <c r="EO30" s="279">
        <v>34.290821075439453</v>
      </c>
      <c r="EP30" s="279">
        <v>3695.524658203125</v>
      </c>
      <c r="EQ30" s="279">
        <v>132002.265625</v>
      </c>
      <c r="ER30" s="279">
        <v>35.719493865966797</v>
      </c>
      <c r="ES30" s="279">
        <v>4888.32275390625</v>
      </c>
      <c r="ET30" s="279">
        <v>181586.21875</v>
      </c>
      <c r="EU30" s="279">
        <v>37.146938323974609</v>
      </c>
      <c r="EV30" s="279">
        <v>7719.126953125</v>
      </c>
      <c r="EW30" s="279">
        <v>262797.0625</v>
      </c>
      <c r="EX30" s="279">
        <v>34.044921875</v>
      </c>
      <c r="EY30" s="279">
        <v>12644.8115234375</v>
      </c>
      <c r="EZ30" s="279">
        <v>430491.53125</v>
      </c>
      <c r="FA30" s="279">
        <v>34.044914245605469</v>
      </c>
      <c r="FB30" s="279">
        <v>25.306465148925781</v>
      </c>
      <c r="FC30" s="279">
        <v>765.5927734375</v>
      </c>
      <c r="FD30" s="279">
        <v>30.252853393554687</v>
      </c>
      <c r="FE30" s="279">
        <v>29.353845596313477</v>
      </c>
      <c r="FF30" s="279">
        <v>922.30340576171875</v>
      </c>
      <c r="FG30" s="279">
        <v>31.420190811157227</v>
      </c>
      <c r="FH30" s="279">
        <v>38.859195709228516</v>
      </c>
      <c r="FI30" s="279">
        <v>1211.5992431640625</v>
      </c>
      <c r="FJ30" s="279">
        <v>31.179216384887695</v>
      </c>
      <c r="FK30" s="279">
        <v>49.516250610351562</v>
      </c>
      <c r="FL30" s="279">
        <v>1498.0079345703125</v>
      </c>
      <c r="FM30" s="279">
        <v>30.25285530090332</v>
      </c>
      <c r="FN30" s="279">
        <v>50.491195678710938</v>
      </c>
      <c r="FO30" s="279">
        <v>1611.2926025390625</v>
      </c>
      <c r="FP30" s="279">
        <v>31.912347793579102</v>
      </c>
      <c r="FQ30" s="279">
        <v>61.142902374267578</v>
      </c>
      <c r="FR30" s="279">
        <v>1733.822509765625</v>
      </c>
      <c r="FS30" s="279">
        <v>28.356889724731445</v>
      </c>
      <c r="FT30" s="279">
        <v>70.892860412597656</v>
      </c>
      <c r="FU30" s="279">
        <v>1942.6458740234375</v>
      </c>
      <c r="FV30" s="279">
        <v>27.402559280395508</v>
      </c>
      <c r="FW30" s="279">
        <v>85.658782958984375</v>
      </c>
      <c r="FX30" s="279">
        <v>2256.1318359375</v>
      </c>
      <c r="FY30" s="279">
        <v>26.338592529296875</v>
      </c>
      <c r="FZ30" s="279">
        <v>100.46083831787109</v>
      </c>
      <c r="GA30" s="279">
        <v>2645.9970703125</v>
      </c>
      <c r="GB30" s="279">
        <v>26.338592529296875</v>
      </c>
      <c r="GC30" s="279">
        <v>129.29121398925781</v>
      </c>
      <c r="GD30" s="279">
        <v>3257.59130859375</v>
      </c>
      <c r="GE30" s="279">
        <v>25.195766448974609</v>
      </c>
      <c r="GF30" s="279">
        <v>146.20175170898437</v>
      </c>
      <c r="GG30" s="279">
        <v>3753.491455078125</v>
      </c>
      <c r="GH30" s="279">
        <v>25.673368453979492</v>
      </c>
      <c r="GI30" s="279">
        <v>168.44795227050781</v>
      </c>
      <c r="GJ30" s="279">
        <v>4116.9287109375</v>
      </c>
      <c r="GK30" s="279">
        <v>24.440361022949219</v>
      </c>
      <c r="GL30" s="279">
        <v>213.77250671386719</v>
      </c>
      <c r="GM30" s="279">
        <v>5386.162109375</v>
      </c>
      <c r="GN30" s="279">
        <v>25.195766448974609</v>
      </c>
      <c r="GO30" s="279">
        <v>326.1787109375</v>
      </c>
      <c r="GP30" s="279">
        <v>6995.05859375</v>
      </c>
      <c r="GQ30" s="279">
        <v>21.445478439331055</v>
      </c>
      <c r="GR30" s="279">
        <v>383.5162353515625</v>
      </c>
      <c r="GS30" s="279">
        <v>7673.05908203125</v>
      </c>
      <c r="GT30" s="279">
        <v>20.007129669189453</v>
      </c>
      <c r="GU30" s="279">
        <v>462.51992797851562</v>
      </c>
      <c r="GV30" s="279">
        <v>8435.8779296875</v>
      </c>
      <c r="GW30" s="279">
        <v>18.238950729370117</v>
      </c>
      <c r="GX30" s="279">
        <v>553.9090576171875</v>
      </c>
      <c r="GY30" s="279">
        <v>9276.8154296875</v>
      </c>
      <c r="GZ30" s="279">
        <v>16.747903823852539</v>
      </c>
      <c r="HA30" s="279">
        <v>722.43572998046875</v>
      </c>
      <c r="HB30" s="279">
        <v>10336.97265625</v>
      </c>
      <c r="HC30" s="279">
        <v>14.308501243591309</v>
      </c>
      <c r="HD30" s="279">
        <v>923.09564208984375</v>
      </c>
      <c r="HE30" s="279">
        <v>11816.10546875</v>
      </c>
      <c r="HF30" s="279">
        <v>12.800520896911621</v>
      </c>
    </row>
    <row r="31" spans="1:214" ht="15" customHeight="1">
      <c r="A31" s="3">
        <v>17</v>
      </c>
      <c r="B31" s="279">
        <v>111.19462585449219</v>
      </c>
      <c r="C31" s="279">
        <v>3635.6171875</v>
      </c>
      <c r="D31" s="279">
        <v>32.695980072021484</v>
      </c>
      <c r="E31" s="279">
        <v>102.89593505859375</v>
      </c>
      <c r="F31" s="279">
        <v>4119.2783203125</v>
      </c>
      <c r="G31" s="279">
        <v>40.033439636230469</v>
      </c>
      <c r="H31" s="279">
        <v>116.75479125976562</v>
      </c>
      <c r="I31" s="279">
        <v>4214.8134765625</v>
      </c>
      <c r="J31" s="279">
        <v>36.099704742431641</v>
      </c>
      <c r="K31" s="279">
        <v>147.76797485351562</v>
      </c>
      <c r="L31" s="279">
        <v>5006.6982421875</v>
      </c>
      <c r="M31" s="279">
        <v>33.882160186767578</v>
      </c>
      <c r="N31" s="279">
        <v>128.49186706542969</v>
      </c>
      <c r="O31" s="279">
        <v>6400.0810546875</v>
      </c>
      <c r="P31" s="279">
        <v>49.809230804443359</v>
      </c>
      <c r="Q31" s="279">
        <v>196.788818359375</v>
      </c>
      <c r="R31" s="279">
        <v>7788.20703125</v>
      </c>
      <c r="S31" s="279">
        <v>39.576473236083984</v>
      </c>
      <c r="T31" s="279">
        <v>230.64842224121094</v>
      </c>
      <c r="U31" s="279">
        <v>8854.857421875</v>
      </c>
      <c r="V31" s="279">
        <v>38.391147613525391</v>
      </c>
      <c r="W31" s="279">
        <v>268.03646850585937</v>
      </c>
      <c r="X31" s="279">
        <v>10998.0927734375</v>
      </c>
      <c r="Y31" s="279">
        <v>41.032077789306641</v>
      </c>
      <c r="Z31" s="279">
        <v>297.7218017578125</v>
      </c>
      <c r="AA31" s="279">
        <v>12280.5458984375</v>
      </c>
      <c r="AB31" s="279">
        <v>41.248394012451172</v>
      </c>
      <c r="AC31" s="279">
        <v>252.385986328125</v>
      </c>
      <c r="AD31" s="279">
        <v>14109.87890625</v>
      </c>
      <c r="AE31" s="279">
        <v>55.905952453613281</v>
      </c>
      <c r="AF31" s="279">
        <v>278.4190673828125</v>
      </c>
      <c r="AG31" s="279">
        <v>14808.796875</v>
      </c>
      <c r="AH31" s="279">
        <v>53.188873291015625</v>
      </c>
      <c r="AI31" s="279">
        <v>266.62667846679688</v>
      </c>
      <c r="AJ31" s="279">
        <v>15104.32421875</v>
      </c>
      <c r="AK31" s="279">
        <v>56.649711608886719</v>
      </c>
      <c r="AL31" s="279">
        <v>253.92021179199219</v>
      </c>
      <c r="AM31" s="279">
        <v>14849.2685546875</v>
      </c>
      <c r="AN31" s="279">
        <v>58.480056762695313</v>
      </c>
      <c r="AO31" s="279">
        <v>275.48330688476562</v>
      </c>
      <c r="AP31" s="279">
        <v>15517.4189453125</v>
      </c>
      <c r="AQ31" s="279">
        <v>56.327983856201172</v>
      </c>
      <c r="AR31" s="279">
        <v>308.08282470703125</v>
      </c>
      <c r="AS31" s="279">
        <v>16454.240234375</v>
      </c>
      <c r="AT31" s="279">
        <v>53.408496856689453</v>
      </c>
      <c r="AU31" s="279">
        <v>312.04055786132812</v>
      </c>
      <c r="AV31" s="279">
        <v>17358.173828125</v>
      </c>
      <c r="AW31" s="279">
        <v>55.627941131591797</v>
      </c>
      <c r="AX31" s="279">
        <v>318.46102905273437</v>
      </c>
      <c r="AY31" s="279">
        <v>18193.44921875</v>
      </c>
      <c r="AZ31" s="279">
        <v>57.129280090332031</v>
      </c>
      <c r="BA31" s="279">
        <v>298.18936157226562</v>
      </c>
      <c r="BB31" s="279">
        <v>17752.666015625</v>
      </c>
      <c r="BC31" s="279">
        <v>59.534873962402344</v>
      </c>
      <c r="BD31" s="279">
        <v>290.45187377929687</v>
      </c>
      <c r="BE31" s="279">
        <v>18134.51171875</v>
      </c>
      <c r="BF31" s="279">
        <v>62.435512542724609</v>
      </c>
      <c r="BG31" s="279">
        <v>209.14224243164062</v>
      </c>
      <c r="BH31" s="279">
        <v>13070.212890625</v>
      </c>
      <c r="BI31" s="279">
        <v>62.494369506835938</v>
      </c>
      <c r="BJ31" s="279">
        <v>239.31565856933594</v>
      </c>
      <c r="BK31" s="279">
        <v>13986.119140625</v>
      </c>
      <c r="BL31" s="279">
        <v>58.442138671875</v>
      </c>
      <c r="BM31" s="279">
        <v>260.32757568359375</v>
      </c>
      <c r="BN31" s="279">
        <v>15723.7197265625</v>
      </c>
      <c r="BO31" s="279">
        <v>60.399745941162109</v>
      </c>
      <c r="BP31" s="279">
        <v>305.04010009765625</v>
      </c>
      <c r="BQ31" s="279">
        <v>18943.474609375</v>
      </c>
      <c r="BR31" s="279">
        <v>62.101589202880859</v>
      </c>
      <c r="BS31" s="279">
        <v>309.7275390625</v>
      </c>
      <c r="BT31" s="279">
        <v>19445.642578125</v>
      </c>
      <c r="BU31" s="279">
        <v>62.783058166503906</v>
      </c>
      <c r="BV31" s="279">
        <v>443.23519897460938</v>
      </c>
      <c r="BW31" s="279">
        <v>27748.013671875</v>
      </c>
      <c r="BX31" s="279">
        <v>62.603363037109375</v>
      </c>
      <c r="BY31" s="279">
        <v>614.9840087890625</v>
      </c>
      <c r="BZ31" s="279">
        <v>37449.14453125</v>
      </c>
      <c r="CA31" s="279">
        <v>60.894500732421875</v>
      </c>
      <c r="CB31" s="279">
        <v>577.943359375</v>
      </c>
      <c r="CC31" s="279">
        <v>34467.14453125</v>
      </c>
      <c r="CD31" s="279">
        <v>59.637580871582031</v>
      </c>
      <c r="CE31" s="279">
        <v>566.38836669921875</v>
      </c>
      <c r="CF31" s="279">
        <v>33421.37109375</v>
      </c>
      <c r="CG31" s="279">
        <v>59.007869720458984</v>
      </c>
      <c r="CH31" s="279">
        <v>557.89337158203125</v>
      </c>
      <c r="CI31" s="279">
        <v>32688.091796875</v>
      </c>
      <c r="CJ31" s="279">
        <v>58.592006683349609</v>
      </c>
      <c r="CK31" s="279">
        <v>599.23663330078125</v>
      </c>
      <c r="CL31" s="279">
        <v>35507.515625</v>
      </c>
      <c r="CM31" s="279">
        <v>59.254581451416016</v>
      </c>
      <c r="CN31" s="279">
        <v>930.6519775390625</v>
      </c>
      <c r="CO31" s="279">
        <v>35272.7421875</v>
      </c>
      <c r="CP31" s="279">
        <v>37.901107788085938</v>
      </c>
      <c r="CQ31" s="279">
        <v>1182.9227294921875</v>
      </c>
      <c r="CR31" s="279">
        <v>44382.1640625</v>
      </c>
      <c r="CS31" s="279">
        <v>37.519073486328125</v>
      </c>
      <c r="CT31" s="279">
        <v>1256.510498046875</v>
      </c>
      <c r="CU31" s="279">
        <v>51554.50390625</v>
      </c>
      <c r="CV31" s="279">
        <v>41.029903411865234</v>
      </c>
      <c r="CW31" s="279">
        <v>1401.0841064453125</v>
      </c>
      <c r="CX31" s="279">
        <v>63682.87109375</v>
      </c>
      <c r="CY31" s="279">
        <v>45.452568054199219</v>
      </c>
      <c r="CZ31" s="279">
        <v>1531.8411865234375</v>
      </c>
      <c r="DA31" s="279">
        <v>64294.15625</v>
      </c>
      <c r="DB31" s="279">
        <v>41.971817016601563</v>
      </c>
      <c r="DC31" s="279">
        <v>1492.9840087890625</v>
      </c>
      <c r="DD31" s="279">
        <v>60266.51953125</v>
      </c>
      <c r="DE31" s="279">
        <v>40.366485595703125</v>
      </c>
      <c r="DF31" s="279">
        <v>1482.430419921875</v>
      </c>
      <c r="DG31" s="279">
        <v>57741.18359375</v>
      </c>
      <c r="DH31" s="279">
        <v>38.950351715087891</v>
      </c>
      <c r="DI31" s="279">
        <v>1364.06201171875</v>
      </c>
      <c r="DJ31" s="279">
        <v>55850.87890625</v>
      </c>
      <c r="DK31" s="279">
        <v>40.944530487060547</v>
      </c>
      <c r="DL31" s="279">
        <v>1367.34814453125</v>
      </c>
      <c r="DM31" s="279">
        <v>49462.60546875</v>
      </c>
      <c r="DN31" s="279">
        <v>36.174114227294922</v>
      </c>
      <c r="DO31" s="279">
        <v>1460.9630126953125</v>
      </c>
      <c r="DP31" s="279">
        <v>52138.53515625</v>
      </c>
      <c r="DQ31" s="279">
        <v>35.687786102294922</v>
      </c>
      <c r="DR31" s="279">
        <v>1985.2901611328125</v>
      </c>
      <c r="DS31" s="279">
        <v>65764.3046875</v>
      </c>
      <c r="DT31" s="279">
        <v>33.125789642333984</v>
      </c>
      <c r="DU31" s="279">
        <v>2564.25390625</v>
      </c>
      <c r="DV31" s="279">
        <v>75722.1953125</v>
      </c>
      <c r="DW31" s="279">
        <v>29.529912948608398</v>
      </c>
      <c r="DX31" s="279">
        <v>2713.595947265625</v>
      </c>
      <c r="DY31" s="279">
        <v>84859.421875</v>
      </c>
      <c r="DZ31" s="279">
        <v>31.271944046020508</v>
      </c>
      <c r="EA31" s="279">
        <v>2169.5458984375</v>
      </c>
      <c r="EB31" s="279">
        <v>61418.328125</v>
      </c>
      <c r="EC31" s="279">
        <v>28.309301376342773</v>
      </c>
      <c r="ED31" s="279">
        <v>2530.660888671875</v>
      </c>
      <c r="EE31" s="279">
        <v>81891.15625</v>
      </c>
      <c r="EF31" s="279">
        <v>32.359592437744141</v>
      </c>
      <c r="EG31" s="279">
        <v>2682.962890625</v>
      </c>
      <c r="EH31" s="279">
        <v>92156.84375</v>
      </c>
      <c r="EI31" s="279">
        <v>34.348907470703125</v>
      </c>
      <c r="EJ31" s="279">
        <v>3131.521728515625</v>
      </c>
      <c r="EK31" s="279">
        <v>101508.7734375</v>
      </c>
      <c r="EL31" s="279">
        <v>32.415157318115234</v>
      </c>
      <c r="EM31" s="279">
        <v>3259.043701171875</v>
      </c>
      <c r="EN31" s="279">
        <v>108331.3046875</v>
      </c>
      <c r="EO31" s="279">
        <v>33.240211486816406</v>
      </c>
      <c r="EP31" s="279">
        <v>3900.25927734375</v>
      </c>
      <c r="EQ31" s="279">
        <v>133546.890625</v>
      </c>
      <c r="ER31" s="279">
        <v>34.240516662597656</v>
      </c>
      <c r="ES31" s="279">
        <v>5119.2138671875</v>
      </c>
      <c r="ET31" s="279">
        <v>183713.71875</v>
      </c>
      <c r="EU31" s="279">
        <v>35.887096405029297</v>
      </c>
      <c r="EV31" s="279">
        <v>8088.88720703125</v>
      </c>
      <c r="EW31" s="279">
        <v>265868.03125</v>
      </c>
      <c r="EX31" s="279">
        <v>32.868309020996094</v>
      </c>
      <c r="EY31" s="279">
        <v>13250.521484375</v>
      </c>
      <c r="EZ31" s="279">
        <v>435522.1875</v>
      </c>
      <c r="FA31" s="279">
        <v>32.868305206298828</v>
      </c>
      <c r="FB31" s="279">
        <v>26.506412506103516</v>
      </c>
      <c r="FC31" s="279">
        <v>774.50469970703125</v>
      </c>
      <c r="FD31" s="279">
        <v>29.219522476196289</v>
      </c>
      <c r="FE31" s="279">
        <v>30.774543762207031</v>
      </c>
      <c r="FF31" s="279">
        <v>933.05328369140625</v>
      </c>
      <c r="FG31" s="279">
        <v>30.318996429443359</v>
      </c>
      <c r="FH31" s="279">
        <v>40.691993713378906</v>
      </c>
      <c r="FI31" s="279">
        <v>1225.717529296875</v>
      </c>
      <c r="FJ31" s="279">
        <v>30.121835708618164</v>
      </c>
      <c r="FK31" s="279">
        <v>51.864143371582031</v>
      </c>
      <c r="FL31" s="279">
        <v>1515.4453125</v>
      </c>
      <c r="FM31" s="279">
        <v>29.219518661499023</v>
      </c>
      <c r="FN31" s="279">
        <v>52.930435180664063</v>
      </c>
      <c r="FO31" s="279">
        <v>1630.0828857421875</v>
      </c>
      <c r="FP31" s="279">
        <v>30.796703338623047</v>
      </c>
      <c r="FQ31" s="279">
        <v>64.071266174316406</v>
      </c>
      <c r="FR31" s="279">
        <v>1753.9576416015625</v>
      </c>
      <c r="FS31" s="279">
        <v>27.375104904174805</v>
      </c>
      <c r="FT31" s="279">
        <v>74.303947448730469</v>
      </c>
      <c r="FU31" s="279">
        <v>1965.1766357421875</v>
      </c>
      <c r="FV31" s="279">
        <v>26.447809219360352</v>
      </c>
      <c r="FW31" s="279">
        <v>89.800445556640625</v>
      </c>
      <c r="FX31" s="279">
        <v>2282.257080078125</v>
      </c>
      <c r="FY31" s="279">
        <v>25.414762496948242</v>
      </c>
      <c r="FZ31" s="279">
        <v>105.31819152832031</v>
      </c>
      <c r="GA31" s="279">
        <v>2676.636962890625</v>
      </c>
      <c r="GB31" s="279">
        <v>25.414764404296875</v>
      </c>
      <c r="GC31" s="279">
        <v>135.57382202148437</v>
      </c>
      <c r="GD31" s="279">
        <v>3295.24365234375</v>
      </c>
      <c r="GE31" s="279">
        <v>24.305898666381836</v>
      </c>
      <c r="GF31" s="279">
        <v>153.29145812988281</v>
      </c>
      <c r="GG31" s="279">
        <v>3796.91015625</v>
      </c>
      <c r="GH31" s="279">
        <v>24.769222259521484</v>
      </c>
      <c r="GI31" s="279">
        <v>176.41996765136719</v>
      </c>
      <c r="GJ31" s="279">
        <v>4164.453125</v>
      </c>
      <c r="GK31" s="279">
        <v>23.605339050292969</v>
      </c>
      <c r="GL31" s="279">
        <v>224.16026306152344</v>
      </c>
      <c r="GM31" s="279">
        <v>5448.41748046875</v>
      </c>
      <c r="GN31" s="279">
        <v>24.305902481079102</v>
      </c>
      <c r="GO31" s="279">
        <v>337.79852294921875</v>
      </c>
      <c r="GP31" s="279">
        <v>7075.3369140625</v>
      </c>
      <c r="GQ31" s="279">
        <v>20.9454345703125</v>
      </c>
      <c r="GR31" s="279">
        <v>397.17868041992187</v>
      </c>
      <c r="GS31" s="279">
        <v>7760.802734375</v>
      </c>
      <c r="GT31" s="279">
        <v>19.539827346801758</v>
      </c>
      <c r="GU31" s="279">
        <v>478.99676513671875</v>
      </c>
      <c r="GV31" s="279">
        <v>8531.84375</v>
      </c>
      <c r="GW31" s="279">
        <v>17.81190299987793</v>
      </c>
      <c r="GX31" s="279">
        <v>573.64154052734375</v>
      </c>
      <c r="GY31" s="279">
        <v>9381.7919921875</v>
      </c>
      <c r="GZ31" s="279">
        <v>16.354799270629883</v>
      </c>
      <c r="HA31" s="279">
        <v>748.171875</v>
      </c>
      <c r="HB31" s="279">
        <v>10452.65625</v>
      </c>
      <c r="HC31" s="279">
        <v>13.970929145812988</v>
      </c>
      <c r="HD31" s="279">
        <v>955.97998046875</v>
      </c>
      <c r="HE31" s="279">
        <v>11947.1494140625</v>
      </c>
      <c r="HF31" s="279">
        <v>12.497280120849609</v>
      </c>
    </row>
    <row r="32" spans="1:214" ht="15" customHeight="1">
      <c r="A32" s="3">
        <v>18</v>
      </c>
      <c r="B32" s="279">
        <v>113.75708770751953</v>
      </c>
      <c r="C32" s="279">
        <v>3678.582275390625</v>
      </c>
      <c r="D32" s="279">
        <v>32.337169647216797</v>
      </c>
      <c r="E32" s="279">
        <v>106.8406982421875</v>
      </c>
      <c r="F32" s="279">
        <v>4168.23486328125</v>
      </c>
      <c r="G32" s="279">
        <v>39.0135498046875</v>
      </c>
      <c r="H32" s="279">
        <v>120.35414123535156</v>
      </c>
      <c r="I32" s="279">
        <v>4264.7685546875</v>
      </c>
      <c r="J32" s="279">
        <v>35.435161590576172</v>
      </c>
      <c r="K32" s="279">
        <v>150.54365539550781</v>
      </c>
      <c r="L32" s="279">
        <v>5065.93701171875</v>
      </c>
      <c r="M32" s="279">
        <v>33.650951385498047</v>
      </c>
      <c r="N32" s="279">
        <v>134.29891967773437</v>
      </c>
      <c r="O32" s="279">
        <v>6476.52783203125</v>
      </c>
      <c r="P32" s="279">
        <v>48.224720001220703</v>
      </c>
      <c r="Q32" s="279">
        <v>202.11837768554688</v>
      </c>
      <c r="R32" s="279">
        <v>7880.7529296875</v>
      </c>
      <c r="S32" s="279">
        <v>38.990779876708984</v>
      </c>
      <c r="T32" s="279">
        <v>235.34608459472656</v>
      </c>
      <c r="U32" s="279">
        <v>8960.0029296875</v>
      </c>
      <c r="V32" s="279">
        <v>38.071605682373047</v>
      </c>
      <c r="W32" s="279">
        <v>274.4853515625</v>
      </c>
      <c r="X32" s="279">
        <v>11128.9091796875</v>
      </c>
      <c r="Y32" s="279">
        <v>40.544639587402344</v>
      </c>
      <c r="Z32" s="279">
        <v>304.45465087890625</v>
      </c>
      <c r="AA32" s="279">
        <v>12426.6376953125</v>
      </c>
      <c r="AB32" s="279">
        <v>40.816055297851563</v>
      </c>
      <c r="AC32" s="279">
        <v>263.305419921875</v>
      </c>
      <c r="AD32" s="279">
        <v>14278.806640625</v>
      </c>
      <c r="AE32" s="279">
        <v>54.22906494140625</v>
      </c>
      <c r="AF32" s="279">
        <v>288.99472045898437</v>
      </c>
      <c r="AG32" s="279">
        <v>14985.9326171875</v>
      </c>
      <c r="AH32" s="279">
        <v>51.855384826660156</v>
      </c>
      <c r="AI32" s="279">
        <v>274.6495361328125</v>
      </c>
      <c r="AJ32" s="279">
        <v>15285.2236328125</v>
      </c>
      <c r="AK32" s="279">
        <v>55.653556823730469</v>
      </c>
      <c r="AL32" s="279">
        <v>260.19778442382812</v>
      </c>
      <c r="AM32" s="279">
        <v>15027.22265625</v>
      </c>
      <c r="AN32" s="279">
        <v>57.753078460693359</v>
      </c>
      <c r="AO32" s="279">
        <v>280.9517822265625</v>
      </c>
      <c r="AP32" s="279">
        <v>15703.2626953125</v>
      </c>
      <c r="AQ32" s="279">
        <v>55.893089294433594</v>
      </c>
      <c r="AR32" s="279">
        <v>315.6495361328125</v>
      </c>
      <c r="AS32" s="279">
        <v>16651.099609375</v>
      </c>
      <c r="AT32" s="279">
        <v>52.751857757568359</v>
      </c>
      <c r="AU32" s="279">
        <v>317.34176635742187</v>
      </c>
      <c r="AV32" s="279">
        <v>17566.021484375</v>
      </c>
      <c r="AW32" s="279">
        <v>55.3536376953125</v>
      </c>
      <c r="AX32" s="279">
        <v>323.43789672851562</v>
      </c>
      <c r="AY32" s="279">
        <v>18411.408203125</v>
      </c>
      <c r="AZ32" s="279">
        <v>56.924091339111328</v>
      </c>
      <c r="BA32" s="279">
        <v>302.52511596679687</v>
      </c>
      <c r="BB32" s="279">
        <v>17965.5</v>
      </c>
      <c r="BC32" s="279">
        <v>59.385150909423828</v>
      </c>
      <c r="BD32" s="279">
        <v>294.75460815429687</v>
      </c>
      <c r="BE32" s="279">
        <v>18352.09765625</v>
      </c>
      <c r="BF32" s="279">
        <v>62.262290954589844</v>
      </c>
      <c r="BG32" s="279">
        <v>212.24046325683594</v>
      </c>
      <c r="BH32" s="279">
        <v>13227.037109375</v>
      </c>
      <c r="BI32" s="279">
        <v>62.320995330810547</v>
      </c>
      <c r="BJ32" s="279">
        <v>242.86087036132812</v>
      </c>
      <c r="BK32" s="279">
        <v>14153.7431640625</v>
      </c>
      <c r="BL32" s="279">
        <v>58.279224395751953</v>
      </c>
      <c r="BM32" s="279">
        <v>264.18405151367187</v>
      </c>
      <c r="BN32" s="279">
        <v>15912.275390625</v>
      </c>
      <c r="BO32" s="279">
        <v>60.231777191162109</v>
      </c>
      <c r="BP32" s="279">
        <v>309.5589599609375</v>
      </c>
      <c r="BQ32" s="279">
        <v>19170.74609375</v>
      </c>
      <c r="BR32" s="279">
        <v>61.929222106933594</v>
      </c>
      <c r="BS32" s="279">
        <v>314.31582641601562</v>
      </c>
      <c r="BT32" s="279">
        <v>19678.98046875</v>
      </c>
      <c r="BU32" s="279">
        <v>62.608940124511719</v>
      </c>
      <c r="BV32" s="279">
        <v>449.80123901367187</v>
      </c>
      <c r="BW32" s="279">
        <v>28080.9609375</v>
      </c>
      <c r="BX32" s="279">
        <v>62.429710388183594</v>
      </c>
      <c r="BY32" s="279">
        <v>624.0943603515625</v>
      </c>
      <c r="BZ32" s="279">
        <v>37898.28515625</v>
      </c>
      <c r="CA32" s="279">
        <v>60.725250244140625</v>
      </c>
      <c r="CB32" s="279">
        <v>586.5050048828125</v>
      </c>
      <c r="CC32" s="279">
        <v>34880.375</v>
      </c>
      <c r="CD32" s="279">
        <v>59.471572875976563</v>
      </c>
      <c r="CE32" s="279">
        <v>574.77880859375</v>
      </c>
      <c r="CF32" s="279">
        <v>33821.9921875</v>
      </c>
      <c r="CG32" s="279">
        <v>58.843490600585938</v>
      </c>
      <c r="CH32" s="279">
        <v>566.15802001953125</v>
      </c>
      <c r="CI32" s="279">
        <v>33079.875</v>
      </c>
      <c r="CJ32" s="279">
        <v>58.428695678710937</v>
      </c>
      <c r="CK32" s="279">
        <v>608.1136474609375</v>
      </c>
      <c r="CL32" s="279">
        <v>35933.17578125</v>
      </c>
      <c r="CM32" s="279">
        <v>59.089572906494141</v>
      </c>
      <c r="CN32" s="279">
        <v>972.06768798828125</v>
      </c>
      <c r="CO32" s="279">
        <v>35691.296875</v>
      </c>
      <c r="CP32" s="279">
        <v>36.716884613037109</v>
      </c>
      <c r="CQ32" s="279">
        <v>1244.51123046875</v>
      </c>
      <c r="CR32" s="279">
        <v>44908.60546875</v>
      </c>
      <c r="CS32" s="279">
        <v>36.085334777832031</v>
      </c>
      <c r="CT32" s="279">
        <v>1321.8299560546875</v>
      </c>
      <c r="CU32" s="279">
        <v>52167.4921875</v>
      </c>
      <c r="CV32" s="279">
        <v>39.466114044189453</v>
      </c>
      <c r="CW32" s="279">
        <v>1476.7127685546875</v>
      </c>
      <c r="CX32" s="279">
        <v>64441.9375</v>
      </c>
      <c r="CY32" s="279">
        <v>43.638774871826172</v>
      </c>
      <c r="CZ32" s="279">
        <v>1595.1082763671875</v>
      </c>
      <c r="DA32" s="279">
        <v>65059.16015625</v>
      </c>
      <c r="DB32" s="279">
        <v>40.786674499511719</v>
      </c>
      <c r="DC32" s="279">
        <v>1553.3564453125</v>
      </c>
      <c r="DD32" s="279">
        <v>60982.90234375</v>
      </c>
      <c r="DE32" s="279">
        <v>39.258796691894531</v>
      </c>
      <c r="DF32" s="279">
        <v>1539.609130859375</v>
      </c>
      <c r="DG32" s="279">
        <v>58426.9140625</v>
      </c>
      <c r="DH32" s="279">
        <v>37.949188232421875</v>
      </c>
      <c r="DI32" s="279">
        <v>1430.7587890625</v>
      </c>
      <c r="DJ32" s="279">
        <v>56514.94140625</v>
      </c>
      <c r="DK32" s="279">
        <v>39.499977111816406</v>
      </c>
      <c r="DL32" s="279">
        <v>1430.9212646484375</v>
      </c>
      <c r="DM32" s="279">
        <v>50048.7421875</v>
      </c>
      <c r="DN32" s="279">
        <v>34.976585388183594</v>
      </c>
      <c r="DO32" s="279">
        <v>1525.4375</v>
      </c>
      <c r="DP32" s="279">
        <v>52756.16015625</v>
      </c>
      <c r="DQ32" s="279">
        <v>34.584281921386719</v>
      </c>
      <c r="DR32" s="279">
        <v>2064.001953125</v>
      </c>
      <c r="DS32" s="279">
        <v>66541.6171875</v>
      </c>
      <c r="DT32" s="279">
        <v>32.239124298095703</v>
      </c>
      <c r="DU32" s="279">
        <v>2661.73486328125</v>
      </c>
      <c r="DV32" s="279">
        <v>76613.7734375</v>
      </c>
      <c r="DW32" s="279">
        <v>28.783397674560547</v>
      </c>
      <c r="DX32" s="279">
        <v>2813.861083984375</v>
      </c>
      <c r="DY32" s="279">
        <v>85860.6015625</v>
      </c>
      <c r="DZ32" s="279">
        <v>30.513446807861328</v>
      </c>
      <c r="EA32" s="279">
        <v>2265.3173828125</v>
      </c>
      <c r="EB32" s="279">
        <v>62140.2890625</v>
      </c>
      <c r="EC32" s="279">
        <v>27.431161880493164</v>
      </c>
      <c r="ED32" s="279">
        <v>2630.708251953125</v>
      </c>
      <c r="EE32" s="279">
        <v>82858.359375</v>
      </c>
      <c r="EF32" s="279">
        <v>31.496597290039063</v>
      </c>
      <c r="EG32" s="279">
        <v>2764.01220703125</v>
      </c>
      <c r="EH32" s="279">
        <v>93247.5</v>
      </c>
      <c r="EI32" s="279">
        <v>33.736282348632812</v>
      </c>
      <c r="EJ32" s="279">
        <v>3248.397705078125</v>
      </c>
      <c r="EK32" s="279">
        <v>102707.7890625</v>
      </c>
      <c r="EL32" s="279">
        <v>31.617984771728516</v>
      </c>
      <c r="EM32" s="279">
        <v>3397.993896484375</v>
      </c>
      <c r="EN32" s="279">
        <v>109611.828125</v>
      </c>
      <c r="EO32" s="279">
        <v>32.257804870605469</v>
      </c>
      <c r="EP32" s="279">
        <v>4102.326171875</v>
      </c>
      <c r="EQ32" s="279">
        <v>135126.703125</v>
      </c>
      <c r="ER32" s="279">
        <v>32.939044952392578</v>
      </c>
      <c r="ES32" s="279">
        <v>5345.28125</v>
      </c>
      <c r="ET32" s="279">
        <v>185890.328125</v>
      </c>
      <c r="EU32" s="279">
        <v>34.776527404785156</v>
      </c>
      <c r="EV32" s="279">
        <v>8455.2216796875</v>
      </c>
      <c r="EW32" s="279">
        <v>269009.46875</v>
      </c>
      <c r="EX32" s="279">
        <v>31.815778732299805</v>
      </c>
      <c r="EY32" s="279">
        <v>13850.6181640625</v>
      </c>
      <c r="EZ32" s="279">
        <v>440668.1875</v>
      </c>
      <c r="FA32" s="279">
        <v>31.815776824951172</v>
      </c>
      <c r="FB32" s="279">
        <v>27.68586540222168</v>
      </c>
      <c r="FC32" s="279">
        <v>783.619384765625</v>
      </c>
      <c r="FD32" s="279">
        <v>28.303951263427734</v>
      </c>
      <c r="FE32" s="279">
        <v>32.194438934326172</v>
      </c>
      <c r="FF32" s="279">
        <v>944.04803466796875</v>
      </c>
      <c r="FG32" s="279">
        <v>29.323326110839844</v>
      </c>
      <c r="FH32" s="279">
        <v>42.485496520996094</v>
      </c>
      <c r="FI32" s="279">
        <v>1240.1580810546875</v>
      </c>
      <c r="FJ32" s="279">
        <v>29.190151214599609</v>
      </c>
      <c r="FK32" s="279">
        <v>54.171932220458984</v>
      </c>
      <c r="FL32" s="279">
        <v>1533.27978515625</v>
      </c>
      <c r="FM32" s="279">
        <v>28.303953170776367</v>
      </c>
      <c r="FN32" s="279">
        <v>55.364505767822266</v>
      </c>
      <c r="FO32" s="279">
        <v>1649.3016357421875</v>
      </c>
      <c r="FP32" s="279">
        <v>29.789873123168945</v>
      </c>
      <c r="FQ32" s="279">
        <v>66.973968505859375</v>
      </c>
      <c r="FR32" s="279">
        <v>1774.5482177734375</v>
      </c>
      <c r="FS32" s="279">
        <v>26.496088027954102</v>
      </c>
      <c r="FT32" s="279">
        <v>77.69842529296875</v>
      </c>
      <c r="FU32" s="279">
        <v>1988.2152099609375</v>
      </c>
      <c r="FV32" s="279">
        <v>25.588874816894531</v>
      </c>
      <c r="FW32" s="279">
        <v>93.939002990722656</v>
      </c>
      <c r="FX32" s="279">
        <v>2308.968994140625</v>
      </c>
      <c r="FY32" s="279">
        <v>24.579448699951172</v>
      </c>
      <c r="FZ32" s="279">
        <v>110.17189788818359</v>
      </c>
      <c r="GA32" s="279">
        <v>2707.96484375</v>
      </c>
      <c r="GB32" s="279">
        <v>24.579452514648438</v>
      </c>
      <c r="GC32" s="279">
        <v>141.87776184082031</v>
      </c>
      <c r="GD32" s="279">
        <v>3333.738037109375</v>
      </c>
      <c r="GE32" s="279">
        <v>23.497255325317383</v>
      </c>
      <c r="GF32" s="279">
        <v>160.39320373535156</v>
      </c>
      <c r="GG32" s="279">
        <v>3841.301025390625</v>
      </c>
      <c r="GH32" s="279">
        <v>23.949275970458984</v>
      </c>
      <c r="GI32" s="279">
        <v>184.25082397460937</v>
      </c>
      <c r="GJ32" s="279">
        <v>4213.03955078125</v>
      </c>
      <c r="GK32" s="279">
        <v>22.86578369140625</v>
      </c>
      <c r="GL32" s="279">
        <v>234.58331298828125</v>
      </c>
      <c r="GM32" s="279">
        <v>5512.064453125</v>
      </c>
      <c r="GN32" s="279">
        <v>23.497257232666016</v>
      </c>
      <c r="GO32" s="279">
        <v>349.50265502929687</v>
      </c>
      <c r="GP32" s="279">
        <v>7157.4306640625</v>
      </c>
      <c r="GQ32" s="279">
        <v>20.478902816772461</v>
      </c>
      <c r="GR32" s="279">
        <v>410.94024658203125</v>
      </c>
      <c r="GS32" s="279">
        <v>7850.5185546875</v>
      </c>
      <c r="GT32" s="279">
        <v>19.103796005249023</v>
      </c>
      <c r="GU32" s="279">
        <v>495.59320068359375</v>
      </c>
      <c r="GV32" s="279">
        <v>8629.9482421875</v>
      </c>
      <c r="GW32" s="279">
        <v>17.413370132446289</v>
      </c>
      <c r="GX32" s="279">
        <v>593.51727294921875</v>
      </c>
      <c r="GY32" s="279">
        <v>9489.0869140625</v>
      </c>
      <c r="GZ32" s="279">
        <v>15.987886428833008</v>
      </c>
      <c r="HA32" s="279">
        <v>774.09466552734375</v>
      </c>
      <c r="HB32" s="279">
        <v>10570.8447265625</v>
      </c>
      <c r="HC32" s="279">
        <v>13.655752182006836</v>
      </c>
      <c r="HD32" s="279">
        <v>989.1031494140625</v>
      </c>
      <c r="HE32" s="279">
        <v>12080.9853515625</v>
      </c>
      <c r="HF32" s="279">
        <v>12.214080810546875</v>
      </c>
    </row>
    <row r="33" spans="1:214" ht="15" customHeight="1">
      <c r="A33" s="3">
        <v>19</v>
      </c>
      <c r="B33" s="279">
        <v>116.47542572021484</v>
      </c>
      <c r="C33" s="279">
        <v>3722.575927734375</v>
      </c>
      <c r="D33" s="279">
        <v>31.960182189941406</v>
      </c>
      <c r="E33" s="279">
        <v>110.83666229248047</v>
      </c>
      <c r="F33" s="279">
        <v>4218.3505859375</v>
      </c>
      <c r="G33" s="279">
        <v>38.059162139892578</v>
      </c>
      <c r="H33" s="279">
        <v>124.11323547363281</v>
      </c>
      <c r="I33" s="279">
        <v>4315.9111328125</v>
      </c>
      <c r="J33" s="279">
        <v>34.773979187011719</v>
      </c>
      <c r="K33" s="279">
        <v>153.50770568847656</v>
      </c>
      <c r="L33" s="279">
        <v>5126.60302734375</v>
      </c>
      <c r="M33" s="279">
        <v>33.396389007568359</v>
      </c>
      <c r="N33" s="279">
        <v>140.08583068847656</v>
      </c>
      <c r="O33" s="279">
        <v>6554.79150390625</v>
      </c>
      <c r="P33" s="279">
        <v>46.791252136230469</v>
      </c>
      <c r="Q33" s="279">
        <v>207.72956848144531</v>
      </c>
      <c r="R33" s="279">
        <v>7975.5166015625</v>
      </c>
      <c r="S33" s="279">
        <v>38.393749237060547</v>
      </c>
      <c r="T33" s="279">
        <v>240.3526611328125</v>
      </c>
      <c r="U33" s="279">
        <v>9067.68359375</v>
      </c>
      <c r="V33" s="279">
        <v>37.726577758789063</v>
      </c>
      <c r="W33" s="279">
        <v>281.29412841796875</v>
      </c>
      <c r="X33" s="279">
        <v>11262.8720703125</v>
      </c>
      <c r="Y33" s="279">
        <v>40.039485931396484</v>
      </c>
      <c r="Z33" s="279">
        <v>311.58392333984375</v>
      </c>
      <c r="AA33" s="279">
        <v>12576.25</v>
      </c>
      <c r="AB33" s="279">
        <v>40.362319946289063</v>
      </c>
      <c r="AC33" s="279">
        <v>274.84487915039062</v>
      </c>
      <c r="AD33" s="279">
        <v>14451.7666015625</v>
      </c>
      <c r="AE33" s="279">
        <v>52.581539154052734</v>
      </c>
      <c r="AF33" s="279">
        <v>300.11648559570312</v>
      </c>
      <c r="AG33" s="279">
        <v>15167.3076171875</v>
      </c>
      <c r="AH33" s="279">
        <v>50.538070678710937</v>
      </c>
      <c r="AI33" s="279">
        <v>282.947998046875</v>
      </c>
      <c r="AJ33" s="279">
        <v>15470.48828125</v>
      </c>
      <c r="AK33" s="279">
        <v>54.676082611083984</v>
      </c>
      <c r="AL33" s="279">
        <v>266.81124877929687</v>
      </c>
      <c r="AM33" s="279">
        <v>15209.4912109375</v>
      </c>
      <c r="AN33" s="279">
        <v>57.004684448242188</v>
      </c>
      <c r="AO33" s="279">
        <v>286.88186645507812</v>
      </c>
      <c r="AP33" s="279">
        <v>15893.6259765625</v>
      </c>
      <c r="AQ33" s="279">
        <v>55.401290893554688</v>
      </c>
      <c r="AR33" s="279">
        <v>323.60311889648437</v>
      </c>
      <c r="AS33" s="279">
        <v>16852.72265625</v>
      </c>
      <c r="AT33" s="279">
        <v>52.078369140625</v>
      </c>
      <c r="AU33" s="279">
        <v>323.32672119140625</v>
      </c>
      <c r="AV33" s="279">
        <v>17778.93359375</v>
      </c>
      <c r="AW33" s="279">
        <v>54.987518310546875</v>
      </c>
      <c r="AX33" s="279">
        <v>329.26095581054687</v>
      </c>
      <c r="AY33" s="279">
        <v>18634.6796875</v>
      </c>
      <c r="AZ33" s="279">
        <v>56.595474243164063</v>
      </c>
      <c r="BA33" s="279">
        <v>307.646728515625</v>
      </c>
      <c r="BB33" s="279">
        <v>18183.53125</v>
      </c>
      <c r="BC33" s="279">
        <v>59.105232238769531</v>
      </c>
      <c r="BD33" s="279">
        <v>299.64520263671875</v>
      </c>
      <c r="BE33" s="279">
        <v>18574.998046875</v>
      </c>
      <c r="BF33" s="279">
        <v>61.989974975585938</v>
      </c>
      <c r="BG33" s="279">
        <v>215.761962890625</v>
      </c>
      <c r="BH33" s="279">
        <v>13387.69140625</v>
      </c>
      <c r="BI33" s="279">
        <v>62.048431396484375</v>
      </c>
      <c r="BJ33" s="279">
        <v>246.89042663574219</v>
      </c>
      <c r="BK33" s="279">
        <v>14325.4580078125</v>
      </c>
      <c r="BL33" s="279">
        <v>58.023544311523438</v>
      </c>
      <c r="BM33" s="279">
        <v>268.5673828125</v>
      </c>
      <c r="BN33" s="279">
        <v>16105.4345703125</v>
      </c>
      <c r="BO33" s="279">
        <v>59.967945098876953</v>
      </c>
      <c r="BP33" s="279">
        <v>314.69515991210937</v>
      </c>
      <c r="BQ33" s="279">
        <v>19403.5703125</v>
      </c>
      <c r="BR33" s="279">
        <v>61.658306121826172</v>
      </c>
      <c r="BS33" s="279">
        <v>319.53097534179687</v>
      </c>
      <c r="BT33" s="279">
        <v>19918.01953125</v>
      </c>
      <c r="BU33" s="279">
        <v>62.335174560546875</v>
      </c>
      <c r="BV33" s="279">
        <v>457.26437377929687</v>
      </c>
      <c r="BW33" s="279">
        <v>28422.041015625</v>
      </c>
      <c r="BX33" s="279">
        <v>62.156692504882812</v>
      </c>
      <c r="BY33" s="279">
        <v>634.4493408203125</v>
      </c>
      <c r="BZ33" s="279">
        <v>38358.3984375</v>
      </c>
      <c r="CA33" s="279">
        <v>60.459354400634766</v>
      </c>
      <c r="CB33" s="279">
        <v>596.236328125</v>
      </c>
      <c r="CC33" s="279">
        <v>35303.69921875</v>
      </c>
      <c r="CD33" s="279">
        <v>59.210914611816406</v>
      </c>
      <c r="CE33" s="279">
        <v>584.3155517578125</v>
      </c>
      <c r="CF33" s="279">
        <v>34232.39453125</v>
      </c>
      <c r="CG33" s="279">
        <v>58.585456848144531</v>
      </c>
      <c r="CH33" s="279">
        <v>575.55169677734375</v>
      </c>
      <c r="CI33" s="279">
        <v>33481.22265625</v>
      </c>
      <c r="CJ33" s="279">
        <v>58.172397613525391</v>
      </c>
      <c r="CK33" s="279">
        <v>618.2034912109375</v>
      </c>
      <c r="CL33" s="279">
        <v>36369.2265625</v>
      </c>
      <c r="CM33" s="279">
        <v>58.830509185791016</v>
      </c>
      <c r="CN33" s="279">
        <v>1012.9395141601562</v>
      </c>
      <c r="CO33" s="279">
        <v>36119.67578125</v>
      </c>
      <c r="CP33" s="279">
        <v>35.658275604248047</v>
      </c>
      <c r="CQ33" s="279">
        <v>1303.1201171875</v>
      </c>
      <c r="CR33" s="279">
        <v>45447.30859375</v>
      </c>
      <c r="CS33" s="279">
        <v>34.875762939453125</v>
      </c>
      <c r="CT33" s="279">
        <v>1384.9708251953125</v>
      </c>
      <c r="CU33" s="279">
        <v>52794.828125</v>
      </c>
      <c r="CV33" s="279">
        <v>38.11981201171875</v>
      </c>
      <c r="CW33" s="279">
        <v>1551.1414794921875</v>
      </c>
      <c r="CX33" s="279">
        <v>65218.83203125</v>
      </c>
      <c r="CY33" s="279">
        <v>42.045700073242187</v>
      </c>
      <c r="CZ33" s="279">
        <v>1661.7943115234375</v>
      </c>
      <c r="DA33" s="279">
        <v>65842.2578125</v>
      </c>
      <c r="DB33" s="279">
        <v>39.621185302734375</v>
      </c>
      <c r="DC33" s="279">
        <v>1617.021240234375</v>
      </c>
      <c r="DD33" s="279">
        <v>61716.21484375</v>
      </c>
      <c r="DE33" s="279">
        <v>38.166606903076172</v>
      </c>
      <c r="DF33" s="279">
        <v>1599.5986328125</v>
      </c>
      <c r="DG33" s="279">
        <v>59128.86328125</v>
      </c>
      <c r="DH33" s="279">
        <v>36.964813232421875</v>
      </c>
      <c r="DI33" s="279">
        <v>1499.056640625</v>
      </c>
      <c r="DJ33" s="279">
        <v>57194.57421875</v>
      </c>
      <c r="DK33" s="279">
        <v>38.153709411621094</v>
      </c>
      <c r="DL33" s="279">
        <v>1496.72412109375</v>
      </c>
      <c r="DM33" s="279">
        <v>50648.55859375</v>
      </c>
      <c r="DN33" s="279">
        <v>33.839607238769531</v>
      </c>
      <c r="DO33" s="279">
        <v>1592.5872802734375</v>
      </c>
      <c r="DP33" s="279">
        <v>53388.23046875</v>
      </c>
      <c r="DQ33" s="279">
        <v>33.522953033447266</v>
      </c>
      <c r="DR33" s="279">
        <v>2146.833984375</v>
      </c>
      <c r="DS33" s="279">
        <v>67337.1328125</v>
      </c>
      <c r="DT33" s="279">
        <v>31.365785598754883</v>
      </c>
      <c r="DU33" s="279">
        <v>2761.076171875</v>
      </c>
      <c r="DV33" s="279">
        <v>77526.1484375</v>
      </c>
      <c r="DW33" s="279">
        <v>28.078235626220703</v>
      </c>
      <c r="DX33" s="279">
        <v>2916.20751953125</v>
      </c>
      <c r="DY33" s="279">
        <v>86885.234375</v>
      </c>
      <c r="DZ33" s="279">
        <v>29.793912887573242</v>
      </c>
      <c r="EA33" s="279">
        <v>2362.423095703125</v>
      </c>
      <c r="EB33" s="279">
        <v>62878.88671875</v>
      </c>
      <c r="EC33" s="279">
        <v>26.616268157958984</v>
      </c>
      <c r="ED33" s="279">
        <v>2730.393798828125</v>
      </c>
      <c r="EE33" s="279">
        <v>83848.203125</v>
      </c>
      <c r="EF33" s="279">
        <v>30.709197998046875</v>
      </c>
      <c r="EG33" s="279">
        <v>2848.56201171875</v>
      </c>
      <c r="EH33" s="279">
        <v>94364.0546875</v>
      </c>
      <c r="EI33" s="279">
        <v>33.126907348632813</v>
      </c>
      <c r="EJ33" s="279">
        <v>3366.83251953125</v>
      </c>
      <c r="EK33" s="279">
        <v>103934.953125</v>
      </c>
      <c r="EL33" s="279">
        <v>30.870246887207031</v>
      </c>
      <c r="EM33" s="279">
        <v>3537.6884765625</v>
      </c>
      <c r="EN33" s="279">
        <v>110922.25</v>
      </c>
      <c r="EO33" s="279">
        <v>31.354442596435547</v>
      </c>
      <c r="EP33" s="279">
        <v>4294.7841796875</v>
      </c>
      <c r="EQ33" s="279">
        <v>136743.09375</v>
      </c>
      <c r="ER33" s="279">
        <v>31.839340209960937</v>
      </c>
      <c r="ES33" s="279">
        <v>5574.1357421875</v>
      </c>
      <c r="ET33" s="279">
        <v>188117.875</v>
      </c>
      <c r="EU33" s="279">
        <v>33.748348236083984</v>
      </c>
      <c r="EV33" s="279">
        <v>8818.181640625</v>
      </c>
      <c r="EW33" s="279">
        <v>272223.9375</v>
      </c>
      <c r="EX33" s="279">
        <v>30.870756149291992</v>
      </c>
      <c r="EY33" s="279">
        <v>14445.1884765625</v>
      </c>
      <c r="EZ33" s="279">
        <v>445933.90625</v>
      </c>
      <c r="FA33" s="279">
        <v>30.870758056640625</v>
      </c>
      <c r="FB33" s="279">
        <v>28.870868682861328</v>
      </c>
      <c r="FC33" s="279">
        <v>792.94464111328125</v>
      </c>
      <c r="FD33" s="279">
        <v>27.465215682983398</v>
      </c>
      <c r="FE33" s="279">
        <v>33.591426849365234</v>
      </c>
      <c r="FF33" s="279">
        <v>955.296875</v>
      </c>
      <c r="FG33" s="279">
        <v>28.438711166381836</v>
      </c>
      <c r="FH33" s="279">
        <v>44.305038452148438</v>
      </c>
      <c r="FI33" s="279">
        <v>1254.9329833984375</v>
      </c>
      <c r="FJ33" s="279">
        <v>28.324836730957031</v>
      </c>
      <c r="FK33" s="279">
        <v>56.490589141845703</v>
      </c>
      <c r="FL33" s="279">
        <v>1551.5262451171875</v>
      </c>
      <c r="FM33" s="279">
        <v>27.465215682983398</v>
      </c>
      <c r="FN33" s="279">
        <v>57.760646820068359</v>
      </c>
      <c r="FO33" s="279">
        <v>1668.9649658203125</v>
      </c>
      <c r="FP33" s="279">
        <v>28.894498825073242</v>
      </c>
      <c r="FQ33" s="279">
        <v>69.849784851074219</v>
      </c>
      <c r="FR33" s="279">
        <v>1795.6116943359375</v>
      </c>
      <c r="FS33" s="279">
        <v>25.706760406494141</v>
      </c>
      <c r="FT33" s="279">
        <v>81.04754638671875</v>
      </c>
      <c r="FU33" s="279">
        <v>2011.78125</v>
      </c>
      <c r="FV33" s="279">
        <v>24.822235107421875</v>
      </c>
      <c r="FW33" s="279">
        <v>98.012489318847656</v>
      </c>
      <c r="FX33" s="279">
        <v>2336.2900390625</v>
      </c>
      <c r="FY33" s="279">
        <v>23.83665657043457</v>
      </c>
      <c r="FZ33" s="279">
        <v>114.94929504394531</v>
      </c>
      <c r="GA33" s="279">
        <v>2740.0068359375</v>
      </c>
      <c r="GB33" s="279">
        <v>23.83665657043457</v>
      </c>
      <c r="GC33" s="279">
        <v>148.08212280273437</v>
      </c>
      <c r="GD33" s="279">
        <v>3373.105224609375</v>
      </c>
      <c r="GE33" s="279">
        <v>22.77861213684082</v>
      </c>
      <c r="GF33" s="279">
        <v>167.38082885742187</v>
      </c>
      <c r="GG33" s="279">
        <v>3886.701171875</v>
      </c>
      <c r="GH33" s="279">
        <v>23.220706939697266</v>
      </c>
      <c r="GI33" s="279">
        <v>192.13818359375</v>
      </c>
      <c r="GJ33" s="279">
        <v>4262.7294921875</v>
      </c>
      <c r="GK33" s="279">
        <v>22.185749053955078</v>
      </c>
      <c r="GL33" s="279">
        <v>244.84172058105469</v>
      </c>
      <c r="GM33" s="279">
        <v>5577.15478515625</v>
      </c>
      <c r="GN33" s="279">
        <v>22.77861213684082</v>
      </c>
      <c r="GO33" s="279">
        <v>361.23583984375</v>
      </c>
      <c r="GP33" s="279">
        <v>7241.40673828125</v>
      </c>
      <c r="GQ33" s="279">
        <v>20.046201705932617</v>
      </c>
      <c r="GR33" s="279">
        <v>424.73593139648437</v>
      </c>
      <c r="GS33" s="279">
        <v>7942.2802734375</v>
      </c>
      <c r="GT33" s="279">
        <v>18.699337005615234</v>
      </c>
      <c r="GU33" s="279">
        <v>512.23077392578125</v>
      </c>
      <c r="GV33" s="279">
        <v>8730.26953125</v>
      </c>
      <c r="GW33" s="279">
        <v>17.043624877929688</v>
      </c>
      <c r="GX33" s="279">
        <v>613.4422607421875</v>
      </c>
      <c r="GY33" s="279">
        <v>9598.7861328125</v>
      </c>
      <c r="GZ33" s="279">
        <v>15.647416114807129</v>
      </c>
      <c r="HA33" s="279">
        <v>800.08184814453125</v>
      </c>
      <c r="HB33" s="279">
        <v>10691.6328125</v>
      </c>
      <c r="HC33" s="279">
        <v>13.363173484802246</v>
      </c>
      <c r="HD33" s="279">
        <v>1022.308349609375</v>
      </c>
      <c r="HE33" s="279">
        <v>12217.7177734375</v>
      </c>
      <c r="HF33" s="279">
        <v>11.951107978820801</v>
      </c>
    </row>
    <row r="34" spans="1:214" ht="15" customHeight="1">
      <c r="A34" s="3">
        <v>20</v>
      </c>
      <c r="B34" s="279">
        <v>119.36060333251953</v>
      </c>
      <c r="C34" s="279">
        <v>3767.63427734375</v>
      </c>
      <c r="D34" s="279">
        <v>31.565141677856445</v>
      </c>
      <c r="E34" s="279">
        <v>115.01210784912109</v>
      </c>
      <c r="F34" s="279">
        <v>4269.6689453125</v>
      </c>
      <c r="G34" s="279">
        <v>37.123645782470703</v>
      </c>
      <c r="H34" s="279">
        <v>128.04086303710937</v>
      </c>
      <c r="I34" s="279">
        <v>4368.2841796875</v>
      </c>
      <c r="J34" s="279">
        <v>34.116329193115234</v>
      </c>
      <c r="K34" s="279">
        <v>156.7291259765625</v>
      </c>
      <c r="L34" s="279">
        <v>5188.74658203125</v>
      </c>
      <c r="M34" s="279">
        <v>33.106460571289063</v>
      </c>
      <c r="N34" s="279">
        <v>146.2890625</v>
      </c>
      <c r="O34" s="279">
        <v>6634.93798828125</v>
      </c>
      <c r="P34" s="279">
        <v>45.354984283447266</v>
      </c>
      <c r="Q34" s="279">
        <v>213.61967468261719</v>
      </c>
      <c r="R34" s="279">
        <v>8072.5771484375</v>
      </c>
      <c r="S34" s="279">
        <v>37.789482116699219</v>
      </c>
      <c r="T34" s="279">
        <v>245.73683166503906</v>
      </c>
      <c r="U34" s="279">
        <v>9177.9921875</v>
      </c>
      <c r="V34" s="279">
        <v>37.348865509033203</v>
      </c>
      <c r="W34" s="279">
        <v>288.4923095703125</v>
      </c>
      <c r="X34" s="279">
        <v>11400.09765625</v>
      </c>
      <c r="Y34" s="279">
        <v>39.516124725341797</v>
      </c>
      <c r="Z34" s="279">
        <v>319.16085815429687</v>
      </c>
      <c r="AA34" s="279">
        <v>12729.51171875</v>
      </c>
      <c r="AB34" s="279">
        <v>39.884311676025391</v>
      </c>
      <c r="AC34" s="279">
        <v>287.190673828125</v>
      </c>
      <c r="AD34" s="279">
        <v>14628.9033203125</v>
      </c>
      <c r="AE34" s="279">
        <v>50.937946319580078</v>
      </c>
      <c r="AF34" s="279">
        <v>311.91033935546875</v>
      </c>
      <c r="AG34" s="279">
        <v>15353.0751953125</v>
      </c>
      <c r="AH34" s="279">
        <v>49.222721099853516</v>
      </c>
      <c r="AI34" s="279">
        <v>291.58303833007812</v>
      </c>
      <c r="AJ34" s="279">
        <v>15660.279296875</v>
      </c>
      <c r="AK34" s="279">
        <v>53.707786560058594</v>
      </c>
      <c r="AL34" s="279">
        <v>273.78125</v>
      </c>
      <c r="AM34" s="279">
        <v>15396.2314453125</v>
      </c>
      <c r="AN34" s="279">
        <v>56.235523223876953</v>
      </c>
      <c r="AO34" s="279">
        <v>293.29306030273437</v>
      </c>
      <c r="AP34" s="279">
        <v>16088.669921875</v>
      </c>
      <c r="AQ34" s="279">
        <v>54.855270385742187</v>
      </c>
      <c r="AR34" s="279">
        <v>331.96258544921875</v>
      </c>
      <c r="AS34" s="279">
        <v>17059.28515625</v>
      </c>
      <c r="AT34" s="279">
        <v>51.389179229736328</v>
      </c>
      <c r="AU34" s="279">
        <v>330.00689697265625</v>
      </c>
      <c r="AV34" s="279">
        <v>17997.0859375</v>
      </c>
      <c r="AW34" s="279">
        <v>54.535484313964844</v>
      </c>
      <c r="AX34" s="279">
        <v>335.93460083007812</v>
      </c>
      <c r="AY34" s="279">
        <v>18863.45703125</v>
      </c>
      <c r="AZ34" s="279">
        <v>56.152172088623047</v>
      </c>
      <c r="BA34" s="279">
        <v>313.55453491210937</v>
      </c>
      <c r="BB34" s="279">
        <v>18406.943359375</v>
      </c>
      <c r="BC34" s="279">
        <v>58.704120635986328</v>
      </c>
      <c r="BD34" s="279">
        <v>305.13955688476562</v>
      </c>
      <c r="BE34" s="279">
        <v>18803.40625</v>
      </c>
      <c r="BF34" s="279">
        <v>61.622314453125</v>
      </c>
      <c r="BG34" s="279">
        <v>219.71823120117187</v>
      </c>
      <c r="BH34" s="279">
        <v>13552.31640625</v>
      </c>
      <c r="BI34" s="279">
        <v>61.680435180664062</v>
      </c>
      <c r="BJ34" s="279">
        <v>251.41748046875</v>
      </c>
      <c r="BK34" s="279">
        <v>14501.412109375</v>
      </c>
      <c r="BL34" s="279">
        <v>57.678615570068359</v>
      </c>
      <c r="BM34" s="279">
        <v>273.491943359375</v>
      </c>
      <c r="BN34" s="279">
        <v>16303.365234375</v>
      </c>
      <c r="BO34" s="279">
        <v>59.611865997314453</v>
      </c>
      <c r="BP34" s="279">
        <v>320.46548461914062</v>
      </c>
      <c r="BQ34" s="279">
        <v>19642.14453125</v>
      </c>
      <c r="BR34" s="279">
        <v>61.29254150390625</v>
      </c>
      <c r="BS34" s="279">
        <v>325.38998413085937</v>
      </c>
      <c r="BT34" s="279">
        <v>20162.96484375</v>
      </c>
      <c r="BU34" s="279">
        <v>61.965538024902344</v>
      </c>
      <c r="BV34" s="279">
        <v>465.64889526367187</v>
      </c>
      <c r="BW34" s="279">
        <v>28771.548828125</v>
      </c>
      <c r="BX34" s="279">
        <v>61.788074493408203</v>
      </c>
      <c r="BY34" s="279">
        <v>646.08270263671875</v>
      </c>
      <c r="BZ34" s="279">
        <v>38829.875</v>
      </c>
      <c r="CA34" s="279">
        <v>60.100471496582031</v>
      </c>
      <c r="CB34" s="279">
        <v>607.16900634765625</v>
      </c>
      <c r="CC34" s="279">
        <v>35737.4765625</v>
      </c>
      <c r="CD34" s="279">
        <v>58.85919189453125</v>
      </c>
      <c r="CE34" s="279">
        <v>595.0296630859375</v>
      </c>
      <c r="CF34" s="279">
        <v>34652.9296875</v>
      </c>
      <c r="CG34" s="279">
        <v>58.237316131591797</v>
      </c>
      <c r="CH34" s="279">
        <v>586.10516357421875</v>
      </c>
      <c r="CI34" s="279">
        <v>33892.48046875</v>
      </c>
      <c r="CJ34" s="279">
        <v>57.826618194580078</v>
      </c>
      <c r="CK34" s="279">
        <v>629.53900146484375</v>
      </c>
      <c r="CL34" s="279">
        <v>36816.04296875</v>
      </c>
      <c r="CM34" s="279">
        <v>58.48095703125</v>
      </c>
      <c r="CN34" s="279">
        <v>1053.62890625</v>
      </c>
      <c r="CO34" s="279">
        <v>36558.2578125</v>
      </c>
      <c r="CP34" s="279">
        <v>34.697471618652344</v>
      </c>
      <c r="CQ34" s="279">
        <v>1364.1751708984375</v>
      </c>
      <c r="CR34" s="279">
        <v>45998.734375</v>
      </c>
      <c r="CS34" s="279">
        <v>33.719081878662109</v>
      </c>
      <c r="CT34" s="279">
        <v>1452.503662109375</v>
      </c>
      <c r="CU34" s="279">
        <v>53437.03515625</v>
      </c>
      <c r="CV34" s="279">
        <v>36.789604187011719</v>
      </c>
      <c r="CW34" s="279">
        <v>1631.2152099609375</v>
      </c>
      <c r="CX34" s="279">
        <v>66014.1796875</v>
      </c>
      <c r="CY34" s="279">
        <v>40.469326019287109</v>
      </c>
      <c r="CZ34" s="279">
        <v>1732.6473388671875</v>
      </c>
      <c r="DA34" s="279">
        <v>66644.078125</v>
      </c>
      <c r="DB34" s="279">
        <v>38.463729858398438</v>
      </c>
      <c r="DC34" s="279">
        <v>1684.721435546875</v>
      </c>
      <c r="DD34" s="279">
        <v>62467.03125</v>
      </c>
      <c r="DE34" s="279">
        <v>37.07855224609375</v>
      </c>
      <c r="DF34" s="279">
        <v>1663.4241943359375</v>
      </c>
      <c r="DG34" s="279">
        <v>59847.58203125</v>
      </c>
      <c r="DH34" s="279">
        <v>35.978546142578125</v>
      </c>
      <c r="DI34" s="279">
        <v>1572.169921875</v>
      </c>
      <c r="DJ34" s="279">
        <v>57890.31640625</v>
      </c>
      <c r="DK34" s="279">
        <v>36.821922302246094</v>
      </c>
      <c r="DL34" s="279">
        <v>1566.730712890625</v>
      </c>
      <c r="DM34" s="279">
        <v>51262.5234375</v>
      </c>
      <c r="DN34" s="279">
        <v>32.71942138671875</v>
      </c>
      <c r="DO34" s="279">
        <v>1663.812744140625</v>
      </c>
      <c r="DP34" s="279">
        <v>54035.23046875</v>
      </c>
      <c r="DQ34" s="279">
        <v>32.476749420166016</v>
      </c>
      <c r="DR34" s="279">
        <v>2234.203125</v>
      </c>
      <c r="DS34" s="279">
        <v>68151.46875</v>
      </c>
      <c r="DT34" s="279">
        <v>30.503702163696289</v>
      </c>
      <c r="DU34" s="279">
        <v>2861.46923828125</v>
      </c>
      <c r="DV34" s="279">
        <v>78460.0859375</v>
      </c>
      <c r="DW34" s="279">
        <v>27.419509887695313</v>
      </c>
      <c r="DX34" s="279">
        <v>3019.907470703125</v>
      </c>
      <c r="DY34" s="279">
        <v>87934.203125</v>
      </c>
      <c r="DZ34" s="279">
        <v>29.11817741394043</v>
      </c>
      <c r="EA34" s="279">
        <v>2459.4130859375</v>
      </c>
      <c r="EB34" s="279">
        <v>63634.734375</v>
      </c>
      <c r="EC34" s="279">
        <v>25.873950958251953</v>
      </c>
      <c r="ED34" s="279">
        <v>2832.772705078125</v>
      </c>
      <c r="EE34" s="279">
        <v>84861.546875</v>
      </c>
      <c r="EF34" s="279">
        <v>29.957061767578125</v>
      </c>
      <c r="EG34" s="279">
        <v>2936.799072265625</v>
      </c>
      <c r="EH34" s="279">
        <v>95507.453125</v>
      </c>
      <c r="EI34" s="279">
        <v>32.52093505859375</v>
      </c>
      <c r="EJ34" s="279">
        <v>3485.630859375</v>
      </c>
      <c r="EK34" s="279">
        <v>105191.3046875</v>
      </c>
      <c r="EL34" s="279">
        <v>30.178556442260742</v>
      </c>
      <c r="EM34" s="279">
        <v>3675.8408203125</v>
      </c>
      <c r="EN34" s="279">
        <v>112263.6875</v>
      </c>
      <c r="EO34" s="279">
        <v>30.54095458984375</v>
      </c>
      <c r="EP34" s="279">
        <v>4491.7333984375</v>
      </c>
      <c r="EQ34" s="279">
        <v>138397.484375</v>
      </c>
      <c r="ER34" s="279">
        <v>30.81159782409668</v>
      </c>
      <c r="ES34" s="279">
        <v>5819.90576171875</v>
      </c>
      <c r="ET34" s="279">
        <v>190398.140625</v>
      </c>
      <c r="EU34" s="279">
        <v>32.714988708496094</v>
      </c>
      <c r="EV34" s="279">
        <v>9206.005859375</v>
      </c>
      <c r="EW34" s="279">
        <v>275514.125</v>
      </c>
      <c r="EX34" s="279">
        <v>29.927650451660156</v>
      </c>
      <c r="EY34" s="279">
        <v>15080.4892578125</v>
      </c>
      <c r="EZ34" s="279">
        <v>451323.5625</v>
      </c>
      <c r="FA34" s="279">
        <v>29.927646636962891</v>
      </c>
      <c r="FB34" s="279">
        <v>30.143293380737305</v>
      </c>
      <c r="FC34" s="279">
        <v>802.48779296875</v>
      </c>
      <c r="FD34" s="279">
        <v>26.622432708740234</v>
      </c>
      <c r="FE34" s="279">
        <v>35.064838409423828</v>
      </c>
      <c r="FF34" s="279">
        <v>966.80908203125</v>
      </c>
      <c r="FG34" s="279">
        <v>27.572038650512695</v>
      </c>
      <c r="FH34" s="279">
        <v>46.259288787841797</v>
      </c>
      <c r="FI34" s="279">
        <v>1270.0538330078125</v>
      </c>
      <c r="FJ34" s="279">
        <v>27.455108642578125</v>
      </c>
      <c r="FK34" s="279">
        <v>58.980293273925781</v>
      </c>
      <c r="FL34" s="279">
        <v>1570.1988525390625</v>
      </c>
      <c r="FM34" s="279">
        <v>26.622432708740234</v>
      </c>
      <c r="FN34" s="279">
        <v>60.295566558837891</v>
      </c>
      <c r="FO34" s="279">
        <v>1689.08935546875</v>
      </c>
      <c r="FP34" s="279">
        <v>28.013492584228516</v>
      </c>
      <c r="FQ34" s="279">
        <v>72.922393798828125</v>
      </c>
      <c r="FR34" s="279">
        <v>1817.164794921875</v>
      </c>
      <c r="FS34" s="279">
        <v>24.919160842895508</v>
      </c>
      <c r="FT34" s="279">
        <v>84.608818054199219</v>
      </c>
      <c r="FU34" s="279">
        <v>2035.8934326171875</v>
      </c>
      <c r="FV34" s="279">
        <v>24.06242561340332</v>
      </c>
      <c r="FW34" s="279">
        <v>102.31337738037109</v>
      </c>
      <c r="FX34" s="279">
        <v>2364.241943359375</v>
      </c>
      <c r="FY34" s="279">
        <v>23.107847213745117</v>
      </c>
      <c r="FZ34" s="279">
        <v>119.99339294433594</v>
      </c>
      <c r="GA34" s="279">
        <v>2772.788818359375</v>
      </c>
      <c r="GB34" s="279">
        <v>23.107845306396484</v>
      </c>
      <c r="GC34" s="279">
        <v>154.568603515625</v>
      </c>
      <c r="GD34" s="279">
        <v>3413.3779296875</v>
      </c>
      <c r="GE34" s="279">
        <v>22.083255767822266</v>
      </c>
      <c r="GF34" s="279">
        <v>174.71841430664062</v>
      </c>
      <c r="GG34" s="279">
        <v>3933.147705078125</v>
      </c>
      <c r="GH34" s="279">
        <v>22.5113525390625</v>
      </c>
      <c r="GI34" s="279">
        <v>200.61128234863281</v>
      </c>
      <c r="GJ34" s="279">
        <v>4313.56005859375</v>
      </c>
      <c r="GK34" s="279">
        <v>21.502080917358398</v>
      </c>
      <c r="GL34" s="279">
        <v>255.56657409667969</v>
      </c>
      <c r="GM34" s="279">
        <v>5643.74267578125</v>
      </c>
      <c r="GN34" s="279">
        <v>22.083257675170898</v>
      </c>
      <c r="GO34" s="279">
        <v>373.43930053710937</v>
      </c>
      <c r="GP34" s="279">
        <v>7327.33349609375</v>
      </c>
      <c r="GQ34" s="279">
        <v>19.621217727661133</v>
      </c>
      <c r="GR34" s="279">
        <v>439.0845947265625</v>
      </c>
      <c r="GS34" s="279">
        <v>8036.16064453125</v>
      </c>
      <c r="GT34" s="279">
        <v>18.302078247070313</v>
      </c>
      <c r="GU34" s="279">
        <v>529.5352783203125</v>
      </c>
      <c r="GV34" s="279">
        <v>8832.8876953125</v>
      </c>
      <c r="GW34" s="279">
        <v>16.680452346801758</v>
      </c>
      <c r="GX34" s="279">
        <v>634.1658935546875</v>
      </c>
      <c r="GY34" s="279">
        <v>9710.974609375</v>
      </c>
      <c r="GZ34" s="279">
        <v>15.31298828125</v>
      </c>
      <c r="HA34" s="279">
        <v>827.11065673828125</v>
      </c>
      <c r="HB34" s="279">
        <v>10815.109375</v>
      </c>
      <c r="HC34" s="279">
        <v>13.075770378112793</v>
      </c>
      <c r="HD34" s="279">
        <v>1056.844482421875</v>
      </c>
      <c r="HE34" s="279">
        <v>12357.4462890625</v>
      </c>
      <c r="HF34" s="279">
        <v>11.692776679992676</v>
      </c>
    </row>
    <row r="35" spans="1:214" ht="15" customHeight="1">
      <c r="A35" s="3">
        <v>21</v>
      </c>
      <c r="B35" s="279">
        <v>122.42306518554687</v>
      </c>
      <c r="C35" s="279">
        <v>3813.795654296875</v>
      </c>
      <c r="D35" s="279">
        <v>31.152591705322266</v>
      </c>
      <c r="E35" s="279">
        <v>119.40993499755859</v>
      </c>
      <c r="F35" s="279">
        <v>4322.23193359375</v>
      </c>
      <c r="G35" s="279">
        <v>36.196586608886719</v>
      </c>
      <c r="H35" s="279">
        <v>132.14637756347656</v>
      </c>
      <c r="I35" s="279">
        <v>4421.93212890625</v>
      </c>
      <c r="J35" s="279">
        <v>33.462379455566406</v>
      </c>
      <c r="K35" s="279">
        <v>160.21987915039063</v>
      </c>
      <c r="L35" s="279">
        <v>5252.42138671875</v>
      </c>
      <c r="M35" s="279">
        <v>32.782581329345703</v>
      </c>
      <c r="N35" s="279">
        <v>152.94723510742187</v>
      </c>
      <c r="O35" s="279">
        <v>6717.0302734375</v>
      </c>
      <c r="P35" s="279">
        <v>43.917304992675781</v>
      </c>
      <c r="Q35" s="279">
        <v>219.80705261230469</v>
      </c>
      <c r="R35" s="279">
        <v>8172.01904296875</v>
      </c>
      <c r="S35" s="279">
        <v>37.178146362304687</v>
      </c>
      <c r="T35" s="279">
        <v>251.51882934570312</v>
      </c>
      <c r="U35" s="279">
        <v>9291.0224609375</v>
      </c>
      <c r="V35" s="279">
        <v>36.939670562744141</v>
      </c>
      <c r="W35" s="279">
        <v>296.11038208007812</v>
      </c>
      <c r="X35" s="279">
        <v>11540.703125</v>
      </c>
      <c r="Y35" s="279">
        <v>38.974327087402344</v>
      </c>
      <c r="Z35" s="279">
        <v>327.21957397460937</v>
      </c>
      <c r="AA35" s="279">
        <v>12886.5537109375</v>
      </c>
      <c r="AB35" s="279">
        <v>39.381977081298828</v>
      </c>
      <c r="AC35" s="279">
        <v>300.37811279296875</v>
      </c>
      <c r="AD35" s="279">
        <v>14810.359375</v>
      </c>
      <c r="AE35" s="279">
        <v>49.305721282958984</v>
      </c>
      <c r="AF35" s="279">
        <v>324.38992309570312</v>
      </c>
      <c r="AG35" s="279">
        <v>15543.390625</v>
      </c>
      <c r="AH35" s="279">
        <v>47.915763854980469</v>
      </c>
      <c r="AI35" s="279">
        <v>300.57864379882812</v>
      </c>
      <c r="AJ35" s="279">
        <v>15854.7626953125</v>
      </c>
      <c r="AK35" s="279">
        <v>52.747470855712891</v>
      </c>
      <c r="AL35" s="279">
        <v>281.13009643554687</v>
      </c>
      <c r="AM35" s="279">
        <v>15587.6083984375</v>
      </c>
      <c r="AN35" s="279">
        <v>55.446247100830078</v>
      </c>
      <c r="AO35" s="279">
        <v>300.20675659179687</v>
      </c>
      <c r="AP35" s="279">
        <v>16288.568359375</v>
      </c>
      <c r="AQ35" s="279">
        <v>54.257835388183594</v>
      </c>
      <c r="AR35" s="279">
        <v>340.75271606445312</v>
      </c>
      <c r="AS35" s="279">
        <v>17270.96875</v>
      </c>
      <c r="AT35" s="279">
        <v>50.684757232666016</v>
      </c>
      <c r="AU35" s="279">
        <v>337.39801025390625</v>
      </c>
      <c r="AV35" s="279">
        <v>18220.673828125</v>
      </c>
      <c r="AW35" s="279">
        <v>54.003501892089844</v>
      </c>
      <c r="AX35" s="279">
        <v>343.47036743164062</v>
      </c>
      <c r="AY35" s="279">
        <v>19097.935546875</v>
      </c>
      <c r="AZ35" s="279">
        <v>55.602863311767578</v>
      </c>
      <c r="BA35" s="279">
        <v>320.25543212890625</v>
      </c>
      <c r="BB35" s="279">
        <v>18635.931640625</v>
      </c>
      <c r="BC35" s="279">
        <v>58.190837860107422</v>
      </c>
      <c r="BD35" s="279">
        <v>311.2584228515625</v>
      </c>
      <c r="BE35" s="279">
        <v>19037.5234375</v>
      </c>
      <c r="BF35" s="279">
        <v>61.163078308105469</v>
      </c>
      <c r="BG35" s="279">
        <v>224.12416076660156</v>
      </c>
      <c r="BH35" s="279">
        <v>13721.0556640625</v>
      </c>
      <c r="BI35" s="279">
        <v>61.220779418945313</v>
      </c>
      <c r="BJ35" s="279">
        <v>256.45907592773437</v>
      </c>
      <c r="BK35" s="279">
        <v>14681.7607421875</v>
      </c>
      <c r="BL35" s="279">
        <v>57.247966766357422</v>
      </c>
      <c r="BM35" s="279">
        <v>278.97616577148437</v>
      </c>
      <c r="BN35" s="279">
        <v>16506.2421875</v>
      </c>
      <c r="BO35" s="279">
        <v>59.167213439941406</v>
      </c>
      <c r="BP35" s="279">
        <v>326.89169311523437</v>
      </c>
      <c r="BQ35" s="279">
        <v>19886.681640625</v>
      </c>
      <c r="BR35" s="279">
        <v>60.835689544677734</v>
      </c>
      <c r="BS35" s="279">
        <v>331.9149169921875</v>
      </c>
      <c r="BT35" s="279">
        <v>20414.033203125</v>
      </c>
      <c r="BU35" s="279">
        <v>61.503814697265625</v>
      </c>
      <c r="BV35" s="279">
        <v>474.98638916015625</v>
      </c>
      <c r="BW35" s="279">
        <v>29129.79296875</v>
      </c>
      <c r="BX35" s="279">
        <v>61.32763671875</v>
      </c>
      <c r="BY35" s="279">
        <v>659.03839111328125</v>
      </c>
      <c r="BZ35" s="279">
        <v>39313.1328125</v>
      </c>
      <c r="CA35" s="279">
        <v>59.652263641357422</v>
      </c>
      <c r="CB35" s="279">
        <v>619.34442138671875</v>
      </c>
      <c r="CC35" s="279">
        <v>36182.08984375</v>
      </c>
      <c r="CD35" s="279">
        <v>58.41998291015625</v>
      </c>
      <c r="CE35" s="279">
        <v>606.961669921875</v>
      </c>
      <c r="CF35" s="279">
        <v>35083.96875</v>
      </c>
      <c r="CG35" s="279">
        <v>57.802608489990234</v>
      </c>
      <c r="CH35" s="279">
        <v>597.85821533203125</v>
      </c>
      <c r="CI35" s="279">
        <v>34314.00390625</v>
      </c>
      <c r="CJ35" s="279">
        <v>57.394886016845703</v>
      </c>
      <c r="CK35" s="279">
        <v>642.1629638671875</v>
      </c>
      <c r="CL35" s="279">
        <v>37274.0234375</v>
      </c>
      <c r="CM35" s="279">
        <v>58.044490814208984</v>
      </c>
      <c r="CN35" s="279">
        <v>1096.947021484375</v>
      </c>
      <c r="CO35" s="279">
        <v>37007.4140625</v>
      </c>
      <c r="CP35" s="279">
        <v>33.736736297607422</v>
      </c>
      <c r="CQ35" s="279">
        <v>1429.60888671875</v>
      </c>
      <c r="CR35" s="279">
        <v>46563.31640625</v>
      </c>
      <c r="CS35" s="279">
        <v>32.570667266845703</v>
      </c>
      <c r="CT35" s="279">
        <v>1524.9637451171875</v>
      </c>
      <c r="CU35" s="279">
        <v>54094.6171875</v>
      </c>
      <c r="CV35" s="279">
        <v>35.472724914550781</v>
      </c>
      <c r="CW35" s="279">
        <v>1717.312744140625</v>
      </c>
      <c r="CX35" s="279">
        <v>66828.6171875</v>
      </c>
      <c r="CY35" s="279">
        <v>38.914646148681641</v>
      </c>
      <c r="CZ35" s="279">
        <v>1807.764404296875</v>
      </c>
      <c r="DA35" s="279">
        <v>67465.2734375</v>
      </c>
      <c r="DB35" s="279">
        <v>37.319725036621094</v>
      </c>
      <c r="DC35" s="279">
        <v>1756.55419921875</v>
      </c>
      <c r="DD35" s="279">
        <v>63235.9765625</v>
      </c>
      <c r="DE35" s="279">
        <v>36.000015258789062</v>
      </c>
      <c r="DF35" s="279">
        <v>1731.156005859375</v>
      </c>
      <c r="DG35" s="279">
        <v>60583.66796875</v>
      </c>
      <c r="DH35" s="279">
        <v>34.996074676513672</v>
      </c>
      <c r="DI35" s="279">
        <v>1650.3492431640625</v>
      </c>
      <c r="DJ35" s="279">
        <v>58602.71484375</v>
      </c>
      <c r="DK35" s="279">
        <v>35.509281158447266</v>
      </c>
      <c r="DL35" s="279">
        <v>1641.0809326171875</v>
      </c>
      <c r="DM35" s="279">
        <v>51891.1171875</v>
      </c>
      <c r="DN35" s="279">
        <v>31.620084762573242</v>
      </c>
      <c r="DO35" s="279">
        <v>1739.21337890625</v>
      </c>
      <c r="DP35" s="279">
        <v>54697.6875</v>
      </c>
      <c r="DQ35" s="279">
        <v>31.449670791625977</v>
      </c>
      <c r="DR35" s="279">
        <v>2326.090087890625</v>
      </c>
      <c r="DS35" s="279">
        <v>68985.2890625</v>
      </c>
      <c r="DT35" s="279">
        <v>29.657186508178711</v>
      </c>
      <c r="DU35" s="279">
        <v>2963.4755859375</v>
      </c>
      <c r="DV35" s="279">
        <v>79416.390625</v>
      </c>
      <c r="DW35" s="279">
        <v>26.798395156860352</v>
      </c>
      <c r="DX35" s="279">
        <v>3124.6787109375</v>
      </c>
      <c r="DY35" s="279">
        <v>89008.3984375</v>
      </c>
      <c r="DZ35" s="279">
        <v>28.485616683959961</v>
      </c>
      <c r="EA35" s="279">
        <v>2554.519287109375</v>
      </c>
      <c r="EB35" s="279">
        <v>64408.5</v>
      </c>
      <c r="EC35" s="279">
        <v>25.213550567626953</v>
      </c>
      <c r="ED35" s="279">
        <v>2941.033203125</v>
      </c>
      <c r="EE35" s="279">
        <v>85899.203125</v>
      </c>
      <c r="EF35" s="279">
        <v>29.207151412963867</v>
      </c>
      <c r="EG35" s="279">
        <v>3028.962890625</v>
      </c>
      <c r="EH35" s="279">
        <v>96678.65625</v>
      </c>
      <c r="EI35" s="279">
        <v>31.918071746826172</v>
      </c>
      <c r="EJ35" s="279">
        <v>3605.853271484375</v>
      </c>
      <c r="EK35" s="279">
        <v>106477.96875</v>
      </c>
      <c r="EL35" s="279">
        <v>29.529201507568359</v>
      </c>
      <c r="EM35" s="279">
        <v>3815.2294921875</v>
      </c>
      <c r="EN35" s="279">
        <v>113637.3515625</v>
      </c>
      <c r="EO35" s="279">
        <v>29.785194396972656</v>
      </c>
      <c r="EP35" s="279">
        <v>4702.56884765625</v>
      </c>
      <c r="EQ35" s="279">
        <v>140091.171875</v>
      </c>
      <c r="ER35" s="279">
        <v>29.790349960327148</v>
      </c>
      <c r="ES35" s="279">
        <v>6083.59375</v>
      </c>
      <c r="ET35" s="279">
        <v>192732.9375</v>
      </c>
      <c r="EU35" s="279">
        <v>31.680770874023438</v>
      </c>
      <c r="EV35" s="279">
        <v>9622.6845703125</v>
      </c>
      <c r="EW35" s="279">
        <v>278882.5</v>
      </c>
      <c r="EX35" s="279">
        <v>28.981777191162109</v>
      </c>
      <c r="EY35" s="279">
        <v>15763.0556640625</v>
      </c>
      <c r="EZ35" s="279">
        <v>456841.375</v>
      </c>
      <c r="FA35" s="279">
        <v>28.981777191162109</v>
      </c>
      <c r="FB35" s="279">
        <v>31.509262084960937</v>
      </c>
      <c r="FC35" s="279">
        <v>812.25567626953125</v>
      </c>
      <c r="FD35" s="279">
        <v>25.778314590454102</v>
      </c>
      <c r="FE35" s="279">
        <v>36.649997711181641</v>
      </c>
      <c r="FF35" s="279">
        <v>978.59344482421875</v>
      </c>
      <c r="FG35" s="279">
        <v>26.7010498046875</v>
      </c>
      <c r="FH35" s="279">
        <v>48.356208801269531</v>
      </c>
      <c r="FI35" s="279">
        <v>1285.5318603515625</v>
      </c>
      <c r="FJ35" s="279">
        <v>26.584629058837891</v>
      </c>
      <c r="FK35" s="279">
        <v>61.653034210205078</v>
      </c>
      <c r="FL35" s="279">
        <v>1589.3115234375</v>
      </c>
      <c r="FM35" s="279">
        <v>25.778318405151367</v>
      </c>
      <c r="FN35" s="279">
        <v>63.022022247314453</v>
      </c>
      <c r="FO35" s="279">
        <v>1709.6900634765625</v>
      </c>
      <c r="FP35" s="279">
        <v>27.128454208374023</v>
      </c>
      <c r="FQ35" s="279">
        <v>76.224372863769531</v>
      </c>
      <c r="FR35" s="279">
        <v>1839.22314453125</v>
      </c>
      <c r="FS35" s="279">
        <v>24.129068374633789</v>
      </c>
      <c r="FT35" s="279">
        <v>88.438125610351563</v>
      </c>
      <c r="FU35" s="279">
        <v>2060.5693359375</v>
      </c>
      <c r="FV35" s="279">
        <v>23.299558639526367</v>
      </c>
      <c r="FW35" s="279">
        <v>106.94114685058594</v>
      </c>
      <c r="FX35" s="279">
        <v>2392.844970703125</v>
      </c>
      <c r="FY35" s="279">
        <v>22.375343322753906</v>
      </c>
      <c r="FZ35" s="279">
        <v>125.42084503173828</v>
      </c>
      <c r="GA35" s="279">
        <v>2806.334716796875</v>
      </c>
      <c r="GB35" s="279">
        <v>22.375345230102539</v>
      </c>
      <c r="GC35" s="279">
        <v>161.55122375488281</v>
      </c>
      <c r="GD35" s="279">
        <v>3454.585205078125</v>
      </c>
      <c r="GE35" s="279">
        <v>21.383838653564453</v>
      </c>
      <c r="GF35" s="279">
        <v>182.61613464355469</v>
      </c>
      <c r="GG35" s="279">
        <v>3980.673095703125</v>
      </c>
      <c r="GH35" s="279">
        <v>21.798036575317383</v>
      </c>
      <c r="GI35" s="279">
        <v>209.70864868164062</v>
      </c>
      <c r="GJ35" s="279">
        <v>4365.5654296875</v>
      </c>
      <c r="GK35" s="279">
        <v>20.817289352416992</v>
      </c>
      <c r="GL35" s="279">
        <v>267.11178588867187</v>
      </c>
      <c r="GM35" s="279">
        <v>5711.875</v>
      </c>
      <c r="GN35" s="279">
        <v>21.38383674621582</v>
      </c>
      <c r="GO35" s="279">
        <v>386.2205810546875</v>
      </c>
      <c r="GP35" s="279">
        <v>7415.2763671875</v>
      </c>
      <c r="GQ35" s="279">
        <v>19.199588775634766</v>
      </c>
      <c r="GR35" s="279">
        <v>454.11264038085937</v>
      </c>
      <c r="GS35" s="279">
        <v>8132.2314453125</v>
      </c>
      <c r="GT35" s="279">
        <v>17.907960891723633</v>
      </c>
      <c r="GU35" s="279">
        <v>547.6590576171875</v>
      </c>
      <c r="GV35" s="279">
        <v>8937.8798828125</v>
      </c>
      <c r="GW35" s="279">
        <v>16.320154190063477</v>
      </c>
      <c r="GX35" s="279">
        <v>655.87078857421875</v>
      </c>
      <c r="GY35" s="279">
        <v>9825.7353515625</v>
      </c>
      <c r="GZ35" s="279">
        <v>14.981205940246582</v>
      </c>
      <c r="HA35" s="279">
        <v>855.4193115234375</v>
      </c>
      <c r="HB35" s="279">
        <v>10941.361328125</v>
      </c>
      <c r="HC35" s="279">
        <v>12.790640830993652</v>
      </c>
      <c r="HD35" s="279">
        <v>1093.0159912109375</v>
      </c>
      <c r="HE35" s="279">
        <v>12500.2646484375</v>
      </c>
      <c r="HF35" s="279">
        <v>11.436488151550293</v>
      </c>
    </row>
    <row r="36" spans="1:214" ht="15" customHeight="1">
      <c r="A36" s="3">
        <v>22</v>
      </c>
      <c r="B36" s="279">
        <v>125.67422485351562</v>
      </c>
      <c r="C36" s="279">
        <v>3861.1005859375</v>
      </c>
      <c r="D36" s="279">
        <v>30.723091125488281</v>
      </c>
      <c r="E36" s="279">
        <v>124.04096221923828</v>
      </c>
      <c r="F36" s="279">
        <v>4376.08447265625</v>
      </c>
      <c r="G36" s="279">
        <v>35.279350280761719</v>
      </c>
      <c r="H36" s="279">
        <v>136.44288635253906</v>
      </c>
      <c r="I36" s="279">
        <v>4476.90234375</v>
      </c>
      <c r="J36" s="279">
        <v>32.811546325683594</v>
      </c>
      <c r="K36" s="279">
        <v>163.9935302734375</v>
      </c>
      <c r="L36" s="279">
        <v>5317.68212890625</v>
      </c>
      <c r="M36" s="279">
        <v>32.426170349121094</v>
      </c>
      <c r="N36" s="279">
        <v>160.08558654785156</v>
      </c>
      <c r="O36" s="279">
        <v>6801.140625</v>
      </c>
      <c r="P36" s="279">
        <v>42.484401702880859</v>
      </c>
      <c r="Q36" s="279">
        <v>226.31187438964844</v>
      </c>
      <c r="R36" s="279">
        <v>8273.9287109375</v>
      </c>
      <c r="S36" s="279">
        <v>36.559852600097656</v>
      </c>
      <c r="T36" s="279">
        <v>257.72109985351562</v>
      </c>
      <c r="U36" s="279">
        <v>9406.875</v>
      </c>
      <c r="V36" s="279">
        <v>36.500213623046875</v>
      </c>
      <c r="W36" s="279">
        <v>304.17620849609375</v>
      </c>
      <c r="X36" s="279">
        <v>11684.8134765625</v>
      </c>
      <c r="Y36" s="279">
        <v>38.414619445800781</v>
      </c>
      <c r="Z36" s="279">
        <v>335.79031372070312</v>
      </c>
      <c r="AA36" s="279">
        <v>13047.517578125</v>
      </c>
      <c r="AB36" s="279">
        <v>38.856147766113281</v>
      </c>
      <c r="AC36" s="279">
        <v>314.4383544921875</v>
      </c>
      <c r="AD36" s="279">
        <v>14996.296875</v>
      </c>
      <c r="AE36" s="279">
        <v>47.692325592041016</v>
      </c>
      <c r="AF36" s="279">
        <v>337.56317138671875</v>
      </c>
      <c r="AG36" s="279">
        <v>15738.423828125</v>
      </c>
      <c r="AH36" s="279">
        <v>46.623641967773438</v>
      </c>
      <c r="AI36" s="279">
        <v>309.95257568359375</v>
      </c>
      <c r="AJ36" s="279">
        <v>16054.115234375</v>
      </c>
      <c r="AK36" s="279">
        <v>51.795391082763672</v>
      </c>
      <c r="AL36" s="279">
        <v>288.882080078125</v>
      </c>
      <c r="AM36" s="279">
        <v>15783.796875</v>
      </c>
      <c r="AN36" s="279">
        <v>54.637508392333984</v>
      </c>
      <c r="AO36" s="279">
        <v>307.64706420898437</v>
      </c>
      <c r="AP36" s="279">
        <v>16493.5</v>
      </c>
      <c r="AQ36" s="279">
        <v>53.611759185791016</v>
      </c>
      <c r="AR36" s="279">
        <v>350.00018310546875</v>
      </c>
      <c r="AS36" s="279">
        <v>17487.962890625</v>
      </c>
      <c r="AT36" s="279">
        <v>49.965583801269531</v>
      </c>
      <c r="AU36" s="279">
        <v>345.51986694335937</v>
      </c>
      <c r="AV36" s="279">
        <v>18449.896484375</v>
      </c>
      <c r="AW36" s="279">
        <v>53.397499084472656</v>
      </c>
      <c r="AX36" s="279">
        <v>351.88571166992187</v>
      </c>
      <c r="AY36" s="279">
        <v>19338.32421875</v>
      </c>
      <c r="AZ36" s="279">
        <v>54.956264495849609</v>
      </c>
      <c r="BA36" s="279">
        <v>327.7620849609375</v>
      </c>
      <c r="BB36" s="279">
        <v>18870.701171875</v>
      </c>
      <c r="BC36" s="279">
        <v>57.574386596679687</v>
      </c>
      <c r="BD36" s="279">
        <v>318.027587890625</v>
      </c>
      <c r="BE36" s="279">
        <v>19277.560546875</v>
      </c>
      <c r="BF36" s="279">
        <v>60.616001129150391</v>
      </c>
      <c r="BG36" s="279">
        <v>228.99835205078125</v>
      </c>
      <c r="BH36" s="279">
        <v>13894.0625</v>
      </c>
      <c r="BI36" s="279">
        <v>60.673198699951172</v>
      </c>
      <c r="BJ36" s="279">
        <v>262.03643798828125</v>
      </c>
      <c r="BK36" s="279">
        <v>14866.666015625</v>
      </c>
      <c r="BL36" s="279">
        <v>56.735111236572266</v>
      </c>
      <c r="BM36" s="279">
        <v>285.04324340820312</v>
      </c>
      <c r="BN36" s="279">
        <v>16714.244140625</v>
      </c>
      <c r="BO36" s="279">
        <v>58.6375732421875</v>
      </c>
      <c r="BP36" s="279">
        <v>334.00082397460937</v>
      </c>
      <c r="BQ36" s="279">
        <v>20137.404296875</v>
      </c>
      <c r="BR36" s="279">
        <v>60.291481018066406</v>
      </c>
      <c r="BS36" s="279">
        <v>339.13330078125</v>
      </c>
      <c r="BT36" s="279">
        <v>20671.451171875</v>
      </c>
      <c r="BU36" s="279">
        <v>60.953765869140625</v>
      </c>
      <c r="BV36" s="279">
        <v>485.31625366210937</v>
      </c>
      <c r="BW36" s="279">
        <v>29497.099609375</v>
      </c>
      <c r="BX36" s="279">
        <v>60.779129028320313</v>
      </c>
      <c r="BY36" s="279">
        <v>673.3709716796875</v>
      </c>
      <c r="BZ36" s="279">
        <v>39808.609375</v>
      </c>
      <c r="CA36" s="279">
        <v>59.118392944335938</v>
      </c>
      <c r="CB36" s="279">
        <v>632.813720703125</v>
      </c>
      <c r="CC36" s="279">
        <v>36637.93359375</v>
      </c>
      <c r="CD36" s="279">
        <v>57.896869659423828</v>
      </c>
      <c r="CE36" s="279">
        <v>620.16162109375</v>
      </c>
      <c r="CF36" s="279">
        <v>35525.8984375</v>
      </c>
      <c r="CG36" s="279">
        <v>57.284904479980469</v>
      </c>
      <c r="CH36" s="279">
        <v>610.86016845703125</v>
      </c>
      <c r="CI36" s="279">
        <v>34746.1796875</v>
      </c>
      <c r="CJ36" s="279">
        <v>56.880741119384766</v>
      </c>
      <c r="CK36" s="279">
        <v>656.1285400390625</v>
      </c>
      <c r="CL36" s="279">
        <v>37743.57421875</v>
      </c>
      <c r="CM36" s="279">
        <v>57.524665832519531</v>
      </c>
      <c r="CN36" s="279">
        <v>1143.1798095703125</v>
      </c>
      <c r="CO36" s="279">
        <v>37467.51171875</v>
      </c>
      <c r="CP36" s="279">
        <v>32.774818420410156</v>
      </c>
      <c r="CQ36" s="279">
        <v>1499.696533203125</v>
      </c>
      <c r="CR36" s="279">
        <v>47141.5078125</v>
      </c>
      <c r="CS36" s="279">
        <v>31.434030532836914</v>
      </c>
      <c r="CT36" s="279">
        <v>1602.6614990234375</v>
      </c>
      <c r="CU36" s="279">
        <v>54768.09375</v>
      </c>
      <c r="CV36" s="279">
        <v>34.173213958740234</v>
      </c>
      <c r="CW36" s="279">
        <v>1809.8111572265625</v>
      </c>
      <c r="CX36" s="279">
        <v>67662.796875</v>
      </c>
      <c r="CY36" s="279">
        <v>37.386661529541016</v>
      </c>
      <c r="CZ36" s="279">
        <v>1887.201904296875</v>
      </c>
      <c r="DA36" s="279">
        <v>68306.5390625</v>
      </c>
      <c r="DB36" s="279">
        <v>36.194610595703125</v>
      </c>
      <c r="DC36" s="279">
        <v>1832.579833984375</v>
      </c>
      <c r="DD36" s="279">
        <v>64023.6953125</v>
      </c>
      <c r="DE36" s="279">
        <v>34.936374664306641</v>
      </c>
      <c r="DF36" s="279">
        <v>1802.826416015625</v>
      </c>
      <c r="DG36" s="279">
        <v>61337.734375</v>
      </c>
      <c r="DH36" s="279">
        <v>34.023094177246094</v>
      </c>
      <c r="DI36" s="279">
        <v>1733.826171875</v>
      </c>
      <c r="DJ36" s="279">
        <v>59332.34375</v>
      </c>
      <c r="DK36" s="279">
        <v>34.220466613769531</v>
      </c>
      <c r="DL36" s="279">
        <v>1719.8797607421875</v>
      </c>
      <c r="DM36" s="279">
        <v>52534.84765625</v>
      </c>
      <c r="DN36" s="279">
        <v>30.545650482177734</v>
      </c>
      <c r="DO36" s="279">
        <v>1818.84814453125</v>
      </c>
      <c r="DP36" s="279">
        <v>55376.13671875</v>
      </c>
      <c r="DQ36" s="279">
        <v>30.445716857910156</v>
      </c>
      <c r="DR36" s="279">
        <v>2422.405517578125</v>
      </c>
      <c r="DS36" s="279">
        <v>69839.28125</v>
      </c>
      <c r="DT36" s="279">
        <v>28.830549240112305</v>
      </c>
      <c r="DU36" s="279">
        <v>3070.681396484375</v>
      </c>
      <c r="DV36" s="279">
        <v>80395.875</v>
      </c>
      <c r="DW36" s="279">
        <v>26.181770324707031</v>
      </c>
      <c r="DX36" s="279">
        <v>3234.062255859375</v>
      </c>
      <c r="DY36" s="279">
        <v>90108.78125</v>
      </c>
      <c r="DZ36" s="279">
        <v>27.86241340637207</v>
      </c>
      <c r="EA36" s="279">
        <v>2648.46044921875</v>
      </c>
      <c r="EB36" s="279">
        <v>65200.90234375</v>
      </c>
      <c r="EC36" s="279">
        <v>24.618415832519531</v>
      </c>
      <c r="ED36" s="279">
        <v>3055.46826171875</v>
      </c>
      <c r="EE36" s="279">
        <v>86962.0390625</v>
      </c>
      <c r="EF36" s="279">
        <v>28.461116790771484</v>
      </c>
      <c r="EG36" s="279">
        <v>3125.376220703125</v>
      </c>
      <c r="EH36" s="279">
        <v>97878.6796875</v>
      </c>
      <c r="EI36" s="279">
        <v>31.317407608032227</v>
      </c>
      <c r="EJ36" s="279">
        <v>3732.2353515625</v>
      </c>
      <c r="EK36" s="279">
        <v>107796.03125</v>
      </c>
      <c r="EL36" s="279">
        <v>28.882431030273438</v>
      </c>
      <c r="EM36" s="279">
        <v>3963.470947265625</v>
      </c>
      <c r="EN36" s="279">
        <v>115044.3828125</v>
      </c>
      <c r="EO36" s="279">
        <v>29.02617073059082</v>
      </c>
      <c r="EP36" s="279">
        <v>4928.16259765625</v>
      </c>
      <c r="EQ36" s="279">
        <v>141825.484375</v>
      </c>
      <c r="ER36" s="279">
        <v>28.778572082519531</v>
      </c>
      <c r="ES36" s="279">
        <v>6366.19140625</v>
      </c>
      <c r="ET36" s="279">
        <v>195124.09375</v>
      </c>
      <c r="EU36" s="279">
        <v>30.650051116943359</v>
      </c>
      <c r="EV36" s="279">
        <v>10069.8154296875</v>
      </c>
      <c r="EW36" s="279">
        <v>282331.71875</v>
      </c>
      <c r="EX36" s="279">
        <v>28.03742790222168</v>
      </c>
      <c r="EY36" s="279">
        <v>16495.5078125</v>
      </c>
      <c r="EZ36" s="279">
        <v>462491.59375</v>
      </c>
      <c r="FA36" s="279">
        <v>28.037425994873047</v>
      </c>
      <c r="FB36" s="279">
        <v>32.973968505859375</v>
      </c>
      <c r="FC36" s="279">
        <v>822.2559814453125</v>
      </c>
      <c r="FD36" s="279">
        <v>24.936519622802734</v>
      </c>
      <c r="FE36" s="279">
        <v>38.353107452392578</v>
      </c>
      <c r="FF36" s="279">
        <v>990.65887451171875</v>
      </c>
      <c r="FG36" s="279">
        <v>25.829950332641602</v>
      </c>
      <c r="FH36" s="279">
        <v>50.603706359863281</v>
      </c>
      <c r="FI36" s="279">
        <v>1301.3787841796875</v>
      </c>
      <c r="FJ36" s="279">
        <v>25.717063903808594</v>
      </c>
      <c r="FK36" s="279">
        <v>64.518974304199219</v>
      </c>
      <c r="FL36" s="279">
        <v>1608.878662109375</v>
      </c>
      <c r="FM36" s="279">
        <v>24.936519622802734</v>
      </c>
      <c r="FN36" s="279">
        <v>65.950637817382813</v>
      </c>
      <c r="FO36" s="279">
        <v>1730.7825927734375</v>
      </c>
      <c r="FP36" s="279">
        <v>26.243606567382812</v>
      </c>
      <c r="FQ36" s="279">
        <v>79.768486022949219</v>
      </c>
      <c r="FR36" s="279">
        <v>1861.80322265625</v>
      </c>
      <c r="FS36" s="279">
        <v>23.340084075927734</v>
      </c>
      <c r="FT36" s="279">
        <v>92.550422668457031</v>
      </c>
      <c r="FU36" s="279">
        <v>2085.826904296875</v>
      </c>
      <c r="FV36" s="279">
        <v>22.537195205688477</v>
      </c>
      <c r="FW36" s="279">
        <v>111.91399383544922</v>
      </c>
      <c r="FX36" s="279">
        <v>2422.119873046875</v>
      </c>
      <c r="FY36" s="279">
        <v>21.642690658569336</v>
      </c>
      <c r="FZ36" s="279">
        <v>131.25302124023437</v>
      </c>
      <c r="GA36" s="279">
        <v>2840.66845703125</v>
      </c>
      <c r="GB36" s="279">
        <v>21.642690658569336</v>
      </c>
      <c r="GC36" s="279">
        <v>169.0576171875</v>
      </c>
      <c r="GD36" s="279">
        <v>3496.755859375</v>
      </c>
      <c r="GE36" s="279">
        <v>20.683811187744141</v>
      </c>
      <c r="GF36" s="279">
        <v>191.10517883300781</v>
      </c>
      <c r="GG36" s="279">
        <v>4029.3125</v>
      </c>
      <c r="GH36" s="279">
        <v>21.084266662597656</v>
      </c>
      <c r="GI36" s="279">
        <v>219.46517944335937</v>
      </c>
      <c r="GJ36" s="279">
        <v>4418.78369140625</v>
      </c>
      <c r="GK36" s="279">
        <v>20.134326934814453</v>
      </c>
      <c r="GL36" s="279">
        <v>279.52301025390625</v>
      </c>
      <c r="GM36" s="279">
        <v>5781.6015625</v>
      </c>
      <c r="GN36" s="279">
        <v>20.683813095092773</v>
      </c>
      <c r="GO36" s="279">
        <v>399.5982666015625</v>
      </c>
      <c r="GP36" s="279">
        <v>7505.3076171875</v>
      </c>
      <c r="GQ36" s="279">
        <v>18.782133102416992</v>
      </c>
      <c r="GR36" s="279">
        <v>469.8419189453125</v>
      </c>
      <c r="GS36" s="279">
        <v>8230.5693359375</v>
      </c>
      <c r="GT36" s="279">
        <v>17.517742156982422</v>
      </c>
      <c r="GU36" s="279">
        <v>566.6285400390625</v>
      </c>
      <c r="GV36" s="279">
        <v>9045.326171875</v>
      </c>
      <c r="GW36" s="279">
        <v>15.963414192199707</v>
      </c>
      <c r="GX36" s="279">
        <v>678.58843994140625</v>
      </c>
      <c r="GY36" s="279">
        <v>9943.15234375</v>
      </c>
      <c r="GZ36" s="279">
        <v>14.65269947052002</v>
      </c>
      <c r="HA36" s="279">
        <v>885.04876708984375</v>
      </c>
      <c r="HB36" s="279">
        <v>11070.4794921875</v>
      </c>
      <c r="HC36" s="279">
        <v>12.508327484130859</v>
      </c>
      <c r="HD36" s="279">
        <v>1130.8751220703125</v>
      </c>
      <c r="HE36" s="279">
        <v>12646.2705078125</v>
      </c>
      <c r="HF36" s="279">
        <v>11.182729721069336</v>
      </c>
    </row>
    <row r="37" spans="1:214" ht="15" customHeight="1">
      <c r="A37" s="3">
        <v>23</v>
      </c>
      <c r="B37" s="279">
        <v>129.1265869140625</v>
      </c>
      <c r="C37" s="279">
        <v>3909.59033203125</v>
      </c>
      <c r="D37" s="279">
        <v>30.277191162109375</v>
      </c>
      <c r="E37" s="279">
        <v>128.9161376953125</v>
      </c>
      <c r="F37" s="279">
        <v>4431.27490234375</v>
      </c>
      <c r="G37" s="279">
        <v>34.373313903808594</v>
      </c>
      <c r="H37" s="279">
        <v>140.94656372070312</v>
      </c>
      <c r="I37" s="279">
        <v>4533.24267578125</v>
      </c>
      <c r="J37" s="279">
        <v>32.162845611572266</v>
      </c>
      <c r="K37" s="279">
        <v>168.06536865234375</v>
      </c>
      <c r="L37" s="279">
        <v>5384.5869140625</v>
      </c>
      <c r="M37" s="279">
        <v>32.038646697998047</v>
      </c>
      <c r="N37" s="279">
        <v>167.7283935546875</v>
      </c>
      <c r="O37" s="279">
        <v>6887.33837890625</v>
      </c>
      <c r="P37" s="279">
        <v>41.062446594238281</v>
      </c>
      <c r="Q37" s="279">
        <v>233.15617370605469</v>
      </c>
      <c r="R37" s="279">
        <v>8378.3994140625</v>
      </c>
      <c r="S37" s="279">
        <v>35.934711456298828</v>
      </c>
      <c r="T37" s="279">
        <v>264.36865234375</v>
      </c>
      <c r="U37" s="279">
        <v>9525.65234375</v>
      </c>
      <c r="V37" s="279">
        <v>36.031700134277344</v>
      </c>
      <c r="W37" s="279">
        <v>312.72000122070313</v>
      </c>
      <c r="X37" s="279">
        <v>11832.55859375</v>
      </c>
      <c r="Y37" s="279">
        <v>37.837551116943359</v>
      </c>
      <c r="Z37" s="279">
        <v>344.90640258789062</v>
      </c>
      <c r="AA37" s="279">
        <v>13212.5458984375</v>
      </c>
      <c r="AB37" s="279">
        <v>38.307628631591797</v>
      </c>
      <c r="AC37" s="279">
        <v>329.39614868164062</v>
      </c>
      <c r="AD37" s="279">
        <v>15186.8740234375</v>
      </c>
      <c r="AE37" s="279">
        <v>46.105197906494141</v>
      </c>
      <c r="AF37" s="279">
        <v>351.43045043945312</v>
      </c>
      <c r="AG37" s="279">
        <v>15938.3447265625</v>
      </c>
      <c r="AH37" s="279">
        <v>45.352771759033203</v>
      </c>
      <c r="AI37" s="279">
        <v>319.7236328125</v>
      </c>
      <c r="AJ37" s="279">
        <v>16258.5224609375</v>
      </c>
      <c r="AK37" s="279">
        <v>50.851799011230469</v>
      </c>
      <c r="AL37" s="279">
        <v>297.06356811523437</v>
      </c>
      <c r="AM37" s="279">
        <v>15984.9765625</v>
      </c>
      <c r="AN37" s="279">
        <v>53.809951782226562</v>
      </c>
      <c r="AO37" s="279">
        <v>315.640625</v>
      </c>
      <c r="AP37" s="279">
        <v>16703.65625</v>
      </c>
      <c r="AQ37" s="279">
        <v>52.919857025146484</v>
      </c>
      <c r="AR37" s="279">
        <v>359.7340087890625</v>
      </c>
      <c r="AS37" s="279">
        <v>17710.470703125</v>
      </c>
      <c r="AT37" s="279">
        <v>49.232128143310547</v>
      </c>
      <c r="AU37" s="279">
        <v>354.39596557617187</v>
      </c>
      <c r="AV37" s="279">
        <v>18684.9609375</v>
      </c>
      <c r="AW37" s="279">
        <v>52.723400115966797</v>
      </c>
      <c r="AX37" s="279">
        <v>361.20339965820312</v>
      </c>
      <c r="AY37" s="279">
        <v>19584.841796875</v>
      </c>
      <c r="AZ37" s="279">
        <v>54.221088409423828</v>
      </c>
      <c r="BA37" s="279">
        <v>336.09210205078125</v>
      </c>
      <c r="BB37" s="279">
        <v>19111.466796875</v>
      </c>
      <c r="BC37" s="279">
        <v>56.863777160644531</v>
      </c>
      <c r="BD37" s="279">
        <v>325.47784423828125</v>
      </c>
      <c r="BE37" s="279">
        <v>19523.7421875</v>
      </c>
      <c r="BF37" s="279">
        <v>59.984859466552734</v>
      </c>
      <c r="BG37" s="279">
        <v>234.36297607421875</v>
      </c>
      <c r="BH37" s="279">
        <v>14071.4970703125</v>
      </c>
      <c r="BI37" s="279">
        <v>60.041469573974609</v>
      </c>
      <c r="BJ37" s="279">
        <v>268.175048828125</v>
      </c>
      <c r="BK37" s="279">
        <v>15056.296875</v>
      </c>
      <c r="BL37" s="279">
        <v>56.143539428710938</v>
      </c>
      <c r="BM37" s="279">
        <v>291.7208251953125</v>
      </c>
      <c r="BN37" s="279">
        <v>16927.568359375</v>
      </c>
      <c r="BO37" s="279">
        <v>58.026603698730469</v>
      </c>
      <c r="BP37" s="279">
        <v>341.82528686523437</v>
      </c>
      <c r="BQ37" s="279">
        <v>20394.54296875</v>
      </c>
      <c r="BR37" s="279">
        <v>59.663646697998047</v>
      </c>
      <c r="BS37" s="279">
        <v>347.0780029296875</v>
      </c>
      <c r="BT37" s="279">
        <v>20935.45703125</v>
      </c>
      <c r="BU37" s="279">
        <v>60.319168090820312</v>
      </c>
      <c r="BV37" s="279">
        <v>496.68548583984375</v>
      </c>
      <c r="BW37" s="279">
        <v>29873.802734375</v>
      </c>
      <c r="BX37" s="279">
        <v>60.146316528320313</v>
      </c>
      <c r="BY37" s="279">
        <v>689.14569091796875</v>
      </c>
      <c r="BZ37" s="279">
        <v>40316.7578125</v>
      </c>
      <c r="CA37" s="279">
        <v>58.502517700195313</v>
      </c>
      <c r="CB37" s="279">
        <v>647.6383056640625</v>
      </c>
      <c r="CC37" s="279">
        <v>37105.4375</v>
      </c>
      <c r="CD37" s="279">
        <v>57.29345703125</v>
      </c>
      <c r="CE37" s="279">
        <v>634.68988037109375</v>
      </c>
      <c r="CF37" s="279">
        <v>35979.12890625</v>
      </c>
      <c r="CG37" s="279">
        <v>56.687728881835938</v>
      </c>
      <c r="CH37" s="279">
        <v>625.17047119140625</v>
      </c>
      <c r="CI37" s="279">
        <v>35189.40234375</v>
      </c>
      <c r="CJ37" s="279">
        <v>56.287689208984375</v>
      </c>
      <c r="CK37" s="279">
        <v>671.49932861328125</v>
      </c>
      <c r="CL37" s="279">
        <v>38225.1328125</v>
      </c>
      <c r="CM37" s="279">
        <v>56.925048828125</v>
      </c>
      <c r="CN37" s="279">
        <v>1192.485595703125</v>
      </c>
      <c r="CO37" s="279">
        <v>37938.9375</v>
      </c>
      <c r="CP37" s="279">
        <v>31.815006256103516</v>
      </c>
      <c r="CQ37" s="279">
        <v>1574.712646484375</v>
      </c>
      <c r="CR37" s="279">
        <v>47733.78125</v>
      </c>
      <c r="CS37" s="279">
        <v>30.312692642211914</v>
      </c>
      <c r="CT37" s="279">
        <v>1685.9036865234375</v>
      </c>
      <c r="CU37" s="279">
        <v>55458.01953125</v>
      </c>
      <c r="CV37" s="279">
        <v>32.895130157470703</v>
      </c>
      <c r="CW37" s="279">
        <v>1909.0745849609375</v>
      </c>
      <c r="CX37" s="279">
        <v>68517.390625</v>
      </c>
      <c r="CY37" s="279">
        <v>35.890369415283203</v>
      </c>
      <c r="CZ37" s="279">
        <v>1970.963623046875</v>
      </c>
      <c r="DA37" s="279">
        <v>69168.578125</v>
      </c>
      <c r="DB37" s="279">
        <v>35.093788146972656</v>
      </c>
      <c r="DC37" s="279">
        <v>1912.809326171875</v>
      </c>
      <c r="DD37" s="279">
        <v>64830.8515625</v>
      </c>
      <c r="DE37" s="279">
        <v>33.893001556396484</v>
      </c>
      <c r="DF37" s="279">
        <v>1878.4180908203125</v>
      </c>
      <c r="DG37" s="279">
        <v>62110.421875</v>
      </c>
      <c r="DH37" s="279">
        <v>33.065280914306641</v>
      </c>
      <c r="DI37" s="279">
        <v>1822.8009033203125</v>
      </c>
      <c r="DJ37" s="279">
        <v>60079.8046875</v>
      </c>
      <c r="DK37" s="279">
        <v>32.960159301757813</v>
      </c>
      <c r="DL37" s="279">
        <v>1803.18359375</v>
      </c>
      <c r="DM37" s="279">
        <v>53194.24609375</v>
      </c>
      <c r="DN37" s="279">
        <v>29.50018310546875</v>
      </c>
      <c r="DO37" s="279">
        <v>1902.7236328125</v>
      </c>
      <c r="DP37" s="279">
        <v>56071.14453125</v>
      </c>
      <c r="DQ37" s="279">
        <v>29.46888542175293</v>
      </c>
      <c r="DR37" s="279">
        <v>2522.97412109375</v>
      </c>
      <c r="DS37" s="279">
        <v>70714.171875</v>
      </c>
      <c r="DT37" s="279">
        <v>28.028100967407227</v>
      </c>
      <c r="DU37" s="279">
        <v>3183.5322265625</v>
      </c>
      <c r="DV37" s="279">
        <v>81399.3671875</v>
      </c>
      <c r="DW37" s="279">
        <v>25.568883895874023</v>
      </c>
      <c r="DX37" s="279">
        <v>3349.02294921875</v>
      </c>
      <c r="DY37" s="279">
        <v>91236.2890625</v>
      </c>
      <c r="DZ37" s="279">
        <v>27.242658615112305</v>
      </c>
      <c r="EA37" s="279">
        <v>2747.403076171875</v>
      </c>
      <c r="EB37" s="279">
        <v>66012.6328125</v>
      </c>
      <c r="EC37" s="279">
        <v>24.02728271484375</v>
      </c>
      <c r="ED37" s="279">
        <v>3176.371826171875</v>
      </c>
      <c r="EE37" s="279">
        <v>88050.9609375</v>
      </c>
      <c r="EF37" s="279">
        <v>27.720609664916992</v>
      </c>
      <c r="EG37" s="279">
        <v>3226.30419921875</v>
      </c>
      <c r="EH37" s="279">
        <v>99108.59375</v>
      </c>
      <c r="EI37" s="279">
        <v>30.718923568725586</v>
      </c>
      <c r="EJ37" s="279">
        <v>3865.24560546875</v>
      </c>
      <c r="EK37" s="279">
        <v>109146.65625</v>
      </c>
      <c r="EL37" s="279">
        <v>28.237960815429688</v>
      </c>
      <c r="EM37" s="279">
        <v>4121.14208984375</v>
      </c>
      <c r="EN37" s="279">
        <v>116485.9765625</v>
      </c>
      <c r="EO37" s="279">
        <v>28.265459060668945</v>
      </c>
      <c r="EP37" s="279">
        <v>5169.39208984375</v>
      </c>
      <c r="EQ37" s="279">
        <v>143601.828125</v>
      </c>
      <c r="ER37" s="279">
        <v>27.77924919128418</v>
      </c>
      <c r="ES37" s="279">
        <v>6668.6552734375</v>
      </c>
      <c r="ET37" s="279">
        <v>197573.546875</v>
      </c>
      <c r="EU37" s="279">
        <v>29.627195358276367</v>
      </c>
      <c r="EV37" s="279">
        <v>10548.9423828125</v>
      </c>
      <c r="EW37" s="279">
        <v>285864.53125</v>
      </c>
      <c r="EX37" s="279">
        <v>27.098880767822266</v>
      </c>
      <c r="EY37" s="279">
        <v>17280.37109375</v>
      </c>
      <c r="EZ37" s="279">
        <v>468278.71875</v>
      </c>
      <c r="FA37" s="279">
        <v>27.098880767822266</v>
      </c>
      <c r="FB37" s="279">
        <v>34.542434692382813</v>
      </c>
      <c r="FC37" s="279">
        <v>832.49639892578125</v>
      </c>
      <c r="FD37" s="279">
        <v>24.100687026977539</v>
      </c>
      <c r="FE37" s="279">
        <v>40.180141448974609</v>
      </c>
      <c r="FF37" s="279">
        <v>1003.0147094726562</v>
      </c>
      <c r="FG37" s="279">
        <v>24.962945938110352</v>
      </c>
      <c r="FH37" s="279">
        <v>53.009437561035156</v>
      </c>
      <c r="FI37" s="279">
        <v>1317.607177734375</v>
      </c>
      <c r="FJ37" s="279">
        <v>24.856086730957031</v>
      </c>
      <c r="FK37" s="279">
        <v>67.587928771972656</v>
      </c>
      <c r="FL37" s="279">
        <v>1628.9156494140625</v>
      </c>
      <c r="FM37" s="279">
        <v>24.100688934326172</v>
      </c>
      <c r="FN37" s="279">
        <v>69.091651916503906</v>
      </c>
      <c r="FO37" s="279">
        <v>1752.3836669921875</v>
      </c>
      <c r="FP37" s="279">
        <v>25.363174438476562</v>
      </c>
      <c r="FQ37" s="279">
        <v>83.567047119140625</v>
      </c>
      <c r="FR37" s="279">
        <v>1884.922119140625</v>
      </c>
      <c r="FS37" s="279">
        <v>22.555807113647461</v>
      </c>
      <c r="FT37" s="279">
        <v>96.960090637207031</v>
      </c>
      <c r="FU37" s="279">
        <v>2111.685546875</v>
      </c>
      <c r="FV37" s="279">
        <v>21.778915405273438</v>
      </c>
      <c r="FW37" s="279">
        <v>117.24948883056641</v>
      </c>
      <c r="FX37" s="279">
        <v>2452.08837890625</v>
      </c>
      <c r="FY37" s="279">
        <v>20.913425445556641</v>
      </c>
      <c r="FZ37" s="279">
        <v>137.51048278808594</v>
      </c>
      <c r="GA37" s="279">
        <v>2875.815673828125</v>
      </c>
      <c r="GB37" s="279">
        <v>20.913429260253906</v>
      </c>
      <c r="GC37" s="279">
        <v>177.11439514160156</v>
      </c>
      <c r="GD37" s="279">
        <v>3539.9208984375</v>
      </c>
      <c r="GE37" s="279">
        <v>19.986635208129883</v>
      </c>
      <c r="GF37" s="279">
        <v>200.21565246582031</v>
      </c>
      <c r="GG37" s="279">
        <v>4079.100830078125</v>
      </c>
      <c r="GH37" s="279">
        <v>20.373537063598633</v>
      </c>
      <c r="GI37" s="279">
        <v>229.91458129882812</v>
      </c>
      <c r="GJ37" s="279">
        <v>4473.25341796875</v>
      </c>
      <c r="GK37" s="279">
        <v>19.456153869628906</v>
      </c>
      <c r="GL37" s="279">
        <v>292.84423828125</v>
      </c>
      <c r="GM37" s="279">
        <v>5852.97119140625</v>
      </c>
      <c r="GN37" s="279">
        <v>19.986635208129883</v>
      </c>
      <c r="GO37" s="279">
        <v>413.589599609375</v>
      </c>
      <c r="GP37" s="279">
        <v>7597.49951171875</v>
      </c>
      <c r="GQ37" s="279">
        <v>18.369657516479492</v>
      </c>
      <c r="GR37" s="279">
        <v>486.29269409179687</v>
      </c>
      <c r="GS37" s="279">
        <v>8331.251953125</v>
      </c>
      <c r="GT37" s="279">
        <v>17.132175445556641</v>
      </c>
      <c r="GU37" s="279">
        <v>586.4681396484375</v>
      </c>
      <c r="GV37" s="279">
        <v>9155.3115234375</v>
      </c>
      <c r="GW37" s="279">
        <v>15.610927581787109</v>
      </c>
      <c r="GX37" s="279">
        <v>702.34814453125</v>
      </c>
      <c r="GY37" s="279">
        <v>10063.318359375</v>
      </c>
      <c r="GZ37" s="279">
        <v>14.328105926513672</v>
      </c>
      <c r="HA37" s="279">
        <v>916.03741455078125</v>
      </c>
      <c r="HB37" s="279">
        <v>11202.5576171875</v>
      </c>
      <c r="HC37" s="279">
        <v>12.229367256164551</v>
      </c>
      <c r="HD37" s="279">
        <v>1170.470947265625</v>
      </c>
      <c r="HE37" s="279">
        <v>12795.564453125</v>
      </c>
      <c r="HF37" s="279">
        <v>10.931979179382324</v>
      </c>
    </row>
    <row r="38" spans="1:214" ht="15" customHeight="1">
      <c r="A38" s="3">
        <v>24</v>
      </c>
      <c r="B38" s="279">
        <v>132.79388427734375</v>
      </c>
      <c r="C38" s="279">
        <v>3959.3095703125</v>
      </c>
      <c r="D38" s="279">
        <v>29.815450668334961</v>
      </c>
      <c r="E38" s="279">
        <v>134.04638671875</v>
      </c>
      <c r="F38" s="279">
        <v>4487.85107421875</v>
      </c>
      <c r="G38" s="279">
        <v>33.479835510253906</v>
      </c>
      <c r="H38" s="279">
        <v>145.67083740234375</v>
      </c>
      <c r="I38" s="279">
        <v>4591.00537109375</v>
      </c>
      <c r="J38" s="279">
        <v>31.51629638671875</v>
      </c>
      <c r="K38" s="279">
        <v>172.45256042480469</v>
      </c>
      <c r="L38" s="279">
        <v>5453.197265625</v>
      </c>
      <c r="M38" s="279">
        <v>31.621433258056641</v>
      </c>
      <c r="N38" s="279">
        <v>175.89813232421875</v>
      </c>
      <c r="O38" s="279">
        <v>6975.70166015625</v>
      </c>
      <c r="P38" s="279">
        <v>39.657623291015625</v>
      </c>
      <c r="Q38" s="279">
        <v>240.3638916015625</v>
      </c>
      <c r="R38" s="279">
        <v>8485.5263671875</v>
      </c>
      <c r="S38" s="279">
        <v>35.302833557128906</v>
      </c>
      <c r="T38" s="279">
        <v>271.48922729492187</v>
      </c>
      <c r="U38" s="279">
        <v>9647.46484375</v>
      </c>
      <c r="V38" s="279">
        <v>35.535350799560547</v>
      </c>
      <c r="W38" s="279">
        <v>321.77484130859375</v>
      </c>
      <c r="X38" s="279">
        <v>11984.076171875</v>
      </c>
      <c r="Y38" s="279">
        <v>37.243671417236328</v>
      </c>
      <c r="Z38" s="279">
        <v>354.6043701171875</v>
      </c>
      <c r="AA38" s="279">
        <v>13381.7939453125</v>
      </c>
      <c r="AB38" s="279">
        <v>37.737251281738281</v>
      </c>
      <c r="AC38" s="279">
        <v>345.26702880859375</v>
      </c>
      <c r="AD38" s="279">
        <v>15382.2626953125</v>
      </c>
      <c r="AE38" s="279">
        <v>44.551784515380859</v>
      </c>
      <c r="AF38" s="279">
        <v>365.98248291015625</v>
      </c>
      <c r="AG38" s="279">
        <v>16143.3408203125</v>
      </c>
      <c r="AH38" s="279">
        <v>44.109600067138672</v>
      </c>
      <c r="AI38" s="279">
        <v>329.91159057617187</v>
      </c>
      <c r="AJ38" s="279">
        <v>16468.17578125</v>
      </c>
      <c r="AK38" s="279">
        <v>49.916934967041016</v>
      </c>
      <c r="AL38" s="279">
        <v>305.70327758789062</v>
      </c>
      <c r="AM38" s="279">
        <v>16191.33984375</v>
      </c>
      <c r="AN38" s="279">
        <v>52.9642333984375</v>
      </c>
      <c r="AO38" s="279">
        <v>324.2169189453125</v>
      </c>
      <c r="AP38" s="279">
        <v>16919.232421875</v>
      </c>
      <c r="AQ38" s="279">
        <v>52.184913635253906</v>
      </c>
      <c r="AR38" s="279">
        <v>369.98556518554687</v>
      </c>
      <c r="AS38" s="279">
        <v>17938.703125</v>
      </c>
      <c r="AT38" s="279">
        <v>48.484874725341797</v>
      </c>
      <c r="AU38" s="279">
        <v>364.05319213867187</v>
      </c>
      <c r="AV38" s="279">
        <v>18926.08984375</v>
      </c>
      <c r="AW38" s="279">
        <v>51.987155914306641</v>
      </c>
      <c r="AX38" s="279">
        <v>371.45089721679687</v>
      </c>
      <c r="AY38" s="279">
        <v>19837.71875</v>
      </c>
      <c r="AZ38" s="279">
        <v>53.406032562255859</v>
      </c>
      <c r="BA38" s="279">
        <v>345.26727294921875</v>
      </c>
      <c r="BB38" s="279">
        <v>19358.44921875</v>
      </c>
      <c r="BC38" s="279">
        <v>56.068012237548828</v>
      </c>
      <c r="BD38" s="279">
        <v>333.6455078125</v>
      </c>
      <c r="BE38" s="279">
        <v>19776.296875</v>
      </c>
      <c r="BF38" s="279">
        <v>59.273380279541016</v>
      </c>
      <c r="BG38" s="279">
        <v>240.24415588378906</v>
      </c>
      <c r="BH38" s="279">
        <v>14253.525390625</v>
      </c>
      <c r="BI38" s="279">
        <v>59.329334259033203</v>
      </c>
      <c r="BJ38" s="279">
        <v>274.90472412109375</v>
      </c>
      <c r="BK38" s="279">
        <v>15250.833984375</v>
      </c>
      <c r="BL38" s="279">
        <v>55.476799011230469</v>
      </c>
      <c r="BM38" s="279">
        <v>299.04135131835938</v>
      </c>
      <c r="BN38" s="279">
        <v>17146.412109375</v>
      </c>
      <c r="BO38" s="279">
        <v>57.337928771972656</v>
      </c>
      <c r="BP38" s="279">
        <v>350.40316772460937</v>
      </c>
      <c r="BQ38" s="279">
        <v>20658.337890625</v>
      </c>
      <c r="BR38" s="279">
        <v>58.955909729003906</v>
      </c>
      <c r="BS38" s="279">
        <v>355.78768920898437</v>
      </c>
      <c r="BT38" s="279">
        <v>21206.30078125</v>
      </c>
      <c r="BU38" s="279">
        <v>59.603805541992187</v>
      </c>
      <c r="BV38" s="279">
        <v>509.14950561523437</v>
      </c>
      <c r="BW38" s="279">
        <v>30260.26171875</v>
      </c>
      <c r="BX38" s="279">
        <v>59.432960510253906</v>
      </c>
      <c r="BY38" s="279">
        <v>706.4393310546875</v>
      </c>
      <c r="BZ38" s="279">
        <v>40838.05859375</v>
      </c>
      <c r="CA38" s="279">
        <v>57.808303833007813</v>
      </c>
      <c r="CB38" s="279">
        <v>663.89031982421875</v>
      </c>
      <c r="CC38" s="279">
        <v>37585.0390625</v>
      </c>
      <c r="CD38" s="279">
        <v>56.613327026367188</v>
      </c>
      <c r="CE38" s="279">
        <v>650.61700439453125</v>
      </c>
      <c r="CF38" s="279">
        <v>36444.08203125</v>
      </c>
      <c r="CG38" s="279">
        <v>56.0146484375</v>
      </c>
      <c r="CH38" s="279">
        <v>640.85870361328125</v>
      </c>
      <c r="CI38" s="279">
        <v>35644.09375</v>
      </c>
      <c r="CJ38" s="279">
        <v>55.619270324707031</v>
      </c>
      <c r="CK38" s="279">
        <v>688.35015869140625</v>
      </c>
      <c r="CL38" s="279">
        <v>38719.1484375</v>
      </c>
      <c r="CM38" s="279">
        <v>56.249202728271484</v>
      </c>
      <c r="CN38" s="279">
        <v>1245.0218505859375</v>
      </c>
      <c r="CO38" s="279">
        <v>38422.1015625</v>
      </c>
      <c r="CP38" s="279">
        <v>30.860584259033203</v>
      </c>
      <c r="CQ38" s="279">
        <v>1654.9248046875</v>
      </c>
      <c r="CR38" s="279">
        <v>48340.61328125</v>
      </c>
      <c r="CS38" s="279">
        <v>29.21015739440918</v>
      </c>
      <c r="CT38" s="279">
        <v>1774.984130859375</v>
      </c>
      <c r="CU38" s="279">
        <v>56164.96484375</v>
      </c>
      <c r="CV38" s="279">
        <v>31.64251708984375</v>
      </c>
      <c r="CW38" s="279">
        <v>2015.4388427734375</v>
      </c>
      <c r="CX38" s="279">
        <v>69393.1171875</v>
      </c>
      <c r="CY38" s="279">
        <v>34.430774688720703</v>
      </c>
      <c r="CZ38" s="279">
        <v>2058.98388671875</v>
      </c>
      <c r="DA38" s="279">
        <v>70052.1875</v>
      </c>
      <c r="DB38" s="279">
        <v>34.022697448730469</v>
      </c>
      <c r="DC38" s="279">
        <v>1997.1895751953125</v>
      </c>
      <c r="DD38" s="279">
        <v>65658.171875</v>
      </c>
      <c r="DE38" s="279">
        <v>32.875282287597656</v>
      </c>
      <c r="DF38" s="279">
        <v>1957.848876953125</v>
      </c>
      <c r="DG38" s="279">
        <v>62902.4375</v>
      </c>
      <c r="DH38" s="279">
        <v>32.128341674804687</v>
      </c>
      <c r="DI38" s="279">
        <v>1917.4261474609375</v>
      </c>
      <c r="DJ38" s="279">
        <v>60845.7265625</v>
      </c>
      <c r="DK38" s="279">
        <v>31.733022689819336</v>
      </c>
      <c r="DL38" s="279">
        <v>1890.984375</v>
      </c>
      <c r="DM38" s="279">
        <v>53869.87109375</v>
      </c>
      <c r="DN38" s="279">
        <v>28.487739562988281</v>
      </c>
      <c r="DO38" s="279">
        <v>1990.7779541015625</v>
      </c>
      <c r="DP38" s="279">
        <v>56783.31640625</v>
      </c>
      <c r="DQ38" s="279">
        <v>28.52318000793457</v>
      </c>
      <c r="DR38" s="279">
        <v>2627.516357421875</v>
      </c>
      <c r="DS38" s="279">
        <v>71610.75</v>
      </c>
      <c r="DT38" s="279">
        <v>27.254159927368164</v>
      </c>
      <c r="DU38" s="279">
        <v>3302.284423828125</v>
      </c>
      <c r="DV38" s="279">
        <v>82427.75</v>
      </c>
      <c r="DW38" s="279">
        <v>24.960826873779297</v>
      </c>
      <c r="DX38" s="279">
        <v>3469.81640625</v>
      </c>
      <c r="DY38" s="279">
        <v>92391.9140625</v>
      </c>
      <c r="DZ38" s="279">
        <v>26.627321243286133</v>
      </c>
      <c r="EA38" s="279">
        <v>2851.967041015625</v>
      </c>
      <c r="EB38" s="279">
        <v>66844.390625</v>
      </c>
      <c r="EC38" s="279">
        <v>23.437995910644531</v>
      </c>
      <c r="ED38" s="279">
        <v>3304.036376953125</v>
      </c>
      <c r="EE38" s="279">
        <v>89166.90625</v>
      </c>
      <c r="EF38" s="279">
        <v>26.987264633178711</v>
      </c>
      <c r="EG38" s="279">
        <v>3332.027587890625</v>
      </c>
      <c r="EH38" s="279">
        <v>100369.5078125</v>
      </c>
      <c r="EI38" s="279">
        <v>30.122652053833008</v>
      </c>
      <c r="EJ38" s="279">
        <v>4005.196044921875</v>
      </c>
      <c r="EK38" s="279">
        <v>110531.03125</v>
      </c>
      <c r="EL38" s="279">
        <v>27.596908569335937</v>
      </c>
      <c r="EM38" s="279">
        <v>4288.73779296875</v>
      </c>
      <c r="EN38" s="279">
        <v>117963.375</v>
      </c>
      <c r="EO38" s="279">
        <v>27.505382537841797</v>
      </c>
      <c r="EP38" s="279">
        <v>5427.123046875</v>
      </c>
      <c r="EQ38" s="279">
        <v>145421.640625</v>
      </c>
      <c r="ER38" s="279">
        <v>26.795345306396484</v>
      </c>
      <c r="ES38" s="279">
        <v>6991.87255859375</v>
      </c>
      <c r="ET38" s="279">
        <v>200083.359375</v>
      </c>
      <c r="EU38" s="279">
        <v>28.616561889648438</v>
      </c>
      <c r="EV38" s="279">
        <v>11061.4873046875</v>
      </c>
      <c r="EW38" s="279">
        <v>289483.75</v>
      </c>
      <c r="EX38" s="279">
        <v>26.170417785644531</v>
      </c>
      <c r="EY38" s="279">
        <v>18119.978515625</v>
      </c>
      <c r="EZ38" s="279">
        <v>474207.40625</v>
      </c>
      <c r="FA38" s="279">
        <v>26.170417785644531</v>
      </c>
      <c r="FB38" s="279">
        <v>36.219306945800781</v>
      </c>
      <c r="FC38" s="279">
        <v>842.98486328125</v>
      </c>
      <c r="FD38" s="279">
        <v>23.27446174621582</v>
      </c>
      <c r="FE38" s="279">
        <v>42.136589050292969</v>
      </c>
      <c r="FF38" s="279">
        <v>1015.6708984375</v>
      </c>
      <c r="FG38" s="279">
        <v>24.104249954223633</v>
      </c>
      <c r="FH38" s="279">
        <v>55.580501556396484</v>
      </c>
      <c r="FI38" s="279">
        <v>1334.2298583984375</v>
      </c>
      <c r="FJ38" s="279">
        <v>24.00535774230957</v>
      </c>
      <c r="FK38" s="279">
        <v>70.869010925292969</v>
      </c>
      <c r="FL38" s="279">
        <v>1649.43798828125</v>
      </c>
      <c r="FM38" s="279">
        <v>23.274459838867188</v>
      </c>
      <c r="FN38" s="279">
        <v>72.454490661621094</v>
      </c>
      <c r="FO38" s="279">
        <v>1774.51025390625</v>
      </c>
      <c r="FP38" s="279">
        <v>24.491376876831055</v>
      </c>
      <c r="FQ38" s="279">
        <v>87.631439208984375</v>
      </c>
      <c r="FR38" s="279">
        <v>1908.5977783203125</v>
      </c>
      <c r="FS38" s="279">
        <v>21.779829025268555</v>
      </c>
      <c r="FT38" s="279">
        <v>101.68042755126953</v>
      </c>
      <c r="FU38" s="279">
        <v>2138.164306640625</v>
      </c>
      <c r="FV38" s="279">
        <v>21.028278350830078</v>
      </c>
      <c r="FW38" s="279">
        <v>122.96380615234375</v>
      </c>
      <c r="FX38" s="279">
        <v>2482.77294921875</v>
      </c>
      <c r="FY38" s="279">
        <v>20.19108772277832</v>
      </c>
      <c r="FZ38" s="279">
        <v>144.21226501464844</v>
      </c>
      <c r="GA38" s="279">
        <v>2911.80224609375</v>
      </c>
      <c r="GB38" s="279">
        <v>20.191085815429688</v>
      </c>
      <c r="GC38" s="279">
        <v>185.74598693847656</v>
      </c>
      <c r="GD38" s="279">
        <v>3584.1123046875</v>
      </c>
      <c r="GE38" s="279">
        <v>19.295772552490234</v>
      </c>
      <c r="GF38" s="279">
        <v>209.97520446777344</v>
      </c>
      <c r="GG38" s="279">
        <v>4130.0751953125</v>
      </c>
      <c r="GH38" s="279">
        <v>19.669347763061523</v>
      </c>
      <c r="GI38" s="279">
        <v>241.08815002441406</v>
      </c>
      <c r="GJ38" s="279">
        <v>4529.01416015625</v>
      </c>
      <c r="GK38" s="279">
        <v>18.78571891784668</v>
      </c>
      <c r="GL38" s="279">
        <v>307.11587524414062</v>
      </c>
      <c r="GM38" s="279">
        <v>5926.0380859375</v>
      </c>
      <c r="GN38" s="279">
        <v>19.295772552490234</v>
      </c>
      <c r="GO38" s="279">
        <v>428.21011352539062</v>
      </c>
      <c r="GP38" s="279">
        <v>7691.92919921875</v>
      </c>
      <c r="GQ38" s="279">
        <v>17.962978363037109</v>
      </c>
      <c r="GR38" s="279">
        <v>503.48333740234375</v>
      </c>
      <c r="GS38" s="279">
        <v>8434.36328125</v>
      </c>
      <c r="GT38" s="279">
        <v>16.752019882202148</v>
      </c>
      <c r="GU38" s="279">
        <v>607.20001220703125</v>
      </c>
      <c r="GV38" s="279">
        <v>9267.923828125</v>
      </c>
      <c r="GW38" s="279">
        <v>15.263379096984863</v>
      </c>
      <c r="GX38" s="279">
        <v>727.17645263671875</v>
      </c>
      <c r="GY38" s="279">
        <v>10186.3271484375</v>
      </c>
      <c r="GZ38" s="279">
        <v>14.008053779602051</v>
      </c>
      <c r="HA38" s="279">
        <v>948.4195556640625</v>
      </c>
      <c r="HB38" s="279">
        <v>11337.6962890625</v>
      </c>
      <c r="HC38" s="279">
        <v>11.954304695129395</v>
      </c>
      <c r="HD38" s="279">
        <v>1211.8475341796875</v>
      </c>
      <c r="HE38" s="279">
        <v>12948.2578125</v>
      </c>
      <c r="HF38" s="279">
        <v>10.684724807739258</v>
      </c>
    </row>
    <row r="39" spans="1:214" ht="15" customHeight="1">
      <c r="A39" s="3">
        <v>25</v>
      </c>
      <c r="B39" s="279">
        <v>136.691162109375</v>
      </c>
      <c r="C39" s="279">
        <v>4010.3037109375</v>
      </c>
      <c r="D39" s="279">
        <v>29.33842658996582</v>
      </c>
      <c r="E39" s="279">
        <v>139.44248962402344</v>
      </c>
      <c r="F39" s="279">
        <v>4545.86669921875</v>
      </c>
      <c r="G39" s="279">
        <v>32.600296020507813</v>
      </c>
      <c r="H39" s="279">
        <v>150.6302490234375</v>
      </c>
      <c r="I39" s="279">
        <v>4650.24365234375</v>
      </c>
      <c r="J39" s="279">
        <v>30.871912002563477</v>
      </c>
      <c r="K39" s="279">
        <v>177.17430114746094</v>
      </c>
      <c r="L39" s="279">
        <v>5523.57568359375</v>
      </c>
      <c r="M39" s="279">
        <v>31.175941467285156</v>
      </c>
      <c r="N39" s="279">
        <v>184.61410522460937</v>
      </c>
      <c r="O39" s="279">
        <v>7066.3076171875</v>
      </c>
      <c r="P39" s="279">
        <v>38.276096343994141</v>
      </c>
      <c r="Q39" s="279">
        <v>247.96124267578125</v>
      </c>
      <c r="R39" s="279">
        <v>8595.412109375</v>
      </c>
      <c r="S39" s="279">
        <v>34.664337158203125</v>
      </c>
      <c r="T39" s="279">
        <v>279.11349487304687</v>
      </c>
      <c r="U39" s="279">
        <v>9772.427734375</v>
      </c>
      <c r="V39" s="279">
        <v>35.012378692626953</v>
      </c>
      <c r="W39" s="279">
        <v>331.37686157226562</v>
      </c>
      <c r="X39" s="279">
        <v>12139.5107421875</v>
      </c>
      <c r="Y39" s="279">
        <v>36.633548736572266</v>
      </c>
      <c r="Z39" s="279">
        <v>364.92440795898437</v>
      </c>
      <c r="AA39" s="279">
        <v>13555.4208984375</v>
      </c>
      <c r="AB39" s="279">
        <v>37.145832061767578</v>
      </c>
      <c r="AC39" s="279">
        <v>362.05404663085937</v>
      </c>
      <c r="AD39" s="279">
        <v>15582.646484375</v>
      </c>
      <c r="AE39" s="279">
        <v>43.039558410644531</v>
      </c>
      <c r="AF39" s="279">
        <v>381.19805908203125</v>
      </c>
      <c r="AG39" s="279">
        <v>16353.6044921875</v>
      </c>
      <c r="AH39" s="279">
        <v>42.900543212890625</v>
      </c>
      <c r="AI39" s="279">
        <v>340.53732299804687</v>
      </c>
      <c r="AJ39" s="279">
        <v>16683.283203125</v>
      </c>
      <c r="AK39" s="279">
        <v>48.991054534912109</v>
      </c>
      <c r="AL39" s="279">
        <v>314.83248901367187</v>
      </c>
      <c r="AM39" s="279">
        <v>16403.087890625</v>
      </c>
      <c r="AN39" s="279">
        <v>52.101001739501953</v>
      </c>
      <c r="AO39" s="279">
        <v>333.40847778320312</v>
      </c>
      <c r="AP39" s="279">
        <v>17140.4375</v>
      </c>
      <c r="AQ39" s="279">
        <v>51.409721374511719</v>
      </c>
      <c r="AR39" s="279">
        <v>380.78887939453125</v>
      </c>
      <c r="AS39" s="279">
        <v>18172.880859375</v>
      </c>
      <c r="AT39" s="279">
        <v>47.724296569824219</v>
      </c>
      <c r="AU39" s="279">
        <v>374.521484375</v>
      </c>
      <c r="AV39" s="279">
        <v>19173.515625</v>
      </c>
      <c r="AW39" s="279">
        <v>51.1947021484375</v>
      </c>
      <c r="AX39" s="279">
        <v>382.65939331054687</v>
      </c>
      <c r="AY39" s="279">
        <v>20097.1953125</v>
      </c>
      <c r="AZ39" s="279">
        <v>52.519802093505859</v>
      </c>
      <c r="BA39" s="279">
        <v>355.31295776367187</v>
      </c>
      <c r="BB39" s="279">
        <v>19611.89453125</v>
      </c>
      <c r="BC39" s="279">
        <v>55.196113586425781</v>
      </c>
      <c r="BD39" s="279">
        <v>342.57257080078125</v>
      </c>
      <c r="BE39" s="279">
        <v>20035.474609375</v>
      </c>
      <c r="BF39" s="279">
        <v>58.485343933105469</v>
      </c>
      <c r="BG39" s="279">
        <v>246.67218017578125</v>
      </c>
      <c r="BH39" s="279">
        <v>14440.3271484375</v>
      </c>
      <c r="BI39" s="279">
        <v>58.540557861328125</v>
      </c>
      <c r="BJ39" s="279">
        <v>282.2601318359375</v>
      </c>
      <c r="BK39" s="279">
        <v>15450.4658203125</v>
      </c>
      <c r="BL39" s="279">
        <v>54.738391876220703</v>
      </c>
      <c r="BM39" s="279">
        <v>307.04254150390625</v>
      </c>
      <c r="BN39" s="279">
        <v>17370.9921875</v>
      </c>
      <c r="BO39" s="279">
        <v>56.5751953125</v>
      </c>
      <c r="BP39" s="279">
        <v>359.77862548828125</v>
      </c>
      <c r="BQ39" s="279">
        <v>20929.048828125</v>
      </c>
      <c r="BR39" s="279">
        <v>58.172019958496094</v>
      </c>
      <c r="BS39" s="279">
        <v>365.30722045898437</v>
      </c>
      <c r="BT39" s="279">
        <v>21484.244140625</v>
      </c>
      <c r="BU39" s="279">
        <v>58.811439514160156</v>
      </c>
      <c r="BV39" s="279">
        <v>522.77239990234375</v>
      </c>
      <c r="BW39" s="279">
        <v>30656.85546875</v>
      </c>
      <c r="BX39" s="279">
        <v>58.642833709716797</v>
      </c>
      <c r="BY39" s="279">
        <v>725.3409423828125</v>
      </c>
      <c r="BZ39" s="279">
        <v>41373.0234375</v>
      </c>
      <c r="CA39" s="279">
        <v>57.039417266845703</v>
      </c>
      <c r="CB39" s="279">
        <v>681.65350341796875</v>
      </c>
      <c r="CC39" s="279">
        <v>38077.20703125</v>
      </c>
      <c r="CD39" s="279">
        <v>55.860061645507812</v>
      </c>
      <c r="CE39" s="279">
        <v>668.0250244140625</v>
      </c>
      <c r="CF39" s="279">
        <v>36921.21484375</v>
      </c>
      <c r="CG39" s="279">
        <v>55.269210815429688</v>
      </c>
      <c r="CH39" s="279">
        <v>658.00567626953125</v>
      </c>
      <c r="CI39" s="279">
        <v>36110.69140625</v>
      </c>
      <c r="CJ39" s="279">
        <v>54.878997802734375</v>
      </c>
      <c r="CK39" s="279">
        <v>706.76776123046875</v>
      </c>
      <c r="CL39" s="279">
        <v>39226.109375</v>
      </c>
      <c r="CM39" s="279">
        <v>55.500705718994141</v>
      </c>
      <c r="CN39" s="279">
        <v>1300.9407958984375</v>
      </c>
      <c r="CO39" s="279">
        <v>38917.42578125</v>
      </c>
      <c r="CP39" s="279">
        <v>29.914833068847656</v>
      </c>
      <c r="CQ39" s="279">
        <v>1740.583984375</v>
      </c>
      <c r="CR39" s="279">
        <v>48962.52734375</v>
      </c>
      <c r="CS39" s="279">
        <v>28.129941940307617</v>
      </c>
      <c r="CT39" s="279">
        <v>1870.1708984375</v>
      </c>
      <c r="CU39" s="279">
        <v>56889.53515625</v>
      </c>
      <c r="CV39" s="279">
        <v>30.419431686401367</v>
      </c>
      <c r="CW39" s="279">
        <v>2129.19140625</v>
      </c>
      <c r="CX39" s="279">
        <v>70290.7421875</v>
      </c>
      <c r="CY39" s="279">
        <v>33.012882232666016</v>
      </c>
      <c r="CZ39" s="279">
        <v>2151.109619140625</v>
      </c>
      <c r="DA39" s="279">
        <v>70958.15625</v>
      </c>
      <c r="DB39" s="279">
        <v>32.986770629882813</v>
      </c>
      <c r="DC39" s="279">
        <v>2085.58544921875</v>
      </c>
      <c r="DD39" s="279">
        <v>66506.3984375</v>
      </c>
      <c r="DE39" s="279">
        <v>31.888599395751953</v>
      </c>
      <c r="DF39" s="279">
        <v>2040.9564208984375</v>
      </c>
      <c r="DG39" s="279">
        <v>63714.4765625</v>
      </c>
      <c r="DH39" s="279">
        <v>31.217950820922852</v>
      </c>
      <c r="DI39" s="279">
        <v>2017.7874755859375</v>
      </c>
      <c r="DJ39" s="279">
        <v>61630.78125</v>
      </c>
      <c r="DK39" s="279">
        <v>30.543743133544922</v>
      </c>
      <c r="DL39" s="279">
        <v>1983.1912841796875</v>
      </c>
      <c r="DM39" s="279">
        <v>54562.3125</v>
      </c>
      <c r="DN39" s="279">
        <v>27.512380599975586</v>
      </c>
      <c r="DO39" s="279">
        <v>2082.86376953125</v>
      </c>
      <c r="DP39" s="279">
        <v>57513.26953125</v>
      </c>
      <c r="DQ39" s="279">
        <v>27.612592697143555</v>
      </c>
      <c r="DR39" s="279">
        <v>2735.629638671875</v>
      </c>
      <c r="DS39" s="279">
        <v>72529.8046875</v>
      </c>
      <c r="DT39" s="279">
        <v>26.513019561767578</v>
      </c>
      <c r="DU39" s="279">
        <v>3427.194580078125</v>
      </c>
      <c r="DV39" s="279">
        <v>83481.9296875</v>
      </c>
      <c r="DW39" s="279">
        <v>24.358678817749023</v>
      </c>
      <c r="DX39" s="279">
        <v>3596.70166015625</v>
      </c>
      <c r="DY39" s="279">
        <v>93576.6953125</v>
      </c>
      <c r="DZ39" s="279">
        <v>26.017364501953125</v>
      </c>
      <c r="EA39" s="279">
        <v>2962.456787109375</v>
      </c>
      <c r="EB39" s="279">
        <v>67696.890625</v>
      </c>
      <c r="EC39" s="279">
        <v>22.851604461669922</v>
      </c>
      <c r="ED39" s="279">
        <v>3438.745849609375</v>
      </c>
      <c r="EE39" s="279">
        <v>90310.8515625</v>
      </c>
      <c r="EF39" s="279">
        <v>26.262729644775391</v>
      </c>
      <c r="EG39" s="279">
        <v>3442.8505859375</v>
      </c>
      <c r="EH39" s="279">
        <v>101662.6171875</v>
      </c>
      <c r="EI39" s="279">
        <v>29.528617858886719</v>
      </c>
      <c r="EJ39" s="279">
        <v>4152.40380859375</v>
      </c>
      <c r="EK39" s="279">
        <v>111950.3984375</v>
      </c>
      <c r="EL39" s="279">
        <v>26.960382461547852</v>
      </c>
      <c r="EM39" s="279">
        <v>4466.75244140625</v>
      </c>
      <c r="EN39" s="279">
        <v>119477.8515625</v>
      </c>
      <c r="EO39" s="279">
        <v>26.748258590698242</v>
      </c>
      <c r="EP39" s="279">
        <v>5702.1806640625</v>
      </c>
      <c r="EQ39" s="279">
        <v>147286.40625</v>
      </c>
      <c r="ER39" s="279">
        <v>25.829837799072266</v>
      </c>
      <c r="ES39" s="279">
        <v>7336.61083984375</v>
      </c>
      <c r="ET39" s="279">
        <v>202655.640625</v>
      </c>
      <c r="EU39" s="279">
        <v>27.622514724731445</v>
      </c>
      <c r="EV39" s="279">
        <v>11608.6728515625</v>
      </c>
      <c r="EW39" s="279">
        <v>293192.4375</v>
      </c>
      <c r="EX39" s="279">
        <v>25.256326675415039</v>
      </c>
      <c r="EY39" s="279">
        <v>19016.333984375</v>
      </c>
      <c r="EZ39" s="279">
        <v>480282.6875</v>
      </c>
      <c r="FA39" s="279">
        <v>25.256322860717773</v>
      </c>
      <c r="FB39" s="279">
        <v>38.008609771728516</v>
      </c>
      <c r="FC39" s="279">
        <v>853.72991943359375</v>
      </c>
      <c r="FD39" s="279">
        <v>22.46148681640625</v>
      </c>
      <c r="FE39" s="279">
        <v>44.227138519287109</v>
      </c>
      <c r="FF39" s="279">
        <v>1028.637451171875</v>
      </c>
      <c r="FG39" s="279">
        <v>23.258060455322266</v>
      </c>
      <c r="FH39" s="279">
        <v>58.323051452636719</v>
      </c>
      <c r="FI39" s="279">
        <v>1351.260498046875</v>
      </c>
      <c r="FJ39" s="279">
        <v>23.168548583984375</v>
      </c>
      <c r="FK39" s="279">
        <v>74.370079040527344</v>
      </c>
      <c r="FL39" s="279">
        <v>1670.4625244140625</v>
      </c>
      <c r="FM39" s="279">
        <v>22.46148681640625</v>
      </c>
      <c r="FN39" s="279">
        <v>76.04718017578125</v>
      </c>
      <c r="FO39" s="279">
        <v>1797.1807861328125</v>
      </c>
      <c r="FP39" s="279">
        <v>23.632444381713867</v>
      </c>
      <c r="FQ39" s="279">
        <v>91.971443176269531</v>
      </c>
      <c r="FR39" s="279">
        <v>1932.8486328125</v>
      </c>
      <c r="FS39" s="279">
        <v>21.0157470703125</v>
      </c>
      <c r="FT39" s="279">
        <v>106.72279357910156</v>
      </c>
      <c r="FU39" s="279">
        <v>2165.283935546875</v>
      </c>
      <c r="FV39" s="279">
        <v>20.288860321044922</v>
      </c>
      <c r="FW39" s="279">
        <v>129.07073974609375</v>
      </c>
      <c r="FX39" s="279">
        <v>2514.19677734375</v>
      </c>
      <c r="FY39" s="279">
        <v>19.479215621948242</v>
      </c>
      <c r="FZ39" s="279">
        <v>151.37449645996094</v>
      </c>
      <c r="GA39" s="279">
        <v>2948.656005859375</v>
      </c>
      <c r="GB39" s="279">
        <v>19.479211807250977</v>
      </c>
      <c r="GC39" s="279">
        <v>194.97320556640625</v>
      </c>
      <c r="GD39" s="279">
        <v>3629.363037109375</v>
      </c>
      <c r="GE39" s="279">
        <v>18.614675521850586</v>
      </c>
      <c r="GF39" s="279">
        <v>220.40739440917969</v>
      </c>
      <c r="GG39" s="279">
        <v>4182.2744140625</v>
      </c>
      <c r="GH39" s="279">
        <v>18.975200653076172</v>
      </c>
      <c r="GI39" s="279">
        <v>253.01296997070312</v>
      </c>
      <c r="GJ39" s="279">
        <v>4586.10791015625</v>
      </c>
      <c r="GK39" s="279">
        <v>18.125980377197266</v>
      </c>
      <c r="GL39" s="279">
        <v>322.372314453125</v>
      </c>
      <c r="GM39" s="279">
        <v>6000.8564453125</v>
      </c>
      <c r="GN39" s="279">
        <v>18.614677429199219</v>
      </c>
      <c r="GO39" s="279">
        <v>443.4732666015625</v>
      </c>
      <c r="GP39" s="279">
        <v>7788.677734375</v>
      </c>
      <c r="GQ39" s="279">
        <v>17.562902450561523</v>
      </c>
      <c r="GR39" s="279">
        <v>521.42950439453125</v>
      </c>
      <c r="GS39" s="279">
        <v>8539.9892578125</v>
      </c>
      <c r="GT39" s="279">
        <v>16.378032684326172</v>
      </c>
      <c r="GU39" s="279">
        <v>628.843017578125</v>
      </c>
      <c r="GV39" s="279">
        <v>9383.2568359375</v>
      </c>
      <c r="GW39" s="279">
        <v>14.92146110534668</v>
      </c>
      <c r="GX39" s="279">
        <v>753.09588623046875</v>
      </c>
      <c r="GY39" s="279">
        <v>10312.2763671875</v>
      </c>
      <c r="GZ39" s="279">
        <v>13.693178176879883</v>
      </c>
      <c r="HA39" s="279">
        <v>982.22509765625</v>
      </c>
      <c r="HB39" s="279">
        <v>11475.9951171875</v>
      </c>
      <c r="HC39" s="279">
        <v>11.683670997619629</v>
      </c>
      <c r="HD39" s="279">
        <v>1255.0428466796875</v>
      </c>
      <c r="HE39" s="279">
        <v>13104.45703125</v>
      </c>
      <c r="HF39" s="279">
        <v>10.441441535949707</v>
      </c>
    </row>
    <row r="40" spans="1:214" ht="15" customHeight="1">
      <c r="A40" s="3">
        <v>26</v>
      </c>
      <c r="B40" s="279">
        <v>140.83502197265625</v>
      </c>
      <c r="C40" s="279">
        <v>4062.622314453125</v>
      </c>
      <c r="D40" s="279">
        <v>28.846675872802734</v>
      </c>
      <c r="E40" s="279">
        <v>145.11491394042969</v>
      </c>
      <c r="F40" s="279">
        <v>4605.37451171875</v>
      </c>
      <c r="G40" s="279">
        <v>31.736051559448242</v>
      </c>
      <c r="H40" s="279">
        <v>155.84049987792969</v>
      </c>
      <c r="I40" s="279">
        <v>4711.01416015625</v>
      </c>
      <c r="J40" s="279">
        <v>30.229717254638672</v>
      </c>
      <c r="K40" s="279">
        <v>182.251953125</v>
      </c>
      <c r="L40" s="279">
        <v>5595.79052734375</v>
      </c>
      <c r="M40" s="279">
        <v>30.703596115112305</v>
      </c>
      <c r="N40" s="279">
        <v>193.89096069335938</v>
      </c>
      <c r="O40" s="279">
        <v>7159.2421875</v>
      </c>
      <c r="P40" s="279">
        <v>36.924064636230469</v>
      </c>
      <c r="Q40" s="279">
        <v>255.97685241699219</v>
      </c>
      <c r="R40" s="279">
        <v>8708.1611328125</v>
      </c>
      <c r="S40" s="279">
        <v>34.019329071044922</v>
      </c>
      <c r="T40" s="279">
        <v>287.27545166015625</v>
      </c>
      <c r="U40" s="279">
        <v>9900.6611328125</v>
      </c>
      <c r="V40" s="279">
        <v>34.464000701904297</v>
      </c>
      <c r="W40" s="279">
        <v>341.56588745117187</v>
      </c>
      <c r="X40" s="279">
        <v>12299.01171875</v>
      </c>
      <c r="Y40" s="279">
        <v>36.007728576660156</v>
      </c>
      <c r="Z40" s="279">
        <v>375.91070556640625</v>
      </c>
      <c r="AA40" s="279">
        <v>13733.59765625</v>
      </c>
      <c r="AB40" s="279">
        <v>36.534202575683594</v>
      </c>
      <c r="AC40" s="279">
        <v>379.74392700195312</v>
      </c>
      <c r="AD40" s="279">
        <v>15788.2119140625</v>
      </c>
      <c r="AE40" s="279">
        <v>41.575942993164063</v>
      </c>
      <c r="AF40" s="279">
        <v>397.0411376953125</v>
      </c>
      <c r="AG40" s="279">
        <v>16569.341796875</v>
      </c>
      <c r="AH40" s="279">
        <v>41.732051849365234</v>
      </c>
      <c r="AI40" s="279">
        <v>351.62274169921875</v>
      </c>
      <c r="AJ40" s="279">
        <v>16904.056640625</v>
      </c>
      <c r="AK40" s="279">
        <v>48.074413299560547</v>
      </c>
      <c r="AL40" s="279">
        <v>324.48526000976562</v>
      </c>
      <c r="AM40" s="279">
        <v>16620.43359375</v>
      </c>
      <c r="AN40" s="279">
        <v>51.220920562744141</v>
      </c>
      <c r="AO40" s="279">
        <v>343.2508544921875</v>
      </c>
      <c r="AP40" s="279">
        <v>17367.4921875</v>
      </c>
      <c r="AQ40" s="279">
        <v>50.597084045410156</v>
      </c>
      <c r="AR40" s="279">
        <v>392.18099975585938</v>
      </c>
      <c r="AS40" s="279">
        <v>18413.23828125</v>
      </c>
      <c r="AT40" s="279">
        <v>46.95086669921875</v>
      </c>
      <c r="AU40" s="279">
        <v>385.83364868164062</v>
      </c>
      <c r="AV40" s="279">
        <v>19427.48046875</v>
      </c>
      <c r="AW40" s="279">
        <v>50.351959228515625</v>
      </c>
      <c r="AX40" s="279">
        <v>394.86300659179687</v>
      </c>
      <c r="AY40" s="279">
        <v>20363.52734375</v>
      </c>
      <c r="AZ40" s="279">
        <v>51.571121215820312</v>
      </c>
      <c r="BA40" s="279">
        <v>366.25723266601562</v>
      </c>
      <c r="BB40" s="279">
        <v>19872.044921875</v>
      </c>
      <c r="BC40" s="279">
        <v>54.257072448730469</v>
      </c>
      <c r="BD40" s="279">
        <v>352.307373046875</v>
      </c>
      <c r="BE40" s="279">
        <v>20301.529296875</v>
      </c>
      <c r="BF40" s="279">
        <v>57.624481201171875</v>
      </c>
      <c r="BG40" s="279">
        <v>253.68177795410156</v>
      </c>
      <c r="BH40" s="279">
        <v>14632.0869140625</v>
      </c>
      <c r="BI40" s="279">
        <v>57.678905487060547</v>
      </c>
      <c r="BJ40" s="279">
        <v>290.28103637695312</v>
      </c>
      <c r="BK40" s="279">
        <v>15655.3876953125</v>
      </c>
      <c r="BL40" s="279">
        <v>53.931831359863281</v>
      </c>
      <c r="BM40" s="279">
        <v>315.76766967773437</v>
      </c>
      <c r="BN40" s="279">
        <v>17601.52734375</v>
      </c>
      <c r="BO40" s="279">
        <v>55.742019653320313</v>
      </c>
      <c r="BP40" s="279">
        <v>370.0023193359375</v>
      </c>
      <c r="BQ40" s="279">
        <v>21206.943359375</v>
      </c>
      <c r="BR40" s="279">
        <v>57.315704345703125</v>
      </c>
      <c r="BS40" s="279">
        <v>375.68804931640625</v>
      </c>
      <c r="BT40" s="279">
        <v>21769.56640625</v>
      </c>
      <c r="BU40" s="279">
        <v>57.945858001708984</v>
      </c>
      <c r="BV40" s="279">
        <v>537.6278076171875</v>
      </c>
      <c r="BW40" s="279">
        <v>31063.974609375</v>
      </c>
      <c r="BX40" s="279">
        <v>57.779701232910156</v>
      </c>
      <c r="BY40" s="279">
        <v>745.9527587890625</v>
      </c>
      <c r="BZ40" s="279">
        <v>41922.17578125</v>
      </c>
      <c r="CA40" s="279">
        <v>56.199504852294922</v>
      </c>
      <c r="CB40" s="279">
        <v>701.02386474609375</v>
      </c>
      <c r="CC40" s="279">
        <v>38582.421875</v>
      </c>
      <c r="CD40" s="279">
        <v>55.037242889404297</v>
      </c>
      <c r="CE40" s="279">
        <v>687.008056640625</v>
      </c>
      <c r="CF40" s="279">
        <v>37410.9921875</v>
      </c>
      <c r="CG40" s="279">
        <v>54.454952239990234</v>
      </c>
      <c r="CH40" s="279">
        <v>676.70404052734375</v>
      </c>
      <c r="CI40" s="279">
        <v>36589.65625</v>
      </c>
      <c r="CJ40" s="279">
        <v>54.070396423339844</v>
      </c>
      <c r="CK40" s="279">
        <v>726.851806640625</v>
      </c>
      <c r="CL40" s="279">
        <v>39746.50390625</v>
      </c>
      <c r="CM40" s="279">
        <v>54.683090209960938</v>
      </c>
      <c r="CN40" s="279">
        <v>1360.38427734375</v>
      </c>
      <c r="CO40" s="279">
        <v>39425.359375</v>
      </c>
      <c r="CP40" s="279">
        <v>28.981046676635742</v>
      </c>
      <c r="CQ40" s="279">
        <v>1831.912353515625</v>
      </c>
      <c r="CR40" s="279">
        <v>49600.05078125</v>
      </c>
      <c r="CS40" s="279">
        <v>27.075559616088867</v>
      </c>
      <c r="CT40" s="279">
        <v>1971.6910400390625</v>
      </c>
      <c r="CU40" s="279">
        <v>57632.3671875</v>
      </c>
      <c r="CV40" s="279">
        <v>29.229917526245117</v>
      </c>
      <c r="CW40" s="279">
        <v>2250.54443359375</v>
      </c>
      <c r="CX40" s="279">
        <v>71211.03125</v>
      </c>
      <c r="CY40" s="279">
        <v>31.641691207885742</v>
      </c>
      <c r="CZ40" s="279">
        <v>2247.08251953125</v>
      </c>
      <c r="DA40" s="279">
        <v>71887.3359375</v>
      </c>
      <c r="DB40" s="279">
        <v>31.991409301757813</v>
      </c>
      <c r="DC40" s="279">
        <v>2177.762939453125</v>
      </c>
      <c r="DD40" s="279">
        <v>67376.3359375</v>
      </c>
      <c r="DE40" s="279">
        <v>30.938323974609375</v>
      </c>
      <c r="DF40" s="279">
        <v>2127.4794921875</v>
      </c>
      <c r="DG40" s="279">
        <v>64547.32421875</v>
      </c>
      <c r="DH40" s="279">
        <v>30.339809417724609</v>
      </c>
      <c r="DI40" s="279">
        <v>2123.879638671875</v>
      </c>
      <c r="DJ40" s="279">
        <v>62435.6484375</v>
      </c>
      <c r="DK40" s="279">
        <v>29.396980285644531</v>
      </c>
      <c r="DL40" s="279">
        <v>2079.609130859375</v>
      </c>
      <c r="DM40" s="279">
        <v>55272.1953125</v>
      </c>
      <c r="DN40" s="279">
        <v>26.578165054321289</v>
      </c>
      <c r="DO40" s="279">
        <v>2178.729248046875</v>
      </c>
      <c r="DP40" s="279">
        <v>58261.68359375</v>
      </c>
      <c r="DQ40" s="279">
        <v>26.741130828857422</v>
      </c>
      <c r="DR40" s="279">
        <v>2846.766357421875</v>
      </c>
      <c r="DS40" s="279">
        <v>73472.21875</v>
      </c>
      <c r="DT40" s="279">
        <v>25.809009552001953</v>
      </c>
      <c r="DU40" s="279">
        <v>3558.51611328125</v>
      </c>
      <c r="DV40" s="279">
        <v>84562.875</v>
      </c>
      <c r="DW40" s="279">
        <v>23.763521194458008</v>
      </c>
      <c r="DX40" s="279">
        <v>3729.9384765625</v>
      </c>
      <c r="DY40" s="279">
        <v>94791.75</v>
      </c>
      <c r="DZ40" s="279">
        <v>25.41375732421875</v>
      </c>
      <c r="EA40" s="279">
        <v>3079.1845703125</v>
      </c>
      <c r="EB40" s="279">
        <v>68570.90625</v>
      </c>
      <c r="EC40" s="279">
        <v>22.269176483154297</v>
      </c>
      <c r="ED40" s="279">
        <v>3580.7705078125</v>
      </c>
      <c r="EE40" s="279">
        <v>91483.84375</v>
      </c>
      <c r="EF40" s="279">
        <v>25.548646926879883</v>
      </c>
      <c r="EG40" s="279">
        <v>3559.10107421875</v>
      </c>
      <c r="EH40" s="279">
        <v>102989.125</v>
      </c>
      <c r="EI40" s="279">
        <v>28.936836242675781</v>
      </c>
      <c r="EJ40" s="279">
        <v>4307.18701171875</v>
      </c>
      <c r="EK40" s="279">
        <v>113406.09375</v>
      </c>
      <c r="EL40" s="279">
        <v>26.329504013061523</v>
      </c>
      <c r="EM40" s="279">
        <v>4655.671875</v>
      </c>
      <c r="EN40" s="279">
        <v>121030.8046875</v>
      </c>
      <c r="EO40" s="279">
        <v>25.996419906616211</v>
      </c>
      <c r="EP40" s="279">
        <v>5995.31982421875</v>
      </c>
      <c r="EQ40" s="279">
        <v>149197.75</v>
      </c>
      <c r="ER40" s="279">
        <v>24.885704040527344</v>
      </c>
      <c r="ES40" s="279">
        <v>7703.45751953125</v>
      </c>
      <c r="ET40" s="279">
        <v>205292.609375</v>
      </c>
      <c r="EU40" s="279">
        <v>26.649412155151367</v>
      </c>
      <c r="EV40" s="279">
        <v>12191.4169921875</v>
      </c>
      <c r="EW40" s="279">
        <v>296993.71875</v>
      </c>
      <c r="EX40" s="279">
        <v>24.360885620117188</v>
      </c>
      <c r="EY40" s="279">
        <v>19970.931640625</v>
      </c>
      <c r="EZ40" s="279">
        <v>486509.625</v>
      </c>
      <c r="FA40" s="279">
        <v>24.36088752746582</v>
      </c>
      <c r="FB40" s="279">
        <v>39.913410186767578</v>
      </c>
      <c r="FC40" s="279">
        <v>864.74041748046875</v>
      </c>
      <c r="FD40" s="279">
        <v>21.665410995483398</v>
      </c>
      <c r="FE40" s="279">
        <v>46.455230712890625</v>
      </c>
      <c r="FF40" s="279">
        <v>1041.925537109375</v>
      </c>
      <c r="FG40" s="279">
        <v>22.428594589233398</v>
      </c>
      <c r="FH40" s="279">
        <v>61.241813659667969</v>
      </c>
      <c r="FI40" s="279">
        <v>1368.713134765625</v>
      </c>
      <c r="FJ40" s="279">
        <v>22.349323272705078</v>
      </c>
      <c r="FK40" s="279">
        <v>78.097137451171875</v>
      </c>
      <c r="FL40" s="279">
        <v>1692.00634765625</v>
      </c>
      <c r="FM40" s="279">
        <v>21.665407180786133</v>
      </c>
      <c r="FN40" s="279">
        <v>79.875679016113281</v>
      </c>
      <c r="FO40" s="279">
        <v>1820.41357421875</v>
      </c>
      <c r="FP40" s="279">
        <v>22.790586471557617</v>
      </c>
      <c r="FQ40" s="279">
        <v>96.594406127929688</v>
      </c>
      <c r="FR40" s="279">
        <v>1957.6944580078125</v>
      </c>
      <c r="FS40" s="279">
        <v>20.267162322998047</v>
      </c>
      <c r="FT40" s="279">
        <v>112.09568023681641</v>
      </c>
      <c r="FU40" s="279">
        <v>2193.066650390625</v>
      </c>
      <c r="FV40" s="279">
        <v>19.564239501953125</v>
      </c>
      <c r="FW40" s="279">
        <v>135.58052062988281</v>
      </c>
      <c r="FX40" s="279">
        <v>2546.384521484375</v>
      </c>
      <c r="FY40" s="279">
        <v>18.781345367431641</v>
      </c>
      <c r="FZ40" s="279">
        <v>159.00917053222656</v>
      </c>
      <c r="GA40" s="279">
        <v>2986.40625</v>
      </c>
      <c r="GB40" s="279">
        <v>18.781345367431641</v>
      </c>
      <c r="GC40" s="279">
        <v>204.81124877929687</v>
      </c>
      <c r="GD40" s="279">
        <v>3675.7080078125</v>
      </c>
      <c r="GE40" s="279">
        <v>17.946807861328125</v>
      </c>
      <c r="GF40" s="279">
        <v>231.52951049804687</v>
      </c>
      <c r="GG40" s="279">
        <v>4235.73876953125</v>
      </c>
      <c r="GH40" s="279">
        <v>18.294595718383789</v>
      </c>
      <c r="GI40" s="279">
        <v>265.70980834960937</v>
      </c>
      <c r="GJ40" s="279">
        <v>4644.578125</v>
      </c>
      <c r="GK40" s="279">
        <v>17.479888916015625</v>
      </c>
      <c r="GL40" s="279">
        <v>338.63876342773437</v>
      </c>
      <c r="GM40" s="279">
        <v>6077.48388671875</v>
      </c>
      <c r="GN40" s="279">
        <v>17.946805953979492</v>
      </c>
      <c r="GO40" s="279">
        <v>459.3895263671875</v>
      </c>
      <c r="GP40" s="279">
        <v>7887.83056640625</v>
      </c>
      <c r="GQ40" s="279">
        <v>17.170244216918945</v>
      </c>
      <c r="GR40" s="279">
        <v>540.14361572265625</v>
      </c>
      <c r="GS40" s="279">
        <v>8648.2236328125</v>
      </c>
      <c r="GT40" s="279">
        <v>16.010971069335938</v>
      </c>
      <c r="GU40" s="279">
        <v>651.4122314453125</v>
      </c>
      <c r="GV40" s="279">
        <v>9501.4091796875</v>
      </c>
      <c r="GW40" s="279">
        <v>14.585862159729004</v>
      </c>
      <c r="GX40" s="279">
        <v>780.12451171875</v>
      </c>
      <c r="GY40" s="279">
        <v>10441.275390625</v>
      </c>
      <c r="GZ40" s="279">
        <v>13.384114265441895</v>
      </c>
      <c r="HA40" s="279">
        <v>1017.4772338867187</v>
      </c>
      <c r="HB40" s="279">
        <v>11617.5673828125</v>
      </c>
      <c r="HC40" s="279">
        <v>11.418011665344238</v>
      </c>
      <c r="HD40" s="279">
        <v>1300.086181640625</v>
      </c>
      <c r="HE40" s="279">
        <v>13264.2822265625</v>
      </c>
      <c r="HF40" s="279">
        <v>10.202617645263672</v>
      </c>
    </row>
    <row r="41" spans="1:214" ht="15" customHeight="1">
      <c r="A41" s="3">
        <v>27</v>
      </c>
      <c r="B41" s="279">
        <v>145.24371337890625</v>
      </c>
      <c r="C41" s="279">
        <v>4116.3154296875</v>
      </c>
      <c r="D41" s="279">
        <v>28.340747833251953</v>
      </c>
      <c r="E41" s="279">
        <v>151.07359313964844</v>
      </c>
      <c r="F41" s="279">
        <v>4666.43359375</v>
      </c>
      <c r="G41" s="279">
        <v>30.888479232788086</v>
      </c>
      <c r="H41" s="279">
        <v>161.31866455078125</v>
      </c>
      <c r="I41" s="279">
        <v>4773.37646484375</v>
      </c>
      <c r="J41" s="279">
        <v>29.58973503112793</v>
      </c>
      <c r="K41" s="279">
        <v>187.70928955078125</v>
      </c>
      <c r="L41" s="279">
        <v>5669.91162109375</v>
      </c>
      <c r="M41" s="279">
        <v>30.205812454223633</v>
      </c>
      <c r="N41" s="279">
        <v>203.73667907714844</v>
      </c>
      <c r="O41" s="279">
        <v>7254.5908203125</v>
      </c>
      <c r="P41" s="279">
        <v>35.607681274414062</v>
      </c>
      <c r="Q41" s="279">
        <v>264.442138671875</v>
      </c>
      <c r="R41" s="279">
        <v>8823.8876953125</v>
      </c>
      <c r="S41" s="279">
        <v>33.367935180664062</v>
      </c>
      <c r="T41" s="279">
        <v>296.01263427734375</v>
      </c>
      <c r="U41" s="279">
        <v>10032.2919921875</v>
      </c>
      <c r="V41" s="279">
        <v>33.891429901123047</v>
      </c>
      <c r="W41" s="279">
        <v>352.38555908203125</v>
      </c>
      <c r="X41" s="279">
        <v>12462.7392578125</v>
      </c>
      <c r="Y41" s="279">
        <v>35.366771697998047</v>
      </c>
      <c r="Z41" s="279">
        <v>387.61203002929687</v>
      </c>
      <c r="AA41" s="279">
        <v>13916.5</v>
      </c>
      <c r="AB41" s="279">
        <v>35.903167724609375</v>
      </c>
      <c r="AC41" s="279">
        <v>398.30227661132812</v>
      </c>
      <c r="AD41" s="279">
        <v>15999.1591796875</v>
      </c>
      <c r="AE41" s="279">
        <v>40.168384552001953</v>
      </c>
      <c r="AF41" s="279">
        <v>413.4583740234375</v>
      </c>
      <c r="AG41" s="279">
        <v>16790.767578125</v>
      </c>
      <c r="AH41" s="279">
        <v>40.610538482666016</v>
      </c>
      <c r="AI41" s="279">
        <v>363.1910400390625</v>
      </c>
      <c r="AJ41" s="279">
        <v>17130.724609375</v>
      </c>
      <c r="AK41" s="279">
        <v>47.167255401611328</v>
      </c>
      <c r="AL41" s="279">
        <v>334.69894409179687</v>
      </c>
      <c r="AM41" s="279">
        <v>16843.595703125</v>
      </c>
      <c r="AN41" s="279">
        <v>50.324615478515625</v>
      </c>
      <c r="AO41" s="279">
        <v>353.782958984375</v>
      </c>
      <c r="AP41" s="279">
        <v>17600.630859375</v>
      </c>
      <c r="AQ41" s="279">
        <v>49.749797821044922</v>
      </c>
      <c r="AR41" s="279">
        <v>404.2021484375</v>
      </c>
      <c r="AS41" s="279">
        <v>18660.021484375</v>
      </c>
      <c r="AT41" s="279">
        <v>46.165073394775391</v>
      </c>
      <c r="AU41" s="279">
        <v>398.024658203125</v>
      </c>
      <c r="AV41" s="279">
        <v>19688.2421875</v>
      </c>
      <c r="AW41" s="279">
        <v>49.464881896972656</v>
      </c>
      <c r="AX41" s="279">
        <v>408.09817504882812</v>
      </c>
      <c r="AY41" s="279">
        <v>20636.98046875</v>
      </c>
      <c r="AZ41" s="279">
        <v>50.56866455078125</v>
      </c>
      <c r="BA41" s="279">
        <v>378.12994384765625</v>
      </c>
      <c r="BB41" s="279">
        <v>20139.166015625</v>
      </c>
      <c r="BC41" s="279">
        <v>53.259906768798828</v>
      </c>
      <c r="BD41" s="279">
        <v>362.90493774414062</v>
      </c>
      <c r="BE41" s="279">
        <v>20574.734375</v>
      </c>
      <c r="BF41" s="279">
        <v>56.694557189941406</v>
      </c>
      <c r="BG41" s="279">
        <v>261.31265258789062</v>
      </c>
      <c r="BH41" s="279">
        <v>14828.9990234375</v>
      </c>
      <c r="BI41" s="279">
        <v>56.74810791015625</v>
      </c>
      <c r="BJ41" s="279">
        <v>299.0128173828125</v>
      </c>
      <c r="BK41" s="279">
        <v>15865.8095703125</v>
      </c>
      <c r="BL41" s="279">
        <v>53.060634613037109</v>
      </c>
      <c r="BM41" s="279">
        <v>325.26614379882813</v>
      </c>
      <c r="BN41" s="279">
        <v>17838.25390625</v>
      </c>
      <c r="BO41" s="279">
        <v>54.842025756835938</v>
      </c>
      <c r="BP41" s="279">
        <v>381.13217163085937</v>
      </c>
      <c r="BQ41" s="279">
        <v>21492.3046875</v>
      </c>
      <c r="BR41" s="279">
        <v>56.39068603515625</v>
      </c>
      <c r="BS41" s="279">
        <v>386.98892211914062</v>
      </c>
      <c r="BT41" s="279">
        <v>22062.55859375</v>
      </c>
      <c r="BU41" s="279">
        <v>57.010826110839844</v>
      </c>
      <c r="BV41" s="279">
        <v>553.7999267578125</v>
      </c>
      <c r="BW41" s="279">
        <v>31482.033203125</v>
      </c>
      <c r="BX41" s="279">
        <v>56.847305297851562</v>
      </c>
      <c r="BY41" s="279">
        <v>768.391357421875</v>
      </c>
      <c r="BZ41" s="279">
        <v>42486.08203125</v>
      </c>
      <c r="CA41" s="279">
        <v>55.292243957519531</v>
      </c>
      <c r="CB41" s="279">
        <v>722.11102294921875</v>
      </c>
      <c r="CC41" s="279">
        <v>39101.203125</v>
      </c>
      <c r="CD41" s="279">
        <v>54.148464202880859</v>
      </c>
      <c r="CE41" s="279">
        <v>707.67364501953125</v>
      </c>
      <c r="CF41" s="279">
        <v>37913.921875</v>
      </c>
      <c r="CG41" s="279">
        <v>53.575431823730469</v>
      </c>
      <c r="CH41" s="279">
        <v>697.0595703125</v>
      </c>
      <c r="CI41" s="279">
        <v>37081.4765625</v>
      </c>
      <c r="CJ41" s="279">
        <v>53.196998596191406</v>
      </c>
      <c r="CK41" s="279">
        <v>748.7158203125</v>
      </c>
      <c r="CL41" s="279">
        <v>40280.875</v>
      </c>
      <c r="CM41" s="279">
        <v>53.799953460693359</v>
      </c>
      <c r="CN41" s="279">
        <v>1423.4786376953125</v>
      </c>
      <c r="CO41" s="279">
        <v>39946.37109375</v>
      </c>
      <c r="CP41" s="279">
        <v>28.062501907348633</v>
      </c>
      <c r="CQ41" s="279">
        <v>1929.088134765625</v>
      </c>
      <c r="CR41" s="279">
        <v>50253.74609375</v>
      </c>
      <c r="CS41" s="279">
        <v>26.050518035888672</v>
      </c>
      <c r="CT41" s="279">
        <v>2079.70849609375</v>
      </c>
      <c r="CU41" s="279">
        <v>58394.109375</v>
      </c>
      <c r="CV41" s="279">
        <v>28.078025817871094</v>
      </c>
      <c r="CW41" s="279">
        <v>2379.603271484375</v>
      </c>
      <c r="CX41" s="279">
        <v>72154.8203125</v>
      </c>
      <c r="CY41" s="279">
        <v>30.322206497192383</v>
      </c>
      <c r="CZ41" s="279">
        <v>2346.514404296875</v>
      </c>
      <c r="DA41" s="279">
        <v>72840.6328125</v>
      </c>
      <c r="DB41" s="279">
        <v>31.042057037353516</v>
      </c>
      <c r="DC41" s="279">
        <v>2273.3662109375</v>
      </c>
      <c r="DD41" s="279">
        <v>68268.8203125</v>
      </c>
      <c r="DE41" s="279">
        <v>30.029838562011719</v>
      </c>
      <c r="DF41" s="279">
        <v>2217.039794921875</v>
      </c>
      <c r="DG41" s="279">
        <v>65401.77734375</v>
      </c>
      <c r="DH41" s="279">
        <v>29.499595642089844</v>
      </c>
      <c r="DI41" s="279">
        <v>2235.5771484375</v>
      </c>
      <c r="DJ41" s="279">
        <v>63261.078125</v>
      </c>
      <c r="DK41" s="279">
        <v>28.297426223754883</v>
      </c>
      <c r="DL41" s="279">
        <v>2179.915771484375</v>
      </c>
      <c r="DM41" s="279">
        <v>56000.1796875</v>
      </c>
      <c r="DN41" s="279">
        <v>25.68914794921875</v>
      </c>
      <c r="DO41" s="279">
        <v>2277.997314453125</v>
      </c>
      <c r="DP41" s="279">
        <v>59029.26953125</v>
      </c>
      <c r="DQ41" s="279">
        <v>25.912792205810547</v>
      </c>
      <c r="DR41" s="279">
        <v>2960.217529296875</v>
      </c>
      <c r="DS41" s="279">
        <v>74438.9140625</v>
      </c>
      <c r="DT41" s="279">
        <v>25.146432876586914</v>
      </c>
      <c r="DU41" s="279">
        <v>3696.4951171875</v>
      </c>
      <c r="DV41" s="279">
        <v>85671.5859375</v>
      </c>
      <c r="DW41" s="279">
        <v>23.176437377929688</v>
      </c>
      <c r="DX41" s="279">
        <v>3869.783935546875</v>
      </c>
      <c r="DY41" s="279">
        <v>96038.21875</v>
      </c>
      <c r="DZ41" s="279">
        <v>24.817462921142578</v>
      </c>
      <c r="EA41" s="279">
        <v>3202.46923828125</v>
      </c>
      <c r="EB41" s="279">
        <v>69467.2109375</v>
      </c>
      <c r="EC41" s="279">
        <v>21.691764831542969</v>
      </c>
      <c r="ED41" s="279">
        <v>3730.358642578125</v>
      </c>
      <c r="EE41" s="279">
        <v>92686.984375</v>
      </c>
      <c r="EF41" s="279">
        <v>24.846668243408203</v>
      </c>
      <c r="EG41" s="279">
        <v>3681.134033203125</v>
      </c>
      <c r="EH41" s="279">
        <v>104350.3515625</v>
      </c>
      <c r="EI41" s="279">
        <v>28.34733772277832</v>
      </c>
      <c r="EJ41" s="279">
        <v>4469.861328125</v>
      </c>
      <c r="EK41" s="279">
        <v>114899.5</v>
      </c>
      <c r="EL41" s="279">
        <v>25.70538330078125</v>
      </c>
      <c r="EM41" s="279">
        <v>4855.96240234375</v>
      </c>
      <c r="EN41" s="279">
        <v>122623.6171875</v>
      </c>
      <c r="EO41" s="279">
        <v>25.252176284790039</v>
      </c>
      <c r="EP41" s="279">
        <v>6307.177734375</v>
      </c>
      <c r="EQ41" s="279">
        <v>151157.3125</v>
      </c>
      <c r="ER41" s="279">
        <v>23.965919494628906</v>
      </c>
      <c r="ES41" s="279">
        <v>8092.74609375</v>
      </c>
      <c r="ET41" s="279">
        <v>207996.671875</v>
      </c>
      <c r="EU41" s="279">
        <v>25.701618194580078</v>
      </c>
      <c r="EV41" s="279">
        <v>12810.201171875</v>
      </c>
      <c r="EW41" s="279">
        <v>300890.9375</v>
      </c>
      <c r="EX41" s="279">
        <v>23.488384246826172</v>
      </c>
      <c r="EY41" s="279">
        <v>20984.572265625</v>
      </c>
      <c r="EZ41" s="279">
        <v>492893.6875</v>
      </c>
      <c r="FA41" s="279">
        <v>23.488384246826172</v>
      </c>
      <c r="FB41" s="279">
        <v>41.935417175292969</v>
      </c>
      <c r="FC41" s="279">
        <v>876.02569580078125</v>
      </c>
      <c r="FD41" s="279">
        <v>20.889877319335938</v>
      </c>
      <c r="FE41" s="279">
        <v>48.822547912597656</v>
      </c>
      <c r="FF41" s="279">
        <v>1055.5458984375</v>
      </c>
      <c r="FG41" s="279">
        <v>21.620048522949219</v>
      </c>
      <c r="FH41" s="279">
        <v>64.339492797851562</v>
      </c>
      <c r="FI41" s="279">
        <v>1386.6026611328125</v>
      </c>
      <c r="FJ41" s="279">
        <v>21.551345825195313</v>
      </c>
      <c r="FK41" s="279">
        <v>82.053520202636719</v>
      </c>
      <c r="FL41" s="279">
        <v>1714.0877685546875</v>
      </c>
      <c r="FM41" s="279">
        <v>20.889875411987305</v>
      </c>
      <c r="FN41" s="279">
        <v>83.942939758300781</v>
      </c>
      <c r="FO41" s="279">
        <v>1844.2291259765625</v>
      </c>
      <c r="FP41" s="279">
        <v>21.97003173828125</v>
      </c>
      <c r="FQ41" s="279">
        <v>101.50421905517578</v>
      </c>
      <c r="FR41" s="279">
        <v>1983.1556396484375</v>
      </c>
      <c r="FS41" s="279">
        <v>19.537666320800781</v>
      </c>
      <c r="FT41" s="279">
        <v>117.80345916748047</v>
      </c>
      <c r="FU41" s="279">
        <v>2221.5341796875</v>
      </c>
      <c r="FV41" s="279">
        <v>18.85797119140625</v>
      </c>
      <c r="FW41" s="279">
        <v>142.49815368652344</v>
      </c>
      <c r="FX41" s="279">
        <v>2579.3623046875</v>
      </c>
      <c r="FY41" s="279">
        <v>18.101022720336914</v>
      </c>
      <c r="FZ41" s="279">
        <v>167.1221923828125</v>
      </c>
      <c r="GA41" s="279">
        <v>3025.082763671875</v>
      </c>
      <c r="GB41" s="279">
        <v>18.101024627685547</v>
      </c>
      <c r="GC41" s="279">
        <v>215.26741027832031</v>
      </c>
      <c r="GD41" s="279">
        <v>3723.18359375</v>
      </c>
      <c r="GE41" s="279">
        <v>17.295621871948242</v>
      </c>
      <c r="GF41" s="279">
        <v>243.34996032714844</v>
      </c>
      <c r="GG41" s="279">
        <v>4290.5107421875</v>
      </c>
      <c r="GH41" s="279">
        <v>17.631031036376953</v>
      </c>
      <c r="GI41" s="279">
        <v>279.19046020507812</v>
      </c>
      <c r="GJ41" s="279">
        <v>4704.47119140625</v>
      </c>
      <c r="GK41" s="279">
        <v>16.850400924682617</v>
      </c>
      <c r="GL41" s="279">
        <v>355.92715454101562</v>
      </c>
      <c r="GM41" s="279">
        <v>6155.9814453125</v>
      </c>
      <c r="GN41" s="279">
        <v>17.295621871948242</v>
      </c>
      <c r="GO41" s="279">
        <v>475.96603393554687</v>
      </c>
      <c r="GP41" s="279">
        <v>7989.47705078125</v>
      </c>
      <c r="GQ41" s="279">
        <v>16.78581428527832</v>
      </c>
      <c r="GR41" s="279">
        <v>559.634033203125</v>
      </c>
      <c r="GS41" s="279">
        <v>8759.1591796875</v>
      </c>
      <c r="GT41" s="279">
        <v>15.651584625244141</v>
      </c>
      <c r="GU41" s="279">
        <v>674.91766357421875</v>
      </c>
      <c r="GV41" s="279">
        <v>9622.482421875</v>
      </c>
      <c r="GW41" s="279">
        <v>14.257268905639648</v>
      </c>
      <c r="GX41" s="279">
        <v>808.27435302734375</v>
      </c>
      <c r="GY41" s="279">
        <v>10573.427734375</v>
      </c>
      <c r="GZ41" s="279">
        <v>13.081483840942383</v>
      </c>
      <c r="HA41" s="279">
        <v>1054.191650390625</v>
      </c>
      <c r="HB41" s="279">
        <v>11762.5224609375</v>
      </c>
      <c r="HC41" s="279">
        <v>11.157859802246094</v>
      </c>
      <c r="HD41" s="279">
        <v>1346.998291015625</v>
      </c>
      <c r="HE41" s="279">
        <v>13427.85546875</v>
      </c>
      <c r="HF41" s="279">
        <v>9.9687252044677734</v>
      </c>
    </row>
    <row r="42" spans="1:214" ht="15" customHeight="1">
      <c r="A42" s="3">
        <v>28</v>
      </c>
      <c r="B42" s="279">
        <v>149.93733215332031</v>
      </c>
      <c r="C42" s="279">
        <v>4171.43701171875</v>
      </c>
      <c r="D42" s="279">
        <v>27.821203231811523</v>
      </c>
      <c r="E42" s="279">
        <v>157.32768249511719</v>
      </c>
      <c r="F42" s="279">
        <v>4729.10400390625</v>
      </c>
      <c r="G42" s="279">
        <v>30.058944702148438</v>
      </c>
      <c r="H42" s="279">
        <v>167.08328247070312</v>
      </c>
      <c r="I42" s="279">
        <v>4837.3935546875</v>
      </c>
      <c r="J42" s="279">
        <v>28.951990127563477</v>
      </c>
      <c r="K42" s="279">
        <v>193.57266235351562</v>
      </c>
      <c r="L42" s="279">
        <v>5746.01318359375</v>
      </c>
      <c r="M42" s="279">
        <v>29.684011459350586</v>
      </c>
      <c r="N42" s="279">
        <v>214.15016174316406</v>
      </c>
      <c r="O42" s="279">
        <v>7352.447265625</v>
      </c>
      <c r="P42" s="279">
        <v>34.333137512207031</v>
      </c>
      <c r="Q42" s="279">
        <v>273.3916015625</v>
      </c>
      <c r="R42" s="279">
        <v>8942.70703125</v>
      </c>
      <c r="S42" s="279">
        <v>32.710247039794922</v>
      </c>
      <c r="T42" s="279">
        <v>305.36669921875</v>
      </c>
      <c r="U42" s="279">
        <v>10167.4541015625</v>
      </c>
      <c r="V42" s="279">
        <v>33.295883178710937</v>
      </c>
      <c r="W42" s="279">
        <v>363.88397216796875</v>
      </c>
      <c r="X42" s="279">
        <v>12630.8583984375</v>
      </c>
      <c r="Y42" s="279">
        <v>34.711223602294922</v>
      </c>
      <c r="Z42" s="279">
        <v>400.08197021484375</v>
      </c>
      <c r="AA42" s="279">
        <v>14104.31640625</v>
      </c>
      <c r="AB42" s="279">
        <v>35.253566741943359</v>
      </c>
      <c r="AC42" s="279">
        <v>417.6683349609375</v>
      </c>
      <c r="AD42" s="279">
        <v>16215.7041015625</v>
      </c>
      <c r="AE42" s="279">
        <v>38.824356079101563</v>
      </c>
      <c r="AF42" s="279">
        <v>430.3758544921875</v>
      </c>
      <c r="AG42" s="279">
        <v>17018.115234375</v>
      </c>
      <c r="AH42" s="279">
        <v>39.542449951171875</v>
      </c>
      <c r="AI42" s="279">
        <v>375.2667236328125</v>
      </c>
      <c r="AJ42" s="279">
        <v>17363.5234375</v>
      </c>
      <c r="AK42" s="279">
        <v>46.269817352294922</v>
      </c>
      <c r="AL42" s="279">
        <v>345.51422119140625</v>
      </c>
      <c r="AM42" s="279">
        <v>17072.8125</v>
      </c>
      <c r="AN42" s="279">
        <v>49.412761688232422</v>
      </c>
      <c r="AO42" s="279">
        <v>365.04718017578125</v>
      </c>
      <c r="AP42" s="279">
        <v>17840.09375</v>
      </c>
      <c r="AQ42" s="279">
        <v>48.870651245117188</v>
      </c>
      <c r="AR42" s="279">
        <v>416.89620971679687</v>
      </c>
      <c r="AS42" s="279">
        <v>18913.486328125</v>
      </c>
      <c r="AT42" s="279">
        <v>45.367374420166016</v>
      </c>
      <c r="AU42" s="279">
        <v>411.13150024414062</v>
      </c>
      <c r="AV42" s="279">
        <v>19956.072265625</v>
      </c>
      <c r="AW42" s="279">
        <v>48.539390563964844</v>
      </c>
      <c r="AX42" s="279">
        <v>422.4019775390625</v>
      </c>
      <c r="AY42" s="279">
        <v>20917.83984375</v>
      </c>
      <c r="AZ42" s="279">
        <v>49.521167755126953</v>
      </c>
      <c r="BA42" s="279">
        <v>390.96182250976562</v>
      </c>
      <c r="BB42" s="279">
        <v>20413.537109375</v>
      </c>
      <c r="BC42" s="279">
        <v>52.213634490966797</v>
      </c>
      <c r="BD42" s="279">
        <v>374.42779541015625</v>
      </c>
      <c r="BE42" s="279">
        <v>20855.375</v>
      </c>
      <c r="BF42" s="279">
        <v>55.699325561523438</v>
      </c>
      <c r="BG42" s="279">
        <v>269.60977172851563</v>
      </c>
      <c r="BH42" s="279">
        <v>15031.271484375</v>
      </c>
      <c r="BI42" s="279">
        <v>55.751953125</v>
      </c>
      <c r="BJ42" s="279">
        <v>308.50698852539062</v>
      </c>
      <c r="BK42" s="279">
        <v>16081.9501953125</v>
      </c>
      <c r="BL42" s="279">
        <v>52.128318786621094</v>
      </c>
      <c r="BM42" s="279">
        <v>335.5938720703125</v>
      </c>
      <c r="BN42" s="279">
        <v>18081.41796875</v>
      </c>
      <c r="BO42" s="279">
        <v>53.878868103027344</v>
      </c>
      <c r="BP42" s="279">
        <v>393.2337646484375</v>
      </c>
      <c r="BQ42" s="279">
        <v>21785.431640625</v>
      </c>
      <c r="BR42" s="279">
        <v>55.400714874267578</v>
      </c>
      <c r="BS42" s="279">
        <v>399.27645874023437</v>
      </c>
      <c r="BT42" s="279">
        <v>22363.5234375</v>
      </c>
      <c r="BU42" s="279">
        <v>56.010124206542969</v>
      </c>
      <c r="BV42" s="279">
        <v>571.384033203125</v>
      </c>
      <c r="BW42" s="279">
        <v>31911.47265625</v>
      </c>
      <c r="BX42" s="279">
        <v>55.849430084228516</v>
      </c>
      <c r="BY42" s="279">
        <v>792.78912353515625</v>
      </c>
      <c r="BZ42" s="279">
        <v>43065.328125</v>
      </c>
      <c r="CA42" s="279">
        <v>54.3212890625</v>
      </c>
      <c r="CB42" s="279">
        <v>745.039306640625</v>
      </c>
      <c r="CC42" s="279">
        <v>39634.08984375</v>
      </c>
      <c r="CD42" s="279">
        <v>53.197315216064453</v>
      </c>
      <c r="CE42" s="279">
        <v>730.14349365234375</v>
      </c>
      <c r="CF42" s="279">
        <v>38430.5234375</v>
      </c>
      <c r="CG42" s="279">
        <v>52.634204864501953</v>
      </c>
      <c r="CH42" s="279">
        <v>719.19244384765625</v>
      </c>
      <c r="CI42" s="279">
        <v>37586.66015625</v>
      </c>
      <c r="CJ42" s="279">
        <v>52.262313842773437</v>
      </c>
      <c r="CK42" s="279">
        <v>772.48883056640625</v>
      </c>
      <c r="CL42" s="279">
        <v>40829.76953125</v>
      </c>
      <c r="CM42" s="279">
        <v>52.854835510253906</v>
      </c>
      <c r="CN42" s="279">
        <v>1490.3258056640625</v>
      </c>
      <c r="CO42" s="279">
        <v>40480.94921875</v>
      </c>
      <c r="CP42" s="279">
        <v>27.162483215332031</v>
      </c>
      <c r="CQ42" s="279">
        <v>2032.2264404296875</v>
      </c>
      <c r="CR42" s="279">
        <v>50924.21484375</v>
      </c>
      <c r="CS42" s="279">
        <v>25.05833625793457</v>
      </c>
      <c r="CT42" s="279">
        <v>2194.300537109375</v>
      </c>
      <c r="CU42" s="279">
        <v>59175.46484375</v>
      </c>
      <c r="CV42" s="279">
        <v>26.967803955078125</v>
      </c>
      <c r="CW42" s="279">
        <v>2516.32568359375</v>
      </c>
      <c r="CX42" s="279">
        <v>73122.984375</v>
      </c>
      <c r="CY42" s="279">
        <v>29.059427261352539</v>
      </c>
      <c r="CZ42" s="279">
        <v>2448.868408203125</v>
      </c>
      <c r="DA42" s="279">
        <v>73819.0078125</v>
      </c>
      <c r="DB42" s="279">
        <v>30.144130706787109</v>
      </c>
      <c r="DC42" s="279">
        <v>2371.8974609375</v>
      </c>
      <c r="DD42" s="279">
        <v>69184.7421875</v>
      </c>
      <c r="DE42" s="279">
        <v>29.168521881103516</v>
      </c>
      <c r="DF42" s="279">
        <v>2309.120361328125</v>
      </c>
      <c r="DG42" s="279">
        <v>66278.7109375</v>
      </c>
      <c r="DH42" s="279">
        <v>28.703012466430664</v>
      </c>
      <c r="DI42" s="279">
        <v>2352.603515625</v>
      </c>
      <c r="DJ42" s="279">
        <v>64107.84765625</v>
      </c>
      <c r="DK42" s="279">
        <v>27.249746322631836</v>
      </c>
      <c r="DL42" s="279">
        <v>2283.63623046875</v>
      </c>
      <c r="DM42" s="279">
        <v>56746.96484375</v>
      </c>
      <c r="DN42" s="279">
        <v>24.849388122558594</v>
      </c>
      <c r="DO42" s="279">
        <v>2380.14453125</v>
      </c>
      <c r="DP42" s="279">
        <v>59816.77734375</v>
      </c>
      <c r="DQ42" s="279">
        <v>25.131572723388672</v>
      </c>
      <c r="DR42" s="279">
        <v>3075.095703125</v>
      </c>
      <c r="DS42" s="279">
        <v>75430.8828125</v>
      </c>
      <c r="DT42" s="279">
        <v>24.529605865478516</v>
      </c>
      <c r="DU42" s="279">
        <v>3841.365478515625</v>
      </c>
      <c r="DV42" s="279">
        <v>86809.125</v>
      </c>
      <c r="DW42" s="279">
        <v>22.598506927490234</v>
      </c>
      <c r="DX42" s="279">
        <v>4016.48876953125</v>
      </c>
      <c r="DY42" s="279">
        <v>97317.328125</v>
      </c>
      <c r="DZ42" s="279">
        <v>24.229454040527344</v>
      </c>
      <c r="EA42" s="279">
        <v>3332.6337890625</v>
      </c>
      <c r="EB42" s="279">
        <v>70386.6640625</v>
      </c>
      <c r="EC42" s="279">
        <v>21.120431900024414</v>
      </c>
      <c r="ED42" s="279">
        <v>3887.7275390625</v>
      </c>
      <c r="EE42" s="279">
        <v>93921.40625</v>
      </c>
      <c r="EF42" s="279">
        <v>24.15843391418457</v>
      </c>
      <c r="EG42" s="279">
        <v>3809.3330078125</v>
      </c>
      <c r="EH42" s="279">
        <v>105747.65625</v>
      </c>
      <c r="EI42" s="279">
        <v>27.760150909423828</v>
      </c>
      <c r="EJ42" s="279">
        <v>4640.73583984375</v>
      </c>
      <c r="EK42" s="279">
        <v>116432.0625</v>
      </c>
      <c r="EL42" s="279">
        <v>25.089138031005859</v>
      </c>
      <c r="EM42" s="279">
        <v>5068.05419921875</v>
      </c>
      <c r="EN42" s="279">
        <v>124257.828125</v>
      </c>
      <c r="EO42" s="279">
        <v>24.517856597900391</v>
      </c>
      <c r="EP42" s="279">
        <v>6638.2265625</v>
      </c>
      <c r="EQ42" s="279">
        <v>153166.84375</v>
      </c>
      <c r="ER42" s="279">
        <v>23.073457717895508</v>
      </c>
      <c r="ES42" s="279">
        <v>8504.4609375</v>
      </c>
      <c r="ET42" s="279">
        <v>210770.28125</v>
      </c>
      <c r="EU42" s="279">
        <v>24.783496856689453</v>
      </c>
      <c r="EV42" s="279">
        <v>13464.919921875</v>
      </c>
      <c r="EW42" s="279">
        <v>304887.5625</v>
      </c>
      <c r="EX42" s="279">
        <v>22.643102645874023</v>
      </c>
      <c r="EY42" s="279">
        <v>22057.076171875</v>
      </c>
      <c r="EZ42" s="279">
        <v>499440.59375</v>
      </c>
      <c r="FA42" s="279">
        <v>22.643100738525391</v>
      </c>
      <c r="FB42" s="279">
        <v>44.074501037597656</v>
      </c>
      <c r="FC42" s="279">
        <v>887.59564208984375</v>
      </c>
      <c r="FD42" s="279">
        <v>20.138528823852539</v>
      </c>
      <c r="FE42" s="279">
        <v>51.328372955322266</v>
      </c>
      <c r="FF42" s="279">
        <v>1069.510986328125</v>
      </c>
      <c r="FG42" s="279">
        <v>20.836643218994141</v>
      </c>
      <c r="FH42" s="279">
        <v>67.616004943847656</v>
      </c>
      <c r="FI42" s="279">
        <v>1404.94482421875</v>
      </c>
      <c r="FJ42" s="279">
        <v>20.778287887573242</v>
      </c>
      <c r="FK42" s="279">
        <v>86.238983154296875</v>
      </c>
      <c r="FL42" s="279">
        <v>1736.726318359375</v>
      </c>
      <c r="FM42" s="279">
        <v>20.138528823852539</v>
      </c>
      <c r="FN42" s="279">
        <v>88.247810363769531</v>
      </c>
      <c r="FO42" s="279">
        <v>1868.64794921875</v>
      </c>
      <c r="FP42" s="279">
        <v>21.175006866455078</v>
      </c>
      <c r="FQ42" s="279">
        <v>106.70005035400391</v>
      </c>
      <c r="FR42" s="279">
        <v>2009.2540283203125</v>
      </c>
      <c r="FS42" s="279">
        <v>18.830862045288086</v>
      </c>
      <c r="FT42" s="279">
        <v>123.84482574462891</v>
      </c>
      <c r="FU42" s="279">
        <v>2250.71142578125</v>
      </c>
      <c r="FV42" s="279">
        <v>18.173641204833984</v>
      </c>
      <c r="FW42" s="279">
        <v>149.82167053222656</v>
      </c>
      <c r="FX42" s="279">
        <v>2613.1572265625</v>
      </c>
      <c r="FY42" s="279">
        <v>17.441783905029297</v>
      </c>
      <c r="FZ42" s="279">
        <v>175.71122741699219</v>
      </c>
      <c r="GA42" s="279">
        <v>3064.71728515625</v>
      </c>
      <c r="GB42" s="279">
        <v>17.441783905029297</v>
      </c>
      <c r="GC42" s="279">
        <v>226.33807373046875</v>
      </c>
      <c r="GD42" s="279">
        <v>3771.82861328125</v>
      </c>
      <c r="GE42" s="279">
        <v>16.664579391479492</v>
      </c>
      <c r="GF42" s="279">
        <v>255.86488342285156</v>
      </c>
      <c r="GG42" s="279">
        <v>4346.63525390625</v>
      </c>
      <c r="GH42" s="279">
        <v>16.988010406494141</v>
      </c>
      <c r="GI42" s="279">
        <v>293.45425415039063</v>
      </c>
      <c r="GJ42" s="279">
        <v>4765.83544921875</v>
      </c>
      <c r="GK42" s="279">
        <v>16.240470886230469</v>
      </c>
      <c r="GL42" s="279">
        <v>374.2315673828125</v>
      </c>
      <c r="GM42" s="279">
        <v>6236.41162109375</v>
      </c>
      <c r="GN42" s="279">
        <v>16.664579391479492</v>
      </c>
      <c r="GO42" s="279">
        <v>493.20562744140625</v>
      </c>
      <c r="GP42" s="279">
        <v>8093.7119140625</v>
      </c>
      <c r="GQ42" s="279">
        <v>16.410421371459961</v>
      </c>
      <c r="GR42" s="279">
        <v>579.904052734375</v>
      </c>
      <c r="GS42" s="279">
        <v>8872.90234375</v>
      </c>
      <c r="GT42" s="279">
        <v>15.300638198852539</v>
      </c>
      <c r="GU42" s="279">
        <v>699.36334228515625</v>
      </c>
      <c r="GV42" s="279">
        <v>9746.5849609375</v>
      </c>
      <c r="GW42" s="279">
        <v>13.936367988586426</v>
      </c>
      <c r="GX42" s="279">
        <v>837.55023193359375</v>
      </c>
      <c r="GY42" s="279">
        <v>10708.8525390625</v>
      </c>
      <c r="GZ42" s="279">
        <v>12.785923004150391</v>
      </c>
      <c r="HA42" s="279">
        <v>1092.374755859375</v>
      </c>
      <c r="HB42" s="279">
        <v>11910.986328125</v>
      </c>
      <c r="HC42" s="279">
        <v>10.903754234313965</v>
      </c>
      <c r="HD42" s="279">
        <v>1395.786865234375</v>
      </c>
      <c r="HE42" s="279">
        <v>13595.30859375</v>
      </c>
      <c r="HF42" s="279">
        <v>9.7402467727661133</v>
      </c>
    </row>
    <row r="43" spans="1:214" ht="15" customHeight="1">
      <c r="A43" s="3">
        <v>29</v>
      </c>
      <c r="B43" s="279">
        <v>154.93809509277344</v>
      </c>
      <c r="C43" s="279">
        <v>4228.04296875</v>
      </c>
      <c r="D43" s="279">
        <v>27.288595199584961</v>
      </c>
      <c r="E43" s="279">
        <v>163.88526916503906</v>
      </c>
      <c r="F43" s="279">
        <v>4793.44921875</v>
      </c>
      <c r="G43" s="279">
        <v>29.248809814453125</v>
      </c>
      <c r="H43" s="279">
        <v>173.154541015625</v>
      </c>
      <c r="I43" s="279">
        <v>4903.1298828125</v>
      </c>
      <c r="J43" s="279">
        <v>28.316495895385742</v>
      </c>
      <c r="K43" s="279">
        <v>199.87130737304687</v>
      </c>
      <c r="L43" s="279">
        <v>5824.1728515625</v>
      </c>
      <c r="M43" s="279">
        <v>29.139614105224609</v>
      </c>
      <c r="N43" s="279">
        <v>225.11845397949219</v>
      </c>
      <c r="O43" s="279">
        <v>7452.91015625</v>
      </c>
      <c r="P43" s="279">
        <v>33.106616973876953</v>
      </c>
      <c r="Q43" s="279">
        <v>282.86312866210937</v>
      </c>
      <c r="R43" s="279">
        <v>9064.744140625</v>
      </c>
      <c r="S43" s="279">
        <v>32.046398162841797</v>
      </c>
      <c r="T43" s="279">
        <v>315.38360595703125</v>
      </c>
      <c r="U43" s="279">
        <v>10306.287109375</v>
      </c>
      <c r="V43" s="279">
        <v>32.678577423095703</v>
      </c>
      <c r="W43" s="279">
        <v>376.11416625976562</v>
      </c>
      <c r="X43" s="279">
        <v>12803.5478515625</v>
      </c>
      <c r="Y43" s="279">
        <v>34.041652679443359</v>
      </c>
      <c r="Z43" s="279">
        <v>413.37985229492187</v>
      </c>
      <c r="AA43" s="279">
        <v>14297.2412109375</v>
      </c>
      <c r="AB43" s="279">
        <v>34.586208343505859</v>
      </c>
      <c r="AC43" s="279">
        <v>437.74981689453125</v>
      </c>
      <c r="AD43" s="279">
        <v>16438.072265625</v>
      </c>
      <c r="AE43" s="279">
        <v>37.551296234130859</v>
      </c>
      <c r="AF43" s="279">
        <v>447.69635009765625</v>
      </c>
      <c r="AG43" s="279">
        <v>17251.623046875</v>
      </c>
      <c r="AH43" s="279">
        <v>38.534206390380859</v>
      </c>
      <c r="AI43" s="279">
        <v>387.87545776367188</v>
      </c>
      <c r="AJ43" s="279">
        <v>17602.70703125</v>
      </c>
      <c r="AK43" s="279">
        <v>45.382369995117188</v>
      </c>
      <c r="AL43" s="279">
        <v>356.97579956054687</v>
      </c>
      <c r="AM43" s="279">
        <v>17308.326171875</v>
      </c>
      <c r="AN43" s="279">
        <v>48.485992431640625</v>
      </c>
      <c r="AO43" s="279">
        <v>377.08956909179687</v>
      </c>
      <c r="AP43" s="279">
        <v>18086.13671875</v>
      </c>
      <c r="AQ43" s="279">
        <v>47.962440490722656</v>
      </c>
      <c r="AR43" s="279">
        <v>430.3109130859375</v>
      </c>
      <c r="AS43" s="279">
        <v>19173.908203125</v>
      </c>
      <c r="AT43" s="279">
        <v>44.558265686035156</v>
      </c>
      <c r="AU43" s="279">
        <v>425.19223022460937</v>
      </c>
      <c r="AV43" s="279">
        <v>20231.25390625</v>
      </c>
      <c r="AW43" s="279">
        <v>47.581428527832031</v>
      </c>
      <c r="AX43" s="279">
        <v>437.81112670898437</v>
      </c>
      <c r="AY43" s="279">
        <v>21206.400390625</v>
      </c>
      <c r="AZ43" s="279">
        <v>48.437324523925781</v>
      </c>
      <c r="BA43" s="279">
        <v>404.78314208984375</v>
      </c>
      <c r="BB43" s="279">
        <v>20695.44921875</v>
      </c>
      <c r="BC43" s="279">
        <v>51.127250671386719</v>
      </c>
      <c r="BD43" s="279">
        <v>386.94671630859375</v>
      </c>
      <c r="BE43" s="279">
        <v>21143.751953125</v>
      </c>
      <c r="BF43" s="279">
        <v>54.642539978027344</v>
      </c>
      <c r="BG43" s="279">
        <v>278.6241455078125</v>
      </c>
      <c r="BH43" s="279">
        <v>15239.119140625</v>
      </c>
      <c r="BI43" s="279">
        <v>54.694179534912109</v>
      </c>
      <c r="BJ43" s="279">
        <v>318.8218994140625</v>
      </c>
      <c r="BK43" s="279">
        <v>16304.0400390625</v>
      </c>
      <c r="BL43" s="279">
        <v>51.138393402099609</v>
      </c>
      <c r="BM43" s="279">
        <v>346.81442260742187</v>
      </c>
      <c r="BN43" s="279">
        <v>18331.28125</v>
      </c>
      <c r="BO43" s="279">
        <v>52.856166839599609</v>
      </c>
      <c r="BP43" s="279">
        <v>406.38150024414062</v>
      </c>
      <c r="BQ43" s="279">
        <v>22086.638671875</v>
      </c>
      <c r="BR43" s="279">
        <v>54.349517822265625</v>
      </c>
      <c r="BS43" s="279">
        <v>412.626220703125</v>
      </c>
      <c r="BT43" s="279">
        <v>22672.78515625</v>
      </c>
      <c r="BU43" s="279">
        <v>54.947513580322266</v>
      </c>
      <c r="BV43" s="279">
        <v>590.4881591796875</v>
      </c>
      <c r="BW43" s="279">
        <v>32352.748046875</v>
      </c>
      <c r="BX43" s="279">
        <v>54.789833068847656</v>
      </c>
      <c r="BY43" s="279">
        <v>819.29595947265625</v>
      </c>
      <c r="BZ43" s="279">
        <v>43660.53125</v>
      </c>
      <c r="CA43" s="279">
        <v>53.290306091308594</v>
      </c>
      <c r="CB43" s="279">
        <v>769.94952392578125</v>
      </c>
      <c r="CC43" s="279">
        <v>40181.6484375</v>
      </c>
      <c r="CD43" s="279">
        <v>52.187381744384766</v>
      </c>
      <c r="CE43" s="279">
        <v>754.5556640625</v>
      </c>
      <c r="CF43" s="279">
        <v>38961.34375</v>
      </c>
      <c r="CG43" s="279">
        <v>51.634819030761719</v>
      </c>
      <c r="CH43" s="279">
        <v>743.23846435546875</v>
      </c>
      <c r="CI43" s="279">
        <v>38105.7578125</v>
      </c>
      <c r="CJ43" s="279">
        <v>51.269893646240234</v>
      </c>
      <c r="CK43" s="279">
        <v>798.31683349609375</v>
      </c>
      <c r="CL43" s="279">
        <v>41393.77734375</v>
      </c>
      <c r="CM43" s="279">
        <v>51.851314544677734</v>
      </c>
      <c r="CN43" s="279">
        <v>1560.99462890625</v>
      </c>
      <c r="CO43" s="279">
        <v>41029.62109375</v>
      </c>
      <c r="CP43" s="279">
        <v>26.284280776977539</v>
      </c>
      <c r="CQ43" s="279">
        <v>2141.355224609375</v>
      </c>
      <c r="CR43" s="279">
        <v>51612.0703125</v>
      </c>
      <c r="CS43" s="279">
        <v>24.10252571105957</v>
      </c>
      <c r="CT43" s="279">
        <v>2315.425537109375</v>
      </c>
      <c r="CU43" s="279">
        <v>59977.16796875</v>
      </c>
      <c r="CV43" s="279">
        <v>25.903303146362305</v>
      </c>
      <c r="CW43" s="279">
        <v>2660.473876953125</v>
      </c>
      <c r="CX43" s="279">
        <v>74116.4296875</v>
      </c>
      <c r="CY43" s="279">
        <v>27.858356475830078</v>
      </c>
      <c r="CZ43" s="279">
        <v>2553.43603515625</v>
      </c>
      <c r="DA43" s="279">
        <v>74823.484375</v>
      </c>
      <c r="DB43" s="279">
        <v>29.303058624267578</v>
      </c>
      <c r="DC43" s="279">
        <v>2472.6962890625</v>
      </c>
      <c r="DD43" s="279">
        <v>70125.0546875</v>
      </c>
      <c r="DE43" s="279">
        <v>28.359752655029297</v>
      </c>
      <c r="DF43" s="279">
        <v>2403.0498046875</v>
      </c>
      <c r="DG43" s="279">
        <v>67179.0234375</v>
      </c>
      <c r="DH43" s="279">
        <v>27.955734252929687</v>
      </c>
      <c r="DI43" s="279">
        <v>2474.493896484375</v>
      </c>
      <c r="DJ43" s="279">
        <v>64976.7890625</v>
      </c>
      <c r="DK43" s="279">
        <v>26.258617401123047</v>
      </c>
      <c r="DL43" s="279">
        <v>2390.118896484375</v>
      </c>
      <c r="DM43" s="279">
        <v>57513.30859375</v>
      </c>
      <c r="DN43" s="279">
        <v>24.062948226928711</v>
      </c>
      <c r="DO43" s="279">
        <v>2484.481689453125</v>
      </c>
      <c r="DP43" s="279">
        <v>60625.0078125</v>
      </c>
      <c r="DQ43" s="279">
        <v>24.401470184326172</v>
      </c>
      <c r="DR43" s="279">
        <v>3190.322998046875</v>
      </c>
      <c r="DS43" s="279">
        <v>76449.1640625</v>
      </c>
      <c r="DT43" s="279">
        <v>23.96282958984375</v>
      </c>
      <c r="DU43" s="279">
        <v>3993.343505859375</v>
      </c>
      <c r="DV43" s="279">
        <v>87976.6328125</v>
      </c>
      <c r="DW43" s="279">
        <v>22.030820846557617</v>
      </c>
      <c r="DX43" s="279">
        <v>4170.29541015625</v>
      </c>
      <c r="DY43" s="279">
        <v>98630.3515625</v>
      </c>
      <c r="DZ43" s="279">
        <v>23.650686264038086</v>
      </c>
      <c r="EA43" s="279">
        <v>3469.999755859375</v>
      </c>
      <c r="EB43" s="279">
        <v>71330.125</v>
      </c>
      <c r="EC43" s="279">
        <v>20.556234359741211</v>
      </c>
      <c r="ED43" s="279">
        <v>4053.052734375</v>
      </c>
      <c r="EE43" s="279">
        <v>95188.3359375</v>
      </c>
      <c r="EF43" s="279">
        <v>23.485589981079102</v>
      </c>
      <c r="EG43" s="279">
        <v>3944.114990234375</v>
      </c>
      <c r="EH43" s="279">
        <v>107182.4609375</v>
      </c>
      <c r="EI43" s="279">
        <v>27.175287246704102</v>
      </c>
      <c r="EJ43" s="279">
        <v>4820.1083984375</v>
      </c>
      <c r="EK43" s="279">
        <v>118005.3359375</v>
      </c>
      <c r="EL43" s="279">
        <v>24.481884002685547</v>
      </c>
      <c r="EM43" s="279">
        <v>5292.32421875</v>
      </c>
      <c r="EN43" s="279">
        <v>125934.984375</v>
      </c>
      <c r="EO43" s="279">
        <v>23.795780181884766</v>
      </c>
      <c r="EP43" s="279">
        <v>6988.70556640625</v>
      </c>
      <c r="EQ43" s="279">
        <v>155228.1875</v>
      </c>
      <c r="ER43" s="279">
        <v>22.211292266845703</v>
      </c>
      <c r="ES43" s="279">
        <v>8938.1318359375</v>
      </c>
      <c r="ET43" s="279">
        <v>213616.09375</v>
      </c>
      <c r="EU43" s="279">
        <v>23.899412155151367</v>
      </c>
      <c r="EV43" s="279">
        <v>14154.689453125</v>
      </c>
      <c r="EW43" s="279">
        <v>308987.25</v>
      </c>
      <c r="EX43" s="279">
        <v>21.829320907592773</v>
      </c>
      <c r="EY43" s="279">
        <v>23186.99609375</v>
      </c>
      <c r="EZ43" s="279">
        <v>506156.40625</v>
      </c>
      <c r="FA43" s="279">
        <v>21.829322814941406</v>
      </c>
      <c r="FB43" s="279">
        <v>46.328083038330078</v>
      </c>
      <c r="FC43" s="279">
        <v>899.46044921875</v>
      </c>
      <c r="FD43" s="279">
        <v>19.415016174316406</v>
      </c>
      <c r="FE43" s="279">
        <v>53.968833923339844</v>
      </c>
      <c r="FF43" s="279">
        <v>1083.833251953125</v>
      </c>
      <c r="FG43" s="279">
        <v>20.082576751708984</v>
      </c>
      <c r="FH43" s="279">
        <v>71.067665100097656</v>
      </c>
      <c r="FI43" s="279">
        <v>1423.75634765625</v>
      </c>
      <c r="FJ43" s="279">
        <v>20.0338134765625</v>
      </c>
      <c r="FK43" s="279">
        <v>90.648483276367188</v>
      </c>
      <c r="FL43" s="279">
        <v>1759.941650390625</v>
      </c>
      <c r="FM43" s="279">
        <v>19.415014266967773</v>
      </c>
      <c r="FN43" s="279">
        <v>92.783828735351563</v>
      </c>
      <c r="FO43" s="279">
        <v>1893.6922607421875</v>
      </c>
      <c r="FP43" s="279">
        <v>20.409723281860352</v>
      </c>
      <c r="FQ43" s="279">
        <v>112.17486572265625</v>
      </c>
      <c r="FR43" s="279">
        <v>2036.01220703125</v>
      </c>
      <c r="FS43" s="279">
        <v>18.15034294128418</v>
      </c>
      <c r="FT43" s="279">
        <v>130.21112060546875</v>
      </c>
      <c r="FU43" s="279">
        <v>2280.62255859375</v>
      </c>
      <c r="FV43" s="279">
        <v>17.514806747436523</v>
      </c>
      <c r="FW43" s="279">
        <v>157.539794921875</v>
      </c>
      <c r="FX43" s="279">
        <v>2647.798095703125</v>
      </c>
      <c r="FY43" s="279">
        <v>16.807168960571289</v>
      </c>
      <c r="FZ43" s="279">
        <v>184.76307678222656</v>
      </c>
      <c r="GA43" s="279">
        <v>3105.3447265625</v>
      </c>
      <c r="GB43" s="279">
        <v>16.807170867919922</v>
      </c>
      <c r="GC43" s="279">
        <v>238.00531005859375</v>
      </c>
      <c r="GD43" s="279">
        <v>3821.683349609375</v>
      </c>
      <c r="GE43" s="279">
        <v>16.057134628295898</v>
      </c>
      <c r="GF43" s="279">
        <v>269.054443359375</v>
      </c>
      <c r="GG43" s="279">
        <v>4404.15966796875</v>
      </c>
      <c r="GH43" s="279">
        <v>16.369028091430664</v>
      </c>
      <c r="GI43" s="279">
        <v>308.484375</v>
      </c>
      <c r="GJ43" s="279">
        <v>4828.7216796875</v>
      </c>
      <c r="GK43" s="279">
        <v>15.653051376342773</v>
      </c>
      <c r="GL43" s="279">
        <v>393.52243041992187</v>
      </c>
      <c r="GM43" s="279">
        <v>6318.84228515625</v>
      </c>
      <c r="GN43" s="279">
        <v>16.057134628295898</v>
      </c>
      <c r="GO43" s="279">
        <v>511.10604858398437</v>
      </c>
      <c r="GP43" s="279">
        <v>8200.6357421875</v>
      </c>
      <c r="GQ43" s="279">
        <v>16.044881820678711</v>
      </c>
      <c r="GR43" s="279">
        <v>600.951171875</v>
      </c>
      <c r="GS43" s="279">
        <v>8989.5576171875</v>
      </c>
      <c r="GT43" s="279">
        <v>14.958882331848145</v>
      </c>
      <c r="GU43" s="279">
        <v>724.74603271484375</v>
      </c>
      <c r="GV43" s="279">
        <v>9873.8330078125</v>
      </c>
      <c r="GW43" s="279">
        <v>13.623852729797363</v>
      </c>
      <c r="GX43" s="279">
        <v>867.9483642578125</v>
      </c>
      <c r="GY43" s="279">
        <v>10847.6728515625</v>
      </c>
      <c r="GZ43" s="279">
        <v>12.498062133789063</v>
      </c>
      <c r="HA43" s="279">
        <v>1132.0213623046875</v>
      </c>
      <c r="HB43" s="279">
        <v>12063.0830078125</v>
      </c>
      <c r="HC43" s="279">
        <v>10.656232833862305</v>
      </c>
      <c r="HD43" s="279">
        <v>1446.4456787109375</v>
      </c>
      <c r="HE43" s="279">
        <v>13766.7783203125</v>
      </c>
      <c r="HF43" s="279">
        <v>9.5176601409912109</v>
      </c>
    </row>
    <row r="44" spans="1:214" ht="15" customHeight="1">
      <c r="A44" s="3">
        <v>30</v>
      </c>
      <c r="B44" s="279">
        <v>160.27053833007812</v>
      </c>
      <c r="C44" s="279">
        <v>4286.1923828125</v>
      </c>
      <c r="D44" s="279">
        <v>26.74348258972168</v>
      </c>
      <c r="E44" s="279">
        <v>170.75299072265625</v>
      </c>
      <c r="F44" s="279">
        <v>4859.537109375</v>
      </c>
      <c r="G44" s="279">
        <v>28.459455490112305</v>
      </c>
      <c r="H44" s="279">
        <v>179.55445861816406</v>
      </c>
      <c r="I44" s="279">
        <v>4970.65576171875</v>
      </c>
      <c r="J44" s="279">
        <v>27.683277130126953</v>
      </c>
      <c r="K44" s="279">
        <v>206.63766479492187</v>
      </c>
      <c r="L44" s="279">
        <v>5904.47216796875</v>
      </c>
      <c r="M44" s="279">
        <v>28.57403564453125</v>
      </c>
      <c r="N44" s="279">
        <v>236.61354064941406</v>
      </c>
      <c r="O44" s="279">
        <v>7556.0830078125</v>
      </c>
      <c r="P44" s="279">
        <v>31.934280395507813</v>
      </c>
      <c r="Q44" s="279">
        <v>292.89859008789062</v>
      </c>
      <c r="R44" s="279">
        <v>9190.12890625</v>
      </c>
      <c r="S44" s="279">
        <v>31.376487731933594</v>
      </c>
      <c r="T44" s="279">
        <v>326.1143798828125</v>
      </c>
      <c r="U44" s="279">
        <v>10448.9375</v>
      </c>
      <c r="V44" s="279">
        <v>32.040714263916016</v>
      </c>
      <c r="W44" s="279">
        <v>389.13470458984375</v>
      </c>
      <c r="X44" s="279">
        <v>12980.990234375</v>
      </c>
      <c r="Y44" s="279">
        <v>33.358604431152344</v>
      </c>
      <c r="Z44" s="279">
        <v>427.57119750976563</v>
      </c>
      <c r="AA44" s="279">
        <v>14495.4814453125</v>
      </c>
      <c r="AB44" s="279">
        <v>33.901912689208984</v>
      </c>
      <c r="AC44" s="279">
        <v>458.41693115234375</v>
      </c>
      <c r="AD44" s="279">
        <v>16666.5</v>
      </c>
      <c r="AE44" s="279">
        <v>36.356639862060547</v>
      </c>
      <c r="AF44" s="279">
        <v>465.29684448242187</v>
      </c>
      <c r="AG44" s="279">
        <v>17491.552734375</v>
      </c>
      <c r="AH44" s="279">
        <v>37.592243194580078</v>
      </c>
      <c r="AI44" s="279">
        <v>401.04437255859375</v>
      </c>
      <c r="AJ44" s="279">
        <v>17848.5390625</v>
      </c>
      <c r="AK44" s="279">
        <v>44.505146026611328</v>
      </c>
      <c r="AL44" s="279">
        <v>369.1326904296875</v>
      </c>
      <c r="AM44" s="279">
        <v>17550.404296875</v>
      </c>
      <c r="AN44" s="279">
        <v>47.544975280761719</v>
      </c>
      <c r="AO44" s="279">
        <v>389.96017456054687</v>
      </c>
      <c r="AP44" s="279">
        <v>18339.03125</v>
      </c>
      <c r="AQ44" s="279">
        <v>47.027957916259766</v>
      </c>
      <c r="AR44" s="279">
        <v>444.49859619140625</v>
      </c>
      <c r="AS44" s="279">
        <v>19441.57421875</v>
      </c>
      <c r="AT44" s="279">
        <v>43.738212585449219</v>
      </c>
      <c r="AU44" s="279">
        <v>440.24554443359375</v>
      </c>
      <c r="AV44" s="279">
        <v>20514.091796875</v>
      </c>
      <c r="AW44" s="279">
        <v>46.596931457519531</v>
      </c>
      <c r="AX44" s="279">
        <v>454.36013793945312</v>
      </c>
      <c r="AY44" s="279">
        <v>21502.9765625</v>
      </c>
      <c r="AZ44" s="279">
        <v>47.325843811035156</v>
      </c>
      <c r="BA44" s="279">
        <v>419.6221923828125</v>
      </c>
      <c r="BB44" s="279">
        <v>20985.212890625</v>
      </c>
      <c r="BC44" s="279">
        <v>50.009777069091797</v>
      </c>
      <c r="BD44" s="279">
        <v>400.54177856445312</v>
      </c>
      <c r="BE44" s="279">
        <v>21440.181640625</v>
      </c>
      <c r="BF44" s="279">
        <v>53.5279541015625</v>
      </c>
      <c r="BG44" s="279">
        <v>288.41336059570312</v>
      </c>
      <c r="BH44" s="279">
        <v>15452.771484375</v>
      </c>
      <c r="BI44" s="279">
        <v>53.578556060791016</v>
      </c>
      <c r="BJ44" s="279">
        <v>330.02340698242187</v>
      </c>
      <c r="BK44" s="279">
        <v>16532.3203125</v>
      </c>
      <c r="BL44" s="279">
        <v>50.094387054443359</v>
      </c>
      <c r="BM44" s="279">
        <v>358.99945068359375</v>
      </c>
      <c r="BN44" s="279">
        <v>18588.115234375</v>
      </c>
      <c r="BO44" s="279">
        <v>51.777557373046875</v>
      </c>
      <c r="BP44" s="279">
        <v>420.65936279296875</v>
      </c>
      <c r="BQ44" s="279">
        <v>22396.255859375</v>
      </c>
      <c r="BR44" s="279">
        <v>53.240837097167969</v>
      </c>
      <c r="BS44" s="279">
        <v>427.12350463867187</v>
      </c>
      <c r="BT44" s="279">
        <v>22990.68359375</v>
      </c>
      <c r="BU44" s="279">
        <v>53.8267822265625</v>
      </c>
      <c r="BV44" s="279">
        <v>611.2344970703125</v>
      </c>
      <c r="BW44" s="279">
        <v>32806.34765625</v>
      </c>
      <c r="BX44" s="279">
        <v>53.672279357910156</v>
      </c>
      <c r="BY44" s="279">
        <v>848.0811767578125</v>
      </c>
      <c r="BZ44" s="279">
        <v>44272.34765625</v>
      </c>
      <c r="CA44" s="279">
        <v>52.202960968017578</v>
      </c>
      <c r="CB44" s="279">
        <v>797.0010986328125</v>
      </c>
      <c r="CC44" s="279">
        <v>40744.48046875</v>
      </c>
      <c r="CD44" s="279">
        <v>51.122238159179688</v>
      </c>
      <c r="CE44" s="279">
        <v>781.06640625</v>
      </c>
      <c r="CF44" s="279">
        <v>39506.96484375</v>
      </c>
      <c r="CG44" s="279">
        <v>50.580802917480469</v>
      </c>
      <c r="CH44" s="279">
        <v>769.35162353515625</v>
      </c>
      <c r="CI44" s="279">
        <v>38639.3203125</v>
      </c>
      <c r="CJ44" s="279">
        <v>50.223224639892578</v>
      </c>
      <c r="CK44" s="279">
        <v>826.36505126953125</v>
      </c>
      <c r="CL44" s="279">
        <v>41973.51171875</v>
      </c>
      <c r="CM44" s="279">
        <v>50.792942047119141</v>
      </c>
      <c r="CN44" s="279">
        <v>1635.5093994140625</v>
      </c>
      <c r="CO44" s="279">
        <v>41592.9296875</v>
      </c>
      <c r="CP44" s="279">
        <v>25.431177139282227</v>
      </c>
      <c r="CQ44" s="279">
        <v>2256.388427734375</v>
      </c>
      <c r="CR44" s="279">
        <v>52317.98046875</v>
      </c>
      <c r="CS44" s="279">
        <v>23.186601638793945</v>
      </c>
      <c r="CT44" s="279">
        <v>2442.888671875</v>
      </c>
      <c r="CU44" s="279">
        <v>60800.00390625</v>
      </c>
      <c r="CV44" s="279">
        <v>24.888568878173828</v>
      </c>
      <c r="CW44" s="279">
        <v>2811.561279296875</v>
      </c>
      <c r="CX44" s="279">
        <v>75136.1640625</v>
      </c>
      <c r="CY44" s="279">
        <v>26.724000930786133</v>
      </c>
      <c r="CZ44" s="279">
        <v>2659.3203125</v>
      </c>
      <c r="DA44" s="279">
        <v>75855.15625</v>
      </c>
      <c r="DB44" s="279">
        <v>28.524265289306641</v>
      </c>
      <c r="DC44" s="279">
        <v>2574.922119140625</v>
      </c>
      <c r="DD44" s="279">
        <v>71090.7890625</v>
      </c>
      <c r="DE44" s="279">
        <v>27.608907699584961</v>
      </c>
      <c r="DF44" s="279">
        <v>2497.98486328125</v>
      </c>
      <c r="DG44" s="279">
        <v>68103.7265625</v>
      </c>
      <c r="DH44" s="279">
        <v>27.263465881347656</v>
      </c>
      <c r="DI44" s="279">
        <v>2600.557373046875</v>
      </c>
      <c r="DJ44" s="279">
        <v>65868.78125</v>
      </c>
      <c r="DK44" s="279">
        <v>25.328716278076172</v>
      </c>
      <c r="DL44" s="279">
        <v>2498.5126953125</v>
      </c>
      <c r="DM44" s="279">
        <v>58300.01171875</v>
      </c>
      <c r="DN44" s="279">
        <v>23.333887100219727</v>
      </c>
      <c r="DO44" s="279">
        <v>2590.135498046875</v>
      </c>
      <c r="DP44" s="279">
        <v>61454.83984375</v>
      </c>
      <c r="DQ44" s="279">
        <v>23.726495742797852</v>
      </c>
      <c r="DR44" s="279">
        <v>3304.626953125</v>
      </c>
      <c r="DS44" s="279">
        <v>77494.8984375</v>
      </c>
      <c r="DT44" s="279">
        <v>23.450422286987305</v>
      </c>
      <c r="DU44" s="279">
        <v>4152.62109375</v>
      </c>
      <c r="DV44" s="279">
        <v>89175.265625</v>
      </c>
      <c r="DW44" s="279">
        <v>21.474452972412109</v>
      </c>
      <c r="DX44" s="279">
        <v>4331.4296875</v>
      </c>
      <c r="DY44" s="279">
        <v>99978.6328125</v>
      </c>
      <c r="DZ44" s="279">
        <v>23.082132339477539</v>
      </c>
      <c r="EA44" s="279">
        <v>3614.88525390625</v>
      </c>
      <c r="EB44" s="279">
        <v>72298.5234375</v>
      </c>
      <c r="EC44" s="279">
        <v>20.000226974487305</v>
      </c>
      <c r="ED44" s="279">
        <v>4226.455078125</v>
      </c>
      <c r="EE44" s="279">
        <v>96489.0390625</v>
      </c>
      <c r="EF44" s="279">
        <v>22.829780578613281</v>
      </c>
      <c r="EG44" s="279">
        <v>4085.93115234375</v>
      </c>
      <c r="EH44" s="279">
        <v>108656.2890625</v>
      </c>
      <c r="EI44" s="279">
        <v>26.592784881591797</v>
      </c>
      <c r="EJ44" s="279">
        <v>5008.2587890625</v>
      </c>
      <c r="EK44" s="279">
        <v>119620.9375</v>
      </c>
      <c r="EL44" s="279">
        <v>23.884735107421875</v>
      </c>
      <c r="EM44" s="279">
        <v>5529.07421875</v>
      </c>
      <c r="EN44" s="279">
        <v>127656.78125</v>
      </c>
      <c r="EO44" s="279">
        <v>23.088274002075195</v>
      </c>
      <c r="EP44" s="279">
        <v>7358.54052734375</v>
      </c>
      <c r="EQ44" s="279">
        <v>157343.265625</v>
      </c>
      <c r="ER44" s="279">
        <v>21.382400512695313</v>
      </c>
      <c r="ES44" s="279">
        <v>9392.708984375</v>
      </c>
      <c r="ET44" s="279">
        <v>216536.828125</v>
      </c>
      <c r="EU44" s="279">
        <v>23.053714752197266</v>
      </c>
      <c r="EV44" s="279">
        <v>14877.6376953125</v>
      </c>
      <c r="EW44" s="279">
        <v>313194.0625</v>
      </c>
      <c r="EX44" s="279">
        <v>21.05133056640625</v>
      </c>
      <c r="EY44" s="279">
        <v>24371.26953125</v>
      </c>
      <c r="EZ44" s="279">
        <v>513047.5625</v>
      </c>
      <c r="FA44" s="279">
        <v>21.051326751708984</v>
      </c>
      <c r="FB44" s="279">
        <v>48.690498352050781</v>
      </c>
      <c r="FC44" s="279">
        <v>911.63128662109375</v>
      </c>
      <c r="FD44" s="279">
        <v>18.722980499267578</v>
      </c>
      <c r="FE44" s="279">
        <v>56.736026763916016</v>
      </c>
      <c r="FF44" s="279">
        <v>1098.52587890625</v>
      </c>
      <c r="FG44" s="279">
        <v>19.362051010131836</v>
      </c>
      <c r="FH44" s="279">
        <v>74.686134338378906</v>
      </c>
      <c r="FI44" s="279">
        <v>1443.0548095703125</v>
      </c>
      <c r="FJ44" s="279">
        <v>19.321588516235352</v>
      </c>
      <c r="FK44" s="279">
        <v>95.270942687988281</v>
      </c>
      <c r="FL44" s="279">
        <v>1783.756103515625</v>
      </c>
      <c r="FM44" s="279">
        <v>18.722982406616211</v>
      </c>
      <c r="FN44" s="279">
        <v>97.537628173828125</v>
      </c>
      <c r="FO44" s="279">
        <v>1919.3857421875</v>
      </c>
      <c r="FP44" s="279">
        <v>19.678413391113281</v>
      </c>
      <c r="FQ44" s="279">
        <v>117.91370391845703</v>
      </c>
      <c r="FR44" s="279">
        <v>2063.455078125</v>
      </c>
      <c r="FS44" s="279">
        <v>17.499706268310547</v>
      </c>
      <c r="FT44" s="279">
        <v>136.8841552734375</v>
      </c>
      <c r="FU44" s="279">
        <v>2311.29541015625</v>
      </c>
      <c r="FV44" s="279">
        <v>16.885047912597656</v>
      </c>
      <c r="FW44" s="279">
        <v>165.62944030761719</v>
      </c>
      <c r="FX44" s="279">
        <v>2683.31591796875</v>
      </c>
      <c r="FY44" s="279">
        <v>16.200717926025391</v>
      </c>
      <c r="FZ44" s="279">
        <v>194.25064086914062</v>
      </c>
      <c r="GA44" s="279">
        <v>3146.999755859375</v>
      </c>
      <c r="GB44" s="279">
        <v>16.200717926025391</v>
      </c>
      <c r="GC44" s="279">
        <v>250.23284912109375</v>
      </c>
      <c r="GD44" s="279">
        <v>3872.7919921875</v>
      </c>
      <c r="GE44" s="279">
        <v>15.476753234863281</v>
      </c>
      <c r="GF44" s="279">
        <v>282.87814331054687</v>
      </c>
      <c r="GG44" s="279">
        <v>4463.134765625</v>
      </c>
      <c r="GH44" s="279">
        <v>15.777587890625</v>
      </c>
      <c r="GI44" s="279">
        <v>324.24310302734375</v>
      </c>
      <c r="GJ44" s="279">
        <v>4893.1845703125</v>
      </c>
      <c r="GK44" s="279">
        <v>15.091098785400391</v>
      </c>
      <c r="GL44" s="279">
        <v>413.73968505859375</v>
      </c>
      <c r="GM44" s="279">
        <v>6403.34716796875</v>
      </c>
      <c r="GN44" s="279">
        <v>15.476753234863281</v>
      </c>
      <c r="GO44" s="279">
        <v>529.6591796875</v>
      </c>
      <c r="GP44" s="279">
        <v>8310.35546875</v>
      </c>
      <c r="GQ44" s="279">
        <v>15.690005302429199</v>
      </c>
      <c r="GR44" s="279">
        <v>622.765625</v>
      </c>
      <c r="GS44" s="279">
        <v>9109.2412109375</v>
      </c>
      <c r="GT44" s="279">
        <v>14.627078056335449</v>
      </c>
      <c r="GU44" s="279">
        <v>751.0543212890625</v>
      </c>
      <c r="GV44" s="279">
        <v>10004.3486328125</v>
      </c>
      <c r="GW44" s="279">
        <v>13.320405960083008</v>
      </c>
      <c r="GX44" s="279">
        <v>899.454833984375</v>
      </c>
      <c r="GY44" s="279">
        <v>10990.0166015625</v>
      </c>
      <c r="GZ44" s="279">
        <v>12.218530654907227</v>
      </c>
      <c r="HA44" s="279">
        <v>1173.11376953125</v>
      </c>
      <c r="HB44" s="279">
        <v>12218.9501953125</v>
      </c>
      <c r="HC44" s="279">
        <v>10.415826797485352</v>
      </c>
      <c r="HD44" s="279">
        <v>1498.951416015625</v>
      </c>
      <c r="HE44" s="279">
        <v>13942.4111328125</v>
      </c>
      <c r="HF44" s="279">
        <v>9.3014430999755859</v>
      </c>
    </row>
    <row r="45" spans="1:214" ht="15" customHeight="1">
      <c r="A45" s="3">
        <v>31</v>
      </c>
      <c r="B45" s="279">
        <v>165.96189880371094</v>
      </c>
      <c r="C45" s="279">
        <v>4345.94775390625</v>
      </c>
      <c r="D45" s="279">
        <v>26.186418533325195</v>
      </c>
      <c r="E45" s="279">
        <v>177.93574523925781</v>
      </c>
      <c r="F45" s="279">
        <v>4927.43896484375</v>
      </c>
      <c r="G45" s="279">
        <v>27.692237854003906</v>
      </c>
      <c r="H45" s="279">
        <v>186.3070068359375</v>
      </c>
      <c r="I45" s="279">
        <v>5040.04345703125</v>
      </c>
      <c r="J45" s="279">
        <v>27.052356719970703</v>
      </c>
      <c r="K45" s="279">
        <v>213.90768432617187</v>
      </c>
      <c r="L45" s="279">
        <v>5986.9970703125</v>
      </c>
      <c r="M45" s="279">
        <v>27.98869514465332</v>
      </c>
      <c r="N45" s="279">
        <v>248.58860778808594</v>
      </c>
      <c r="O45" s="279">
        <v>7662.076171875</v>
      </c>
      <c r="P45" s="279">
        <v>30.82231330871582</v>
      </c>
      <c r="Q45" s="279">
        <v>303.54412841796875</v>
      </c>
      <c r="R45" s="279">
        <v>9318.9970703125</v>
      </c>
      <c r="S45" s="279">
        <v>30.700634002685547</v>
      </c>
      <c r="T45" s="279">
        <v>337.615478515625</v>
      </c>
      <c r="U45" s="279">
        <v>10595.5634765625</v>
      </c>
      <c r="V45" s="279">
        <v>31.383523941040039</v>
      </c>
      <c r="W45" s="279">
        <v>403.01034545898437</v>
      </c>
      <c r="X45" s="279">
        <v>13163.3828125</v>
      </c>
      <c r="Y45" s="279">
        <v>32.662643432617187</v>
      </c>
      <c r="Z45" s="279">
        <v>442.72854614257812</v>
      </c>
      <c r="AA45" s="279">
        <v>14699.255859375</v>
      </c>
      <c r="AB45" s="279">
        <v>33.201507568359375</v>
      </c>
      <c r="AC45" s="279">
        <v>479.4971923828125</v>
      </c>
      <c r="AD45" s="279">
        <v>16901.248046875</v>
      </c>
      <c r="AE45" s="279">
        <v>35.247856140136719</v>
      </c>
      <c r="AF45" s="279">
        <v>483.02658081054687</v>
      </c>
      <c r="AG45" s="279">
        <v>17738.181640625</v>
      </c>
      <c r="AH45" s="279">
        <v>36.722991943359375</v>
      </c>
      <c r="AI45" s="279">
        <v>414.80209350585937</v>
      </c>
      <c r="AJ45" s="279">
        <v>18101.302734375</v>
      </c>
      <c r="AK45" s="279">
        <v>43.638408660888672</v>
      </c>
      <c r="AL45" s="279">
        <v>382.03872680664062</v>
      </c>
      <c r="AM45" s="279">
        <v>17799.314453125</v>
      </c>
      <c r="AN45" s="279">
        <v>46.590339660644531</v>
      </c>
      <c r="AO45" s="279">
        <v>403.71307373046875</v>
      </c>
      <c r="AP45" s="279">
        <v>18599.064453125</v>
      </c>
      <c r="AQ45" s="279">
        <v>46.07000732421875</v>
      </c>
      <c r="AR45" s="279">
        <v>459.516357421875</v>
      </c>
      <c r="AS45" s="279">
        <v>19716.78515625</v>
      </c>
      <c r="AT45" s="279">
        <v>42.907688140869141</v>
      </c>
      <c r="AU45" s="279">
        <v>456.32952880859375</v>
      </c>
      <c r="AV45" s="279">
        <v>20804.90234375</v>
      </c>
      <c r="AW45" s="279">
        <v>45.591838836669922</v>
      </c>
      <c r="AX45" s="279">
        <v>472.0792236328125</v>
      </c>
      <c r="AY45" s="279">
        <v>21807.90234375</v>
      </c>
      <c r="AZ45" s="279">
        <v>46.195430755615234</v>
      </c>
      <c r="BA45" s="279">
        <v>435.50363159179687</v>
      </c>
      <c r="BB45" s="279">
        <v>21283.150390625</v>
      </c>
      <c r="BC45" s="279">
        <v>48.870201110839844</v>
      </c>
      <c r="BD45" s="279">
        <v>415.3033447265625</v>
      </c>
      <c r="BE45" s="279">
        <v>21745</v>
      </c>
      <c r="BF45" s="279">
        <v>52.359317779541016</v>
      </c>
      <c r="BG45" s="279">
        <v>299.04257202148437</v>
      </c>
      <c r="BH45" s="279">
        <v>15672.46875</v>
      </c>
      <c r="BI45" s="279">
        <v>52.408821105957031</v>
      </c>
      <c r="BJ45" s="279">
        <v>342.18612670898437</v>
      </c>
      <c r="BK45" s="279">
        <v>16767.048828125</v>
      </c>
      <c r="BL45" s="279">
        <v>48.999790191650391</v>
      </c>
      <c r="BM45" s="279">
        <v>372.23001098632812</v>
      </c>
      <c r="BN45" s="279">
        <v>18852.2109375</v>
      </c>
      <c r="BO45" s="279">
        <v>50.646671295166016</v>
      </c>
      <c r="BP45" s="279">
        <v>436.162353515625</v>
      </c>
      <c r="BQ45" s="279">
        <v>22714.6328125</v>
      </c>
      <c r="BR45" s="279">
        <v>52.078388214111328</v>
      </c>
      <c r="BS45" s="279">
        <v>442.86474609375</v>
      </c>
      <c r="BT45" s="279">
        <v>23317.580078125</v>
      </c>
      <c r="BU45" s="279">
        <v>52.651695251464844</v>
      </c>
      <c r="BV45" s="279">
        <v>633.760986328125</v>
      </c>
      <c r="BW45" s="279">
        <v>33272.78515625</v>
      </c>
      <c r="BX45" s="279">
        <v>52.500526428222656</v>
      </c>
      <c r="BY45" s="279">
        <v>879.33636474609375</v>
      </c>
      <c r="BZ45" s="279">
        <v>44901.4609375</v>
      </c>
      <c r="CA45" s="279">
        <v>51.062896728515625</v>
      </c>
      <c r="CB45" s="279">
        <v>826.373779296875</v>
      </c>
      <c r="CC45" s="279">
        <v>41323.22265625</v>
      </c>
      <c r="CD45" s="279">
        <v>50.005485534667969</v>
      </c>
      <c r="CE45" s="279">
        <v>809.85186767578125</v>
      </c>
      <c r="CF45" s="279">
        <v>40068.00390625</v>
      </c>
      <c r="CG45" s="279">
        <v>49.475719451904297</v>
      </c>
      <c r="CH45" s="279">
        <v>797.70526123046875</v>
      </c>
      <c r="CI45" s="279">
        <v>39187.9609375</v>
      </c>
      <c r="CJ45" s="279">
        <v>49.125865936279297</v>
      </c>
      <c r="CK45" s="279">
        <v>856.8199462890625</v>
      </c>
      <c r="CL45" s="279">
        <v>42569.63671875</v>
      </c>
      <c r="CM45" s="279">
        <v>49.683292388916016</v>
      </c>
      <c r="CN45" s="279">
        <v>1713.8370361328125</v>
      </c>
      <c r="CO45" s="279">
        <v>42171.4609375</v>
      </c>
      <c r="CP45" s="279">
        <v>24.60645866394043</v>
      </c>
      <c r="CQ45" s="279">
        <v>2377.093994140625</v>
      </c>
      <c r="CR45" s="279">
        <v>53042.640625</v>
      </c>
      <c r="CS45" s="279">
        <v>22.314069747924805</v>
      </c>
      <c r="CT45" s="279">
        <v>2576.299072265625</v>
      </c>
      <c r="CU45" s="279">
        <v>61644.80078125</v>
      </c>
      <c r="CV45" s="279">
        <v>23.927656173706055</v>
      </c>
      <c r="CW45" s="279">
        <v>2968.791748046875</v>
      </c>
      <c r="CX45" s="279">
        <v>76183.2109375</v>
      </c>
      <c r="CY45" s="279">
        <v>25.661352157592773</v>
      </c>
      <c r="CZ45" s="279">
        <v>2765.423583984375</v>
      </c>
      <c r="DA45" s="279">
        <v>76915.203125</v>
      </c>
      <c r="DB45" s="279">
        <v>27.813173294067383</v>
      </c>
      <c r="DC45" s="279">
        <v>2677.5390625</v>
      </c>
      <c r="DD45" s="279">
        <v>72083.0234375</v>
      </c>
      <c r="DE45" s="279">
        <v>26.921371459960937</v>
      </c>
      <c r="DF45" s="279">
        <v>2592.90087890625</v>
      </c>
      <c r="DG45" s="279">
        <v>69053.8359375</v>
      </c>
      <c r="DH45" s="279">
        <v>26.63188362121582</v>
      </c>
      <c r="DI45" s="279">
        <v>2729.8408203125</v>
      </c>
      <c r="DJ45" s="279">
        <v>66784.78125</v>
      </c>
      <c r="DK45" s="279">
        <v>24.464715957641602</v>
      </c>
      <c r="DL45" s="279">
        <v>2607.75</v>
      </c>
      <c r="DM45" s="279">
        <v>59107.93359375</v>
      </c>
      <c r="DN45" s="279">
        <v>22.666257858276367</v>
      </c>
      <c r="DO45" s="279">
        <v>2696.039306640625</v>
      </c>
      <c r="DP45" s="279">
        <v>62307.1796875</v>
      </c>
      <c r="DQ45" s="279">
        <v>23.110633850097656</v>
      </c>
      <c r="DR45" s="279">
        <v>3416.54736328125</v>
      </c>
      <c r="DS45" s="279">
        <v>78569.3046875</v>
      </c>
      <c r="DT45" s="279">
        <v>22.996696472167969</v>
      </c>
      <c r="DU45" s="279">
        <v>4319.3583984375</v>
      </c>
      <c r="DV45" s="279">
        <v>90406.2734375</v>
      </c>
      <c r="DW45" s="279">
        <v>20.930486679077148</v>
      </c>
      <c r="DX45" s="279">
        <v>4500.09814453125</v>
      </c>
      <c r="DY45" s="279">
        <v>101363.6171875</v>
      </c>
      <c r="DZ45" s="279">
        <v>22.524757385253906</v>
      </c>
      <c r="EA45" s="279">
        <v>3767.59619140625</v>
      </c>
      <c r="EB45" s="279">
        <v>73292.8515625</v>
      </c>
      <c r="EC45" s="279">
        <v>19.45347785949707</v>
      </c>
      <c r="ED45" s="279">
        <v>4407.98583984375</v>
      </c>
      <c r="EE45" s="279">
        <v>97824.875</v>
      </c>
      <c r="EF45" s="279">
        <v>22.192647933959961</v>
      </c>
      <c r="EG45" s="279">
        <v>4235.2734375</v>
      </c>
      <c r="EH45" s="279">
        <v>110170.7265625</v>
      </c>
      <c r="EI45" s="279">
        <v>26.012659072875977</v>
      </c>
      <c r="EJ45" s="279">
        <v>5205.44091796875</v>
      </c>
      <c r="EK45" s="279">
        <v>121280.5625</v>
      </c>
      <c r="EL45" s="279">
        <v>23.298807144165039</v>
      </c>
      <c r="EM45" s="279">
        <v>5778.5048828125</v>
      </c>
      <c r="EN45" s="279">
        <v>129424.9453125</v>
      </c>
      <c r="EO45" s="279">
        <v>22.397653579711914</v>
      </c>
      <c r="EP45" s="279">
        <v>7747.25732421875</v>
      </c>
      <c r="EQ45" s="279">
        <v>159514.171875</v>
      </c>
      <c r="ER45" s="279">
        <v>20.589759826660156</v>
      </c>
      <c r="ES45" s="279">
        <v>9866.421875</v>
      </c>
      <c r="ET45" s="279">
        <v>219535.5</v>
      </c>
      <c r="EU45" s="279">
        <v>22.250772476196289</v>
      </c>
      <c r="EV45" s="279">
        <v>15630.6669921875</v>
      </c>
      <c r="EW45" s="279">
        <v>317512.0625</v>
      </c>
      <c r="EX45" s="279">
        <v>20.313404083251953</v>
      </c>
      <c r="EY45" s="279">
        <v>25604.81640625</v>
      </c>
      <c r="EZ45" s="279">
        <v>520120.96875</v>
      </c>
      <c r="FA45" s="279">
        <v>20.313404083251953</v>
      </c>
      <c r="FB45" s="279">
        <v>51.152252197265625</v>
      </c>
      <c r="FC45" s="279">
        <v>924.11993408203125</v>
      </c>
      <c r="FD45" s="279">
        <v>18.066064834594727</v>
      </c>
      <c r="FE45" s="279">
        <v>59.617038726806641</v>
      </c>
      <c r="FF45" s="279">
        <v>1113.6036376953125</v>
      </c>
      <c r="FG45" s="279">
        <v>18.679285049438477</v>
      </c>
      <c r="FH45" s="279">
        <v>78.457313537597656</v>
      </c>
      <c r="FI45" s="279">
        <v>1462.8590087890625</v>
      </c>
      <c r="FJ45" s="279">
        <v>18.645284652709961</v>
      </c>
      <c r="FK45" s="279">
        <v>100.08776092529297</v>
      </c>
      <c r="FL45" s="279">
        <v>1808.192138671875</v>
      </c>
      <c r="FM45" s="279">
        <v>18.066066741943359</v>
      </c>
      <c r="FN45" s="279">
        <v>102.48741912841797</v>
      </c>
      <c r="FO45" s="279">
        <v>1945.7537841796875</v>
      </c>
      <c r="FP45" s="279">
        <v>18.985294342041016</v>
      </c>
      <c r="FQ45" s="279">
        <v>123.89175415039062</v>
      </c>
      <c r="FR45" s="279">
        <v>2091.608154296875</v>
      </c>
      <c r="FS45" s="279">
        <v>16.882545471191406</v>
      </c>
      <c r="FT45" s="279">
        <v>143.83403015136719</v>
      </c>
      <c r="FU45" s="279">
        <v>2342.758544921875</v>
      </c>
      <c r="FV45" s="279">
        <v>16.287929534912109</v>
      </c>
      <c r="FW45" s="279">
        <v>174.05279541015625</v>
      </c>
      <c r="FX45" s="279">
        <v>2719.74365234375</v>
      </c>
      <c r="FY45" s="279">
        <v>15.625968933105469</v>
      </c>
      <c r="FZ45" s="279">
        <v>204.12954711914063</v>
      </c>
      <c r="GA45" s="279">
        <v>3189.72216796875</v>
      </c>
      <c r="GB45" s="279">
        <v>15.625969886779785</v>
      </c>
      <c r="GC45" s="279">
        <v>262.96182250976562</v>
      </c>
      <c r="GD45" s="279">
        <v>3925.201416015625</v>
      </c>
      <c r="GE45" s="279">
        <v>14.926886558532715</v>
      </c>
      <c r="GF45" s="279">
        <v>297.27008056640625</v>
      </c>
      <c r="GG45" s="279">
        <v>4523.61474609375</v>
      </c>
      <c r="GH45" s="279">
        <v>15.217187881469727</v>
      </c>
      <c r="GI45" s="279">
        <v>340.66705322265625</v>
      </c>
      <c r="GJ45" s="279">
        <v>4959.28271484375</v>
      </c>
      <c r="GK45" s="279">
        <v>14.557564735412598</v>
      </c>
      <c r="GL45" s="279">
        <v>434.78594970703125</v>
      </c>
      <c r="GM45" s="279">
        <v>6490.0009765625</v>
      </c>
      <c r="GN45" s="279">
        <v>14.926887512207031</v>
      </c>
      <c r="GO45" s="279">
        <v>548.84991455078125</v>
      </c>
      <c r="GP45" s="279">
        <v>8422.98046875</v>
      </c>
      <c r="GQ45" s="279">
        <v>15.346600532531738</v>
      </c>
      <c r="GR45" s="279">
        <v>645.32977294921875</v>
      </c>
      <c r="GS45" s="279">
        <v>9232.0703125</v>
      </c>
      <c r="GT45" s="279">
        <v>14.305973052978516</v>
      </c>
      <c r="GU45" s="279">
        <v>778.2667236328125</v>
      </c>
      <c r="GV45" s="279">
        <v>10138.2568359375</v>
      </c>
      <c r="GW45" s="279">
        <v>13.026712417602539</v>
      </c>
      <c r="GX45" s="279">
        <v>932.0440673828125</v>
      </c>
      <c r="GY45" s="279">
        <v>11136.021484375</v>
      </c>
      <c r="GZ45" s="279">
        <v>11.947956085205078</v>
      </c>
      <c r="HA45" s="279">
        <v>1215.6181640625</v>
      </c>
      <c r="HB45" s="279">
        <v>12378.728515625</v>
      </c>
      <c r="HC45" s="279">
        <v>10.183073043823242</v>
      </c>
      <c r="HD45" s="279">
        <v>1553.2618408203125</v>
      </c>
      <c r="HE45" s="279">
        <v>14122.359375</v>
      </c>
      <c r="HF45" s="279">
        <v>9.0920658111572266</v>
      </c>
    </row>
    <row r="46" spans="1:214" ht="15" customHeight="1">
      <c r="A46" s="3">
        <v>32</v>
      </c>
      <c r="B46" s="279">
        <v>172.04238891601562</v>
      </c>
      <c r="C46" s="279">
        <v>4407.3740234375</v>
      </c>
      <c r="D46" s="279">
        <v>25.617954254150391</v>
      </c>
      <c r="E46" s="279">
        <v>185.43608093261719</v>
      </c>
      <c r="F46" s="279">
        <v>4997.2294921875</v>
      </c>
      <c r="G46" s="279">
        <v>26.948528289794922</v>
      </c>
      <c r="H46" s="279">
        <v>193.43843078613281</v>
      </c>
      <c r="I46" s="279">
        <v>5111.3701171875</v>
      </c>
      <c r="J46" s="279">
        <v>26.423757553100586</v>
      </c>
      <c r="K46" s="279">
        <v>221.72119140625</v>
      </c>
      <c r="L46" s="279">
        <v>6071.83935546875</v>
      </c>
      <c r="M46" s="279">
        <v>27.385021209716797</v>
      </c>
      <c r="N46" s="279">
        <v>260.97442626953125</v>
      </c>
      <c r="O46" s="279">
        <v>7771.0078125</v>
      </c>
      <c r="P46" s="279">
        <v>29.776893615722656</v>
      </c>
      <c r="Q46" s="279">
        <v>314.85092163085937</v>
      </c>
      <c r="R46" s="279">
        <v>9451.49609375</v>
      </c>
      <c r="S46" s="279">
        <v>30.018957138061523</v>
      </c>
      <c r="T46" s="279">
        <v>349.94955444335937</v>
      </c>
      <c r="U46" s="279">
        <v>10746.326171875</v>
      </c>
      <c r="V46" s="279">
        <v>30.708215713500977</v>
      </c>
      <c r="W46" s="279">
        <v>417.81301879882812</v>
      </c>
      <c r="X46" s="279">
        <v>13350.927734375</v>
      </c>
      <c r="Y46" s="279">
        <v>31.954313278198242</v>
      </c>
      <c r="Z46" s="279">
        <v>458.93240356445312</v>
      </c>
      <c r="AA46" s="279">
        <v>14908.79296875</v>
      </c>
      <c r="AB46" s="279">
        <v>32.485813140869141</v>
      </c>
      <c r="AC46" s="279">
        <v>500.77108764648438</v>
      </c>
      <c r="AD46" s="279">
        <v>17142.587890625</v>
      </c>
      <c r="AE46" s="279">
        <v>34.232383728027344</v>
      </c>
      <c r="AF46" s="279">
        <v>500.70574951171875</v>
      </c>
      <c r="AG46" s="279">
        <v>17991.8046875</v>
      </c>
      <c r="AH46" s="279">
        <v>35.932891845703125</v>
      </c>
      <c r="AI46" s="279">
        <v>429.17874145507812</v>
      </c>
      <c r="AJ46" s="279">
        <v>18361.29296875</v>
      </c>
      <c r="AK46" s="279">
        <v>42.782390594482422</v>
      </c>
      <c r="AL46" s="279">
        <v>395.753173828125</v>
      </c>
      <c r="AM46" s="279">
        <v>18055.3515625</v>
      </c>
      <c r="AN46" s="279">
        <v>45.622756958007813</v>
      </c>
      <c r="AO46" s="279">
        <v>418.40670776367188</v>
      </c>
      <c r="AP46" s="279">
        <v>18866.537109375</v>
      </c>
      <c r="AQ46" s="279">
        <v>45.091384887695313</v>
      </c>
      <c r="AR46" s="279">
        <v>475.42678833007812</v>
      </c>
      <c r="AS46" s="279">
        <v>19999.865234375</v>
      </c>
      <c r="AT46" s="279">
        <v>42.067180633544922</v>
      </c>
      <c r="AU46" s="279">
        <v>473.48068237304687</v>
      </c>
      <c r="AV46" s="279">
        <v>21104.021484375</v>
      </c>
      <c r="AW46" s="279">
        <v>44.572086334228516</v>
      </c>
      <c r="AX46" s="279">
        <v>490.99160766601562</v>
      </c>
      <c r="AY46" s="279">
        <v>22121.52734375</v>
      </c>
      <c r="AZ46" s="279">
        <v>45.054798126220703</v>
      </c>
      <c r="BA46" s="279">
        <v>452.44589233398437</v>
      </c>
      <c r="BB46" s="279">
        <v>21589.609375</v>
      </c>
      <c r="BC46" s="279">
        <v>47.717548370361328</v>
      </c>
      <c r="BD46" s="279">
        <v>431.33334350585937</v>
      </c>
      <c r="BE46" s="279">
        <v>22058.5546875</v>
      </c>
      <c r="BF46" s="279">
        <v>51.140388488769531</v>
      </c>
      <c r="BG46" s="279">
        <v>310.5850830078125</v>
      </c>
      <c r="BH46" s="279">
        <v>15898.4638671875</v>
      </c>
      <c r="BI46" s="279">
        <v>51.188755035400391</v>
      </c>
      <c r="BJ46" s="279">
        <v>355.39389038085937</v>
      </c>
      <c r="BK46" s="279">
        <v>17008.494140625</v>
      </c>
      <c r="BL46" s="279">
        <v>47.858150482177734</v>
      </c>
      <c r="BM46" s="279">
        <v>386.59747314453125</v>
      </c>
      <c r="BN46" s="279">
        <v>19123.87109375</v>
      </c>
      <c r="BO46" s="279">
        <v>49.467140197753906</v>
      </c>
      <c r="BP46" s="279">
        <v>452.99746704101562</v>
      </c>
      <c r="BQ46" s="279">
        <v>23042.134765625</v>
      </c>
      <c r="BR46" s="279">
        <v>50.865924835205078</v>
      </c>
      <c r="BS46" s="279">
        <v>459.95849609375</v>
      </c>
      <c r="BT46" s="279">
        <v>23653.849609375</v>
      </c>
      <c r="BU46" s="279">
        <v>51.426052093505859</v>
      </c>
      <c r="BV46" s="279">
        <v>658.2230224609375</v>
      </c>
      <c r="BW46" s="279">
        <v>33752.59375</v>
      </c>
      <c r="BX46" s="279">
        <v>51.278354644775391</v>
      </c>
      <c r="BY46" s="279">
        <v>913.2772216796875</v>
      </c>
      <c r="BZ46" s="279">
        <v>45548.59765625</v>
      </c>
      <c r="CA46" s="279">
        <v>49.873790740966797</v>
      </c>
      <c r="CB46" s="279">
        <v>858.2703857421875</v>
      </c>
      <c r="CC46" s="279">
        <v>41918.53515625</v>
      </c>
      <c r="CD46" s="279">
        <v>48.840709686279297</v>
      </c>
      <c r="CE46" s="279">
        <v>841.1107177734375</v>
      </c>
      <c r="CF46" s="279">
        <v>40645.1015625</v>
      </c>
      <c r="CG46" s="279">
        <v>48.323127746582031</v>
      </c>
      <c r="CH46" s="279">
        <v>828.495361328125</v>
      </c>
      <c r="CI46" s="279">
        <v>39752.296875</v>
      </c>
      <c r="CJ46" s="279">
        <v>47.981315612792969</v>
      </c>
      <c r="CK46" s="279">
        <v>889.8917236328125</v>
      </c>
      <c r="CL46" s="279">
        <v>43182.81640625</v>
      </c>
      <c r="CM46" s="279">
        <v>48.525920867919922</v>
      </c>
      <c r="CN46" s="279">
        <v>1795.8717041015625</v>
      </c>
      <c r="CO46" s="279">
        <v>42765.828125</v>
      </c>
      <c r="CP46" s="279">
        <v>23.813409805297852</v>
      </c>
      <c r="CQ46" s="279">
        <v>2503.05615234375</v>
      </c>
      <c r="CR46" s="279">
        <v>53786.8046875</v>
      </c>
      <c r="CS46" s="279">
        <v>21.488452911376953</v>
      </c>
      <c r="CT46" s="279">
        <v>2715.027099609375</v>
      </c>
      <c r="CU46" s="279">
        <v>62512.44140625</v>
      </c>
      <c r="CV46" s="279">
        <v>23.02461051940918</v>
      </c>
      <c r="CW46" s="279">
        <v>3130.998291015625</v>
      </c>
      <c r="CX46" s="279">
        <v>77258.703125</v>
      </c>
      <c r="CY46" s="279">
        <v>24.675420761108398</v>
      </c>
      <c r="CZ46" s="279">
        <v>2870.442138671875</v>
      </c>
      <c r="DA46" s="279">
        <v>78004.859375</v>
      </c>
      <c r="DB46" s="279">
        <v>27.175207138061523</v>
      </c>
      <c r="DC46" s="279">
        <v>2779.313232421875</v>
      </c>
      <c r="DD46" s="279">
        <v>73102.9453125</v>
      </c>
      <c r="DE46" s="279">
        <v>26.302520751953125</v>
      </c>
      <c r="DF46" s="279">
        <v>2686.5908203125</v>
      </c>
      <c r="DG46" s="279">
        <v>70030.515625</v>
      </c>
      <c r="DH46" s="279">
        <v>26.066684722900391</v>
      </c>
      <c r="DI46" s="279">
        <v>2861.094482421875</v>
      </c>
      <c r="DJ46" s="279">
        <v>67725.796875</v>
      </c>
      <c r="DK46" s="279">
        <v>23.671289443969727</v>
      </c>
      <c r="DL46" s="279">
        <v>2716.537109375</v>
      </c>
      <c r="DM46" s="279">
        <v>59938.01953125</v>
      </c>
      <c r="DN46" s="279">
        <v>22.064126968383789</v>
      </c>
      <c r="DO46" s="279">
        <v>2800.92822265625</v>
      </c>
      <c r="DP46" s="279">
        <v>63183.04296875</v>
      </c>
      <c r="DQ46" s="279">
        <v>22.557893753051758</v>
      </c>
      <c r="DR46" s="279">
        <v>3524.455078125</v>
      </c>
      <c r="DS46" s="279">
        <v>79673.6953125</v>
      </c>
      <c r="DT46" s="279">
        <v>22.605960845947266</v>
      </c>
      <c r="DU46" s="279">
        <v>4493.673828125</v>
      </c>
      <c r="DV46" s="279">
        <v>91670.984375</v>
      </c>
      <c r="DW46" s="279">
        <v>20.400009155273438</v>
      </c>
      <c r="DX46" s="279">
        <v>4676.47900390625</v>
      </c>
      <c r="DY46" s="279">
        <v>102786.7890625</v>
      </c>
      <c r="DZ46" s="279">
        <v>21.979524612426758</v>
      </c>
      <c r="EA46" s="279">
        <v>3928.421875</v>
      </c>
      <c r="EB46" s="279">
        <v>74314.109375</v>
      </c>
      <c r="EC46" s="279">
        <v>18.917037963867187</v>
      </c>
      <c r="ED46" s="279">
        <v>4597.6083984375</v>
      </c>
      <c r="EE46" s="279">
        <v>99197.265625</v>
      </c>
      <c r="EF46" s="279">
        <v>21.575839996337891</v>
      </c>
      <c r="EG46" s="279">
        <v>4392.67626953125</v>
      </c>
      <c r="EH46" s="279">
        <v>111727.453125</v>
      </c>
      <c r="EI46" s="279">
        <v>25.434938430786133</v>
      </c>
      <c r="EJ46" s="279">
        <v>5411.87548828125</v>
      </c>
      <c r="EK46" s="279">
        <v>122986.0546875</v>
      </c>
      <c r="EL46" s="279">
        <v>22.7252197265625</v>
      </c>
      <c r="EM46" s="279">
        <v>6040.68310546875</v>
      </c>
      <c r="EN46" s="279">
        <v>131241.375</v>
      </c>
      <c r="EO46" s="279">
        <v>21.726247787475586</v>
      </c>
      <c r="EP46" s="279">
        <v>8153.87646484375</v>
      </c>
      <c r="EQ46" s="279">
        <v>161743.0625</v>
      </c>
      <c r="ER46" s="279">
        <v>19.836339950561523</v>
      </c>
      <c r="ES46" s="279">
        <v>10356.6318359375</v>
      </c>
      <c r="ET46" s="279">
        <v>222615.296875</v>
      </c>
      <c r="EU46" s="279">
        <v>21.494951248168945</v>
      </c>
      <c r="EV46" s="279">
        <v>16409.203125</v>
      </c>
      <c r="EW46" s="279">
        <v>321945.78125</v>
      </c>
      <c r="EX46" s="279">
        <v>19.619831085205078</v>
      </c>
      <c r="EY46" s="279">
        <v>26880.146484375</v>
      </c>
      <c r="EZ46" s="279">
        <v>527383.9375</v>
      </c>
      <c r="FA46" s="279">
        <v>19.619831085205078</v>
      </c>
      <c r="FB46" s="279">
        <v>53.699180603027344</v>
      </c>
      <c r="FC46" s="279">
        <v>936.9390869140625</v>
      </c>
      <c r="FD46" s="279">
        <v>17.447921752929688</v>
      </c>
      <c r="FE46" s="279">
        <v>62.592952728271484</v>
      </c>
      <c r="FF46" s="279">
        <v>1129.08154296875</v>
      </c>
      <c r="FG46" s="279">
        <v>18.038476943969727</v>
      </c>
      <c r="FH46" s="279">
        <v>82.360221862792969</v>
      </c>
      <c r="FI46" s="279">
        <v>1483.1893310546875</v>
      </c>
      <c r="FJ46" s="279">
        <v>18.008563995361328</v>
      </c>
      <c r="FK46" s="279">
        <v>105.07124328613281</v>
      </c>
      <c r="FL46" s="279">
        <v>1833.2747802734375</v>
      </c>
      <c r="FM46" s="279">
        <v>17.447921752929688</v>
      </c>
      <c r="FN46" s="279">
        <v>107.60118103027344</v>
      </c>
      <c r="FO46" s="279">
        <v>1972.8232421875</v>
      </c>
      <c r="FP46" s="279">
        <v>18.334587097167969</v>
      </c>
      <c r="FQ46" s="279">
        <v>130.07237243652344</v>
      </c>
      <c r="FR46" s="279">
        <v>2120.5</v>
      </c>
      <c r="FS46" s="279">
        <v>16.302463531494141</v>
      </c>
      <c r="FT46" s="279">
        <v>151.01666259765625</v>
      </c>
      <c r="FU46" s="279">
        <v>2375.043212890625</v>
      </c>
      <c r="FV46" s="279">
        <v>15.727027893066406</v>
      </c>
      <c r="FW46" s="279">
        <v>182.75436401367187</v>
      </c>
      <c r="FX46" s="279">
        <v>2757.116455078125</v>
      </c>
      <c r="FY46" s="279">
        <v>15.086460113525391</v>
      </c>
      <c r="FZ46" s="279">
        <v>214.33479309082031</v>
      </c>
      <c r="GA46" s="279">
        <v>3233.55322265625</v>
      </c>
      <c r="GB46" s="279">
        <v>15.086460113525391</v>
      </c>
      <c r="GC46" s="279">
        <v>276.10592651367187</v>
      </c>
      <c r="GD46" s="279">
        <v>3978.961669921875</v>
      </c>
      <c r="GE46" s="279">
        <v>14.41099739074707</v>
      </c>
      <c r="GF46" s="279">
        <v>312.13369750976562</v>
      </c>
      <c r="GG46" s="279">
        <v>4585.65771484375</v>
      </c>
      <c r="GH46" s="279">
        <v>14.691325187683105</v>
      </c>
      <c r="GI46" s="279">
        <v>357.66162109375</v>
      </c>
      <c r="GJ46" s="279">
        <v>5027.07958984375</v>
      </c>
      <c r="GK46" s="279">
        <v>14.05540657043457</v>
      </c>
      <c r="GL46" s="279">
        <v>456.5186767578125</v>
      </c>
      <c r="GM46" s="279">
        <v>6578.88916015625</v>
      </c>
      <c r="GN46" s="279">
        <v>14.410996437072754</v>
      </c>
      <c r="GO46" s="279">
        <v>568.6551513671875</v>
      </c>
      <c r="GP46" s="279">
        <v>8538.6318359375</v>
      </c>
      <c r="GQ46" s="279">
        <v>15.015482902526855</v>
      </c>
      <c r="GR46" s="279">
        <v>668.61651611328125</v>
      </c>
      <c r="GS46" s="279">
        <v>9358.1767578125</v>
      </c>
      <c r="GT46" s="279">
        <v>13.996329307556152</v>
      </c>
      <c r="GU46" s="279">
        <v>806.350341796875</v>
      </c>
      <c r="GV46" s="279">
        <v>10275.69921875</v>
      </c>
      <c r="GW46" s="279">
        <v>12.743467330932617</v>
      </c>
      <c r="GX46" s="279">
        <v>965.6768798828125</v>
      </c>
      <c r="GY46" s="279">
        <v>11285.833984375</v>
      </c>
      <c r="GZ46" s="279">
        <v>11.686966896057129</v>
      </c>
      <c r="HA46" s="279">
        <v>1259.4837646484375</v>
      </c>
      <c r="HB46" s="279">
        <v>12542.572265625</v>
      </c>
      <c r="HC46" s="279">
        <v>9.9585027694702148</v>
      </c>
      <c r="HD46" s="279">
        <v>1609.3111572265625</v>
      </c>
      <c r="HE46" s="279">
        <v>14306.7900390625</v>
      </c>
      <c r="HF46" s="279">
        <v>8.8900089263916016</v>
      </c>
    </row>
    <row r="47" spans="1:214" ht="15" customHeight="1">
      <c r="A47" s="3">
        <v>33</v>
      </c>
      <c r="B47" s="279">
        <v>178.5455322265625</v>
      </c>
      <c r="C47" s="279">
        <v>4470.5400390625</v>
      </c>
      <c r="D47" s="279">
        <v>25.038656234741211</v>
      </c>
      <c r="E47" s="279">
        <v>193.25379943847656</v>
      </c>
      <c r="F47" s="279">
        <v>5068.98974609375</v>
      </c>
      <c r="G47" s="279">
        <v>26.229701995849609</v>
      </c>
      <c r="H47" s="279">
        <v>200.97750854492187</v>
      </c>
      <c r="I47" s="279">
        <v>5184.71630859375</v>
      </c>
      <c r="J47" s="279">
        <v>25.797494888305664</v>
      </c>
      <c r="K47" s="279">
        <v>230.12240600585937</v>
      </c>
      <c r="L47" s="279">
        <v>6159.09228515625</v>
      </c>
      <c r="M47" s="279">
        <v>26.76441764831543</v>
      </c>
      <c r="N47" s="279">
        <v>273.67547607421875</v>
      </c>
      <c r="O47" s="279">
        <v>7883.0029296875</v>
      </c>
      <c r="P47" s="279">
        <v>28.80419921875</v>
      </c>
      <c r="Q47" s="279">
        <v>326.87579345703125</v>
      </c>
      <c r="R47" s="279">
        <v>9587.7744140625</v>
      </c>
      <c r="S47" s="279">
        <v>29.331552505493164</v>
      </c>
      <c r="T47" s="279">
        <v>363.18621826171875</v>
      </c>
      <c r="U47" s="279">
        <v>10901.3984375</v>
      </c>
      <c r="V47" s="279">
        <v>30.016002655029297</v>
      </c>
      <c r="W47" s="279">
        <v>433.62255859375</v>
      </c>
      <c r="X47" s="279">
        <v>13543.841796875</v>
      </c>
      <c r="Y47" s="279">
        <v>31.234172821044922</v>
      </c>
      <c r="Z47" s="279">
        <v>476.272216796875</v>
      </c>
      <c r="AA47" s="279">
        <v>15124.3349609375</v>
      </c>
      <c r="AB47" s="279">
        <v>31.755651473999023</v>
      </c>
      <c r="AC47" s="279">
        <v>521.96966552734375</v>
      </c>
      <c r="AD47" s="279">
        <v>17390.814453125</v>
      </c>
      <c r="AE47" s="279">
        <v>33.317672729492187</v>
      </c>
      <c r="AF47" s="279">
        <v>518.12615966796875</v>
      </c>
      <c r="AG47" s="279">
        <v>18252.734375</v>
      </c>
      <c r="AH47" s="279">
        <v>35.228359222412109</v>
      </c>
      <c r="AI47" s="279">
        <v>444.20602416992187</v>
      </c>
      <c r="AJ47" s="279">
        <v>18628.82421875</v>
      </c>
      <c r="AK47" s="279">
        <v>41.937351226806641</v>
      </c>
      <c r="AL47" s="279">
        <v>410.3414306640625</v>
      </c>
      <c r="AM47" s="279">
        <v>18318.8203125</v>
      </c>
      <c r="AN47" s="279">
        <v>44.642871856689453</v>
      </c>
      <c r="AO47" s="279">
        <v>434.10415649414062</v>
      </c>
      <c r="AP47" s="279">
        <v>19141.765625</v>
      </c>
      <c r="AQ47" s="279">
        <v>44.094867706298828</v>
      </c>
      <c r="AR47" s="279">
        <v>492.298583984375</v>
      </c>
      <c r="AS47" s="279">
        <v>20291.150390625</v>
      </c>
      <c r="AT47" s="279">
        <v>41.2171630859375</v>
      </c>
      <c r="AU47" s="279">
        <v>491.73251342773437</v>
      </c>
      <c r="AV47" s="279">
        <v>21411.8046875</v>
      </c>
      <c r="AW47" s="279">
        <v>43.543601989746094</v>
      </c>
      <c r="AX47" s="279">
        <v>511.11074829101563</v>
      </c>
      <c r="AY47" s="279">
        <v>22444.22265625</v>
      </c>
      <c r="AZ47" s="279">
        <v>43.912639617919922</v>
      </c>
      <c r="BA47" s="279">
        <v>470.45889282226562</v>
      </c>
      <c r="BB47" s="279">
        <v>21904.95703125</v>
      </c>
      <c r="BC47" s="279">
        <v>46.560829162597656</v>
      </c>
      <c r="BD47" s="279">
        <v>448.74700927734375</v>
      </c>
      <c r="BE47" s="279">
        <v>22381.220703125</v>
      </c>
      <c r="BF47" s="279">
        <v>49.874919891357422</v>
      </c>
      <c r="BG47" s="279">
        <v>323.12396240234375</v>
      </c>
      <c r="BH47" s="279">
        <v>16131.0263671875</v>
      </c>
      <c r="BI47" s="279">
        <v>49.922100067138672</v>
      </c>
      <c r="BJ47" s="279">
        <v>369.74176025390625</v>
      </c>
      <c r="BK47" s="279">
        <v>17256.943359375</v>
      </c>
      <c r="BL47" s="279">
        <v>46.672962188720703</v>
      </c>
      <c r="BM47" s="279">
        <v>402.205078125</v>
      </c>
      <c r="BN47" s="279">
        <v>19403.416015625</v>
      </c>
      <c r="BO47" s="279">
        <v>48.242591857910156</v>
      </c>
      <c r="BP47" s="279">
        <v>471.2857666015625</v>
      </c>
      <c r="BQ47" s="279">
        <v>23379.150390625</v>
      </c>
      <c r="BR47" s="279">
        <v>49.607162475585938</v>
      </c>
      <c r="BS47" s="279">
        <v>478.52786254882812</v>
      </c>
      <c r="BT47" s="279">
        <v>23999.888671875</v>
      </c>
      <c r="BU47" s="279">
        <v>50.153587341308594</v>
      </c>
      <c r="BV47" s="279">
        <v>684.796630859375</v>
      </c>
      <c r="BW47" s="279">
        <v>34246.34375</v>
      </c>
      <c r="BX47" s="279">
        <v>50.009510040283203</v>
      </c>
      <c r="BY47" s="279">
        <v>950.14788818359375</v>
      </c>
      <c r="BZ47" s="279">
        <v>46214.52734375</v>
      </c>
      <c r="CA47" s="279">
        <v>48.639297485351563</v>
      </c>
      <c r="CB47" s="279">
        <v>892.92022705078125</v>
      </c>
      <c r="CC47" s="279">
        <v>42531.1171875</v>
      </c>
      <c r="CD47" s="279">
        <v>47.631484985351563</v>
      </c>
      <c r="CE47" s="279">
        <v>875.06781005859375</v>
      </c>
      <c r="CF47" s="279">
        <v>41238.94140625</v>
      </c>
      <c r="CG47" s="279">
        <v>47.126567840576172</v>
      </c>
      <c r="CH47" s="279">
        <v>861.943115234375</v>
      </c>
      <c r="CI47" s="279">
        <v>40333</v>
      </c>
      <c r="CJ47" s="279">
        <v>46.793109893798828</v>
      </c>
      <c r="CK47" s="279">
        <v>925.8182373046875</v>
      </c>
      <c r="CL47" s="279">
        <v>43813.7890625</v>
      </c>
      <c r="CM47" s="279">
        <v>47.324398040771484</v>
      </c>
      <c r="CN47" s="279">
        <v>1881.4180908203125</v>
      </c>
      <c r="CO47" s="279">
        <v>43376.6875</v>
      </c>
      <c r="CP47" s="279">
        <v>23.055315017700195</v>
      </c>
      <c r="CQ47" s="279">
        <v>2633.640380859375</v>
      </c>
      <c r="CR47" s="279">
        <v>54551.265625</v>
      </c>
      <c r="CS47" s="279">
        <v>20.713254928588867</v>
      </c>
      <c r="CT47" s="279">
        <v>2858.156982421875</v>
      </c>
      <c r="CU47" s="279">
        <v>63403.875</v>
      </c>
      <c r="CV47" s="279">
        <v>22.183483123779297</v>
      </c>
      <c r="CW47" s="279">
        <v>3296.587158203125</v>
      </c>
      <c r="CX47" s="279">
        <v>78363.859375</v>
      </c>
      <c r="CY47" s="279">
        <v>23.771207809448242</v>
      </c>
      <c r="CZ47" s="279">
        <v>2972.877685546875</v>
      </c>
      <c r="DA47" s="279">
        <v>79125.5078125</v>
      </c>
      <c r="DB47" s="279">
        <v>26.61579704284668</v>
      </c>
      <c r="DC47" s="279">
        <v>2878.81689453125</v>
      </c>
      <c r="DD47" s="279">
        <v>74151.8046875</v>
      </c>
      <c r="DE47" s="279">
        <v>25.757736206054688</v>
      </c>
      <c r="DF47" s="279">
        <v>2777.672607421875</v>
      </c>
      <c r="DG47" s="279">
        <v>71034.96875</v>
      </c>
      <c r="DH47" s="279">
        <v>25.573556900024414</v>
      </c>
      <c r="DI47" s="279">
        <v>2992.75</v>
      </c>
      <c r="DJ47" s="279">
        <v>68692.9453125</v>
      </c>
      <c r="DK47" s="279">
        <v>22.953119277954102</v>
      </c>
      <c r="DL47" s="279">
        <v>2823.3583984375</v>
      </c>
      <c r="DM47" s="279">
        <v>60791.2734375</v>
      </c>
      <c r="DN47" s="279">
        <v>21.531547546386719</v>
      </c>
      <c r="DO47" s="279">
        <v>2903.348388671875</v>
      </c>
      <c r="DP47" s="279">
        <v>64083.49609375</v>
      </c>
      <c r="DQ47" s="279">
        <v>22.072271347045898</v>
      </c>
      <c r="DR47" s="279">
        <v>3626.585205078125</v>
      </c>
      <c r="DS47" s="279">
        <v>80809.484375</v>
      </c>
      <c r="DT47" s="279">
        <v>22.282527923583984</v>
      </c>
      <c r="DU47" s="279">
        <v>4675.634765625</v>
      </c>
      <c r="DV47" s="279">
        <v>92970.7890625</v>
      </c>
      <c r="DW47" s="279">
        <v>19.884099960327148</v>
      </c>
      <c r="DX47" s="279">
        <v>4860.716796875</v>
      </c>
      <c r="DY47" s="279">
        <v>104249.7578125</v>
      </c>
      <c r="DZ47" s="279">
        <v>21.447404861450195</v>
      </c>
      <c r="EA47" s="279">
        <v>4097.62451171875</v>
      </c>
      <c r="EB47" s="279">
        <v>75363.3828125</v>
      </c>
      <c r="EC47" s="279">
        <v>18.391969680786133</v>
      </c>
      <c r="ED47" s="279">
        <v>4795.18212890625</v>
      </c>
      <c r="EE47" s="279">
        <v>100607.734375</v>
      </c>
      <c r="EF47" s="279">
        <v>20.98100471496582</v>
      </c>
      <c r="EG47" s="279">
        <v>4558.72265625</v>
      </c>
      <c r="EH47" s="279">
        <v>113328.2421875</v>
      </c>
      <c r="EI47" s="279">
        <v>24.859647750854492</v>
      </c>
      <c r="EJ47" s="279">
        <v>5627.73974609375</v>
      </c>
      <c r="EK47" s="279">
        <v>124739.28125</v>
      </c>
      <c r="EL47" s="279">
        <v>22.165077209472656</v>
      </c>
      <c r="EM47" s="279">
        <v>6315.50830078125</v>
      </c>
      <c r="EN47" s="279">
        <v>133108</v>
      </c>
      <c r="EO47" s="279">
        <v>21.076372146606445</v>
      </c>
      <c r="EP47" s="279">
        <v>8576.798828125</v>
      </c>
      <c r="EQ47" s="279">
        <v>164032.3125</v>
      </c>
      <c r="ER47" s="279">
        <v>19.125120162963867</v>
      </c>
      <c r="ES47" s="279">
        <v>10859.693359375</v>
      </c>
      <c r="ET47" s="279">
        <v>225779.59375</v>
      </c>
      <c r="EU47" s="279">
        <v>20.790605545043945</v>
      </c>
      <c r="EV47" s="279">
        <v>17206.951171875</v>
      </c>
      <c r="EW47" s="279">
        <v>326500.09375</v>
      </c>
      <c r="EX47" s="279">
        <v>18.974895477294922</v>
      </c>
      <c r="EY47" s="279">
        <v>28186.951171875</v>
      </c>
      <c r="EZ47" s="279">
        <v>534844.4375</v>
      </c>
      <c r="FA47" s="279">
        <v>18.974895477294922</v>
      </c>
      <c r="FB47" s="279">
        <v>56.311740875244141</v>
      </c>
      <c r="FC47" s="279">
        <v>950.10235595703125</v>
      </c>
      <c r="FD47" s="279">
        <v>16.872188568115234</v>
      </c>
      <c r="FE47" s="279">
        <v>65.63787841796875</v>
      </c>
      <c r="FF47" s="279">
        <v>1144.9766845703125</v>
      </c>
      <c r="FG47" s="279">
        <v>17.443840026855469</v>
      </c>
      <c r="FH47" s="279">
        <v>86.365730285644531</v>
      </c>
      <c r="FI47" s="279">
        <v>1504.0675048828125</v>
      </c>
      <c r="FJ47" s="279">
        <v>17.415096282958984</v>
      </c>
      <c r="FK47" s="279">
        <v>110.18315124511719</v>
      </c>
      <c r="FL47" s="279">
        <v>1859.0308837890625</v>
      </c>
      <c r="FM47" s="279">
        <v>16.872188568115234</v>
      </c>
      <c r="FN47" s="279">
        <v>112.83502960205078</v>
      </c>
      <c r="FO47" s="279">
        <v>2000.6234130859375</v>
      </c>
      <c r="FP47" s="279">
        <v>17.73051643371582</v>
      </c>
      <c r="FQ47" s="279">
        <v>136.40510559082031</v>
      </c>
      <c r="FR47" s="279">
        <v>2150.160888671875</v>
      </c>
      <c r="FS47" s="279">
        <v>15.763052940368652</v>
      </c>
      <c r="FT47" s="279">
        <v>158.37155151367187</v>
      </c>
      <c r="FU47" s="279">
        <v>2408.182861328125</v>
      </c>
      <c r="FV47" s="279">
        <v>15.205905914306641</v>
      </c>
      <c r="FW47" s="279">
        <v>191.65806579589844</v>
      </c>
      <c r="FX47" s="279">
        <v>2795.4736328125</v>
      </c>
      <c r="FY47" s="279">
        <v>14.585734367370605</v>
      </c>
      <c r="FZ47" s="279">
        <v>224.77706909179687</v>
      </c>
      <c r="GA47" s="279">
        <v>3278.53857421875</v>
      </c>
      <c r="GB47" s="279">
        <v>14.585734367370605</v>
      </c>
      <c r="GC47" s="279">
        <v>289.54721069335938</v>
      </c>
      <c r="GD47" s="279">
        <v>4034.1279296875</v>
      </c>
      <c r="GE47" s="279">
        <v>13.932538986206055</v>
      </c>
      <c r="GF47" s="279">
        <v>327.336669921875</v>
      </c>
      <c r="GG47" s="279">
        <v>4649.32861328125</v>
      </c>
      <c r="GH47" s="279">
        <v>14.203506469726562</v>
      </c>
      <c r="GI47" s="279">
        <v>375.09576416015625</v>
      </c>
      <c r="GJ47" s="279">
        <v>5096.642578125</v>
      </c>
      <c r="GK47" s="279">
        <v>13.587576866149902</v>
      </c>
      <c r="GL47" s="279">
        <v>478.74273681640625</v>
      </c>
      <c r="GM47" s="279">
        <v>6670.1025390625</v>
      </c>
      <c r="GN47" s="279">
        <v>13.932540893554687</v>
      </c>
      <c r="GO47" s="279">
        <v>589.0428466796875</v>
      </c>
      <c r="GP47" s="279">
        <v>8657.435546875</v>
      </c>
      <c r="GQ47" s="279">
        <v>14.697463035583496</v>
      </c>
      <c r="GR47" s="279">
        <v>692.588134765625</v>
      </c>
      <c r="GS47" s="279">
        <v>9487.693359375</v>
      </c>
      <c r="GT47" s="279">
        <v>13.698896408081055</v>
      </c>
      <c r="GU47" s="279">
        <v>835.26007080078125</v>
      </c>
      <c r="GV47" s="279">
        <v>10416.8173828125</v>
      </c>
      <c r="GW47" s="279">
        <v>12.471345901489258</v>
      </c>
      <c r="GX47" s="279">
        <v>1000.298828125</v>
      </c>
      <c r="GY47" s="279">
        <v>11439.609375</v>
      </c>
      <c r="GZ47" s="279">
        <v>11.436191558837891</v>
      </c>
      <c r="HA47" s="279">
        <v>1304.639404296875</v>
      </c>
      <c r="HB47" s="279">
        <v>12710.6416015625</v>
      </c>
      <c r="HC47" s="279">
        <v>9.7426471710205078</v>
      </c>
      <c r="HD47" s="279">
        <v>1667.009033203125</v>
      </c>
      <c r="HE47" s="279">
        <v>14495.8759765625</v>
      </c>
      <c r="HF47" s="279">
        <v>8.69573974609375</v>
      </c>
    </row>
    <row r="48" spans="1:214" ht="15" customHeight="1">
      <c r="A48" s="3">
        <v>34</v>
      </c>
      <c r="B48" s="279">
        <v>185.50885009765625</v>
      </c>
      <c r="C48" s="279">
        <v>4535.51806640625</v>
      </c>
      <c r="D48" s="279">
        <v>24.449066162109375</v>
      </c>
      <c r="E48" s="279">
        <v>201.38540649414062</v>
      </c>
      <c r="F48" s="279">
        <v>5142.80322265625</v>
      </c>
      <c r="G48" s="279">
        <v>25.537118911743164</v>
      </c>
      <c r="H48" s="279">
        <v>208.95573425292969</v>
      </c>
      <c r="I48" s="279">
        <v>5260.16748046875</v>
      </c>
      <c r="J48" s="279">
        <v>25.17359733581543</v>
      </c>
      <c r="K48" s="279">
        <v>239.16038513183594</v>
      </c>
      <c r="L48" s="279">
        <v>6248.857421875</v>
      </c>
      <c r="M48" s="279">
        <v>26.128313064575195</v>
      </c>
      <c r="N48" s="279">
        <v>286.56686401367187</v>
      </c>
      <c r="O48" s="279">
        <v>7998.19873046875</v>
      </c>
      <c r="P48" s="279">
        <v>27.910409927368164</v>
      </c>
      <c r="Q48" s="279">
        <v>339.68185424804687</v>
      </c>
      <c r="R48" s="279">
        <v>9727.9951171875</v>
      </c>
      <c r="S48" s="279">
        <v>28.638547897338867</v>
      </c>
      <c r="T48" s="279">
        <v>377.40292358398437</v>
      </c>
      <c r="U48" s="279">
        <v>11060.9609375</v>
      </c>
      <c r="V48" s="279">
        <v>29.308095932006836</v>
      </c>
      <c r="W48" s="279">
        <v>450.52789306640625</v>
      </c>
      <c r="X48" s="279">
        <v>13742.3544921875</v>
      </c>
      <c r="Y48" s="279">
        <v>30.502782821655273</v>
      </c>
      <c r="Z48" s="279">
        <v>494.84765625</v>
      </c>
      <c r="AA48" s="279">
        <v>15346.1357421875</v>
      </c>
      <c r="AB48" s="279">
        <v>31.011838912963867</v>
      </c>
      <c r="AC48" s="279">
        <v>542.7747802734375</v>
      </c>
      <c r="AD48" s="279">
        <v>17646.24609375</v>
      </c>
      <c r="AE48" s="279">
        <v>32.511177062988281</v>
      </c>
      <c r="AF48" s="279">
        <v>535.0531005859375</v>
      </c>
      <c r="AG48" s="279">
        <v>18521.3125</v>
      </c>
      <c r="AH48" s="279">
        <v>34.615840911865234</v>
      </c>
      <c r="AI48" s="279">
        <v>459.91726684570312</v>
      </c>
      <c r="AJ48" s="279">
        <v>18904.23046875</v>
      </c>
      <c r="AK48" s="279">
        <v>41.103546142578125</v>
      </c>
      <c r="AL48" s="279">
        <v>425.87579345703125</v>
      </c>
      <c r="AM48" s="279">
        <v>18590.04296875</v>
      </c>
      <c r="AN48" s="279">
        <v>43.651325225830078</v>
      </c>
      <c r="AO48" s="279">
        <v>450.8731689453125</v>
      </c>
      <c r="AP48" s="279">
        <v>19425.08984375</v>
      </c>
      <c r="AQ48" s="279">
        <v>43.083267211914063</v>
      </c>
      <c r="AR48" s="279">
        <v>510.21954345703125</v>
      </c>
      <c r="AS48" s="279">
        <v>20590.998046875</v>
      </c>
      <c r="AT48" s="279">
        <v>40.357131958007813</v>
      </c>
      <c r="AU48" s="279">
        <v>511.114013671875</v>
      </c>
      <c r="AV48" s="279">
        <v>21728.630859375</v>
      </c>
      <c r="AW48" s="279">
        <v>42.512298583984375</v>
      </c>
      <c r="AX48" s="279">
        <v>532.5560302734375</v>
      </c>
      <c r="AY48" s="279">
        <v>22776.3828125</v>
      </c>
      <c r="AZ48" s="279">
        <v>42.768051147460937</v>
      </c>
      <c r="BA48" s="279">
        <v>489.540771484375</v>
      </c>
      <c r="BB48" s="279">
        <v>22229.578125</v>
      </c>
      <c r="BC48" s="279">
        <v>45.409042358398438</v>
      </c>
      <c r="BD48" s="279">
        <v>470.16238403320312</v>
      </c>
      <c r="BE48" s="279">
        <v>22713.380859375</v>
      </c>
      <c r="BF48" s="279">
        <v>48.309650421142578</v>
      </c>
      <c r="BG48" s="279">
        <v>338.54425048828125</v>
      </c>
      <c r="BH48" s="279">
        <v>16370.431640625</v>
      </c>
      <c r="BI48" s="279">
        <v>48.355365753173828</v>
      </c>
      <c r="BJ48" s="279">
        <v>387.38677978515625</v>
      </c>
      <c r="BK48" s="279">
        <v>17512.6875</v>
      </c>
      <c r="BL48" s="279">
        <v>45.207241058349609</v>
      </c>
      <c r="BM48" s="279">
        <v>421.39935302734375</v>
      </c>
      <c r="BN48" s="279">
        <v>19691.1796875</v>
      </c>
      <c r="BO48" s="279">
        <v>46.728073120117188</v>
      </c>
      <c r="BP48" s="279">
        <v>493.7767333984375</v>
      </c>
      <c r="BQ48" s="279">
        <v>23726.080078125</v>
      </c>
      <c r="BR48" s="279">
        <v>48.050220489501953</v>
      </c>
      <c r="BS48" s="279">
        <v>501.36441040039062</v>
      </c>
      <c r="BT48" s="279">
        <v>24356.11328125</v>
      </c>
      <c r="BU48" s="279">
        <v>48.579662322998047</v>
      </c>
      <c r="BV48" s="279">
        <v>717.4769287109375</v>
      </c>
      <c r="BW48" s="279">
        <v>34754.62109375</v>
      </c>
      <c r="BX48" s="279">
        <v>48.440052032470703</v>
      </c>
      <c r="BY48" s="279">
        <v>995.4913330078125</v>
      </c>
      <c r="BZ48" s="279">
        <v>46900.03125</v>
      </c>
      <c r="CA48" s="279">
        <v>47.112445831298828</v>
      </c>
      <c r="CB48" s="279">
        <v>935.53271484375</v>
      </c>
      <c r="CC48" s="279">
        <v>43161.703125</v>
      </c>
      <c r="CD48" s="279">
        <v>46.135963439941406</v>
      </c>
      <c r="CE48" s="279">
        <v>916.82830810546875</v>
      </c>
      <c r="CF48" s="279">
        <v>41850.22265625</v>
      </c>
      <c r="CG48" s="279">
        <v>45.646739959716797</v>
      </c>
      <c r="CH48" s="279">
        <v>903.0772705078125</v>
      </c>
      <c r="CI48" s="279">
        <v>40930.7578125</v>
      </c>
      <c r="CJ48" s="279">
        <v>45.323650360107422</v>
      </c>
      <c r="CK48" s="279">
        <v>970.0006103515625</v>
      </c>
      <c r="CL48" s="279">
        <v>44463.296875</v>
      </c>
      <c r="CM48" s="279">
        <v>45.838420867919922</v>
      </c>
      <c r="CN48" s="279">
        <v>1970.1739501953125</v>
      </c>
      <c r="CO48" s="279">
        <v>44004.73046875</v>
      </c>
      <c r="CP48" s="279">
        <v>22.335454940795898</v>
      </c>
      <c r="CQ48" s="279">
        <v>2767.95166015625</v>
      </c>
      <c r="CR48" s="279">
        <v>55336.8828125</v>
      </c>
      <c r="CS48" s="279">
        <v>19.991996765136719</v>
      </c>
      <c r="CT48" s="279">
        <v>3004.445068359375</v>
      </c>
      <c r="CU48" s="279">
        <v>64320.1328125</v>
      </c>
      <c r="CV48" s="279">
        <v>21.408323287963867</v>
      </c>
      <c r="CW48" s="279">
        <v>3463.490966796875</v>
      </c>
      <c r="CX48" s="279">
        <v>79499.9765625</v>
      </c>
      <c r="CY48" s="279">
        <v>22.953712463378906</v>
      </c>
      <c r="CZ48" s="279">
        <v>3071.058837890625</v>
      </c>
      <c r="DA48" s="279">
        <v>80278.5859375</v>
      </c>
      <c r="DB48" s="279">
        <v>26.140359878540039</v>
      </c>
      <c r="DC48" s="279">
        <v>2974.450439453125</v>
      </c>
      <c r="DD48" s="279">
        <v>75230.96875</v>
      </c>
      <c r="DE48" s="279">
        <v>25.292392730712891</v>
      </c>
      <c r="DF48" s="279">
        <v>2864.6142578125</v>
      </c>
      <c r="DG48" s="279">
        <v>72068.5</v>
      </c>
      <c r="DH48" s="279">
        <v>25.158185958862305</v>
      </c>
      <c r="DI48" s="279">
        <v>3122.91357421875</v>
      </c>
      <c r="DJ48" s="279">
        <v>69687.4140625</v>
      </c>
      <c r="DK48" s="279">
        <v>22.314870834350586</v>
      </c>
      <c r="DL48" s="279">
        <v>2926.49462890625</v>
      </c>
      <c r="DM48" s="279">
        <v>61668.7890625</v>
      </c>
      <c r="DN48" s="279">
        <v>21.072578430175781</v>
      </c>
      <c r="DO48" s="279">
        <v>3001.681396484375</v>
      </c>
      <c r="DP48" s="279">
        <v>65009.72265625</v>
      </c>
      <c r="DQ48" s="279">
        <v>21.657768249511719</v>
      </c>
      <c r="DR48" s="279">
        <v>3721.087890625</v>
      </c>
      <c r="DS48" s="279">
        <v>81978.1953125</v>
      </c>
      <c r="DT48" s="279">
        <v>22.030706405639648</v>
      </c>
      <c r="DU48" s="279">
        <v>4865.24609375</v>
      </c>
      <c r="DV48" s="279">
        <v>94307.171875</v>
      </c>
      <c r="DW48" s="279">
        <v>19.383844375610352</v>
      </c>
      <c r="DX48" s="279">
        <v>5052.912109375</v>
      </c>
      <c r="DY48" s="279">
        <v>105754.2109375</v>
      </c>
      <c r="DZ48" s="279">
        <v>20.929359436035156</v>
      </c>
      <c r="EA48" s="279">
        <v>4275.4306640625</v>
      </c>
      <c r="EB48" s="279">
        <v>76441.8359375</v>
      </c>
      <c r="EC48" s="279">
        <v>17.879329681396484</v>
      </c>
      <c r="ED48" s="279">
        <v>5000.44140625</v>
      </c>
      <c r="EE48" s="279">
        <v>102057.890625</v>
      </c>
      <c r="EF48" s="279">
        <v>20.40977668762207</v>
      </c>
      <c r="EG48" s="279">
        <v>4734.04833984375</v>
      </c>
      <c r="EH48" s="279">
        <v>114974.9453125</v>
      </c>
      <c r="EI48" s="279">
        <v>24.286811828613281</v>
      </c>
      <c r="EJ48" s="279">
        <v>5853.1552734375</v>
      </c>
      <c r="EK48" s="279">
        <v>126542.3125</v>
      </c>
      <c r="EL48" s="279">
        <v>21.619503021240234</v>
      </c>
      <c r="EM48" s="279">
        <v>6602.6708984375</v>
      </c>
      <c r="EN48" s="279">
        <v>135026.9375</v>
      </c>
      <c r="EO48" s="279">
        <v>20.450351715087891</v>
      </c>
      <c r="EP48" s="279">
        <v>9013.6923828125</v>
      </c>
      <c r="EQ48" s="279">
        <v>166384.40625</v>
      </c>
      <c r="ER48" s="279">
        <v>18.459072113037109</v>
      </c>
      <c r="ES48" s="279">
        <v>11370.8154296875</v>
      </c>
      <c r="ET48" s="279">
        <v>229032.078125</v>
      </c>
      <c r="EU48" s="279">
        <v>20.142097473144531</v>
      </c>
      <c r="EV48" s="279">
        <v>18015.689453125</v>
      </c>
      <c r="EW48" s="279">
        <v>331180.21875</v>
      </c>
      <c r="EX48" s="279">
        <v>18.382877349853516</v>
      </c>
      <c r="EY48" s="279">
        <v>29511.7578125</v>
      </c>
      <c r="EZ48" s="279">
        <v>542511</v>
      </c>
      <c r="FA48" s="279">
        <v>18.382877349853516</v>
      </c>
      <c r="FB48" s="279">
        <v>58.964282989501953</v>
      </c>
      <c r="FC48" s="279">
        <v>963.62451171875</v>
      </c>
      <c r="FD48" s="279">
        <v>16.342512130737305</v>
      </c>
      <c r="FE48" s="279">
        <v>68.718109130859375</v>
      </c>
      <c r="FF48" s="279">
        <v>1161.3070068359375</v>
      </c>
      <c r="FG48" s="279">
        <v>16.899578094482422</v>
      </c>
      <c r="FH48" s="279">
        <v>90.435600280761719</v>
      </c>
      <c r="FI48" s="279">
        <v>1525.51708984375</v>
      </c>
      <c r="FJ48" s="279">
        <v>16.868545532226562</v>
      </c>
      <c r="FK48" s="279">
        <v>115.37327575683594</v>
      </c>
      <c r="FL48" s="279">
        <v>1885.4893798828125</v>
      </c>
      <c r="FM48" s="279">
        <v>16.342514038085938</v>
      </c>
      <c r="FN48" s="279">
        <v>118.13180541992187</v>
      </c>
      <c r="FO48" s="279">
        <v>2029.1861572265625</v>
      </c>
      <c r="FP48" s="279">
        <v>17.177305221557617</v>
      </c>
      <c r="FQ48" s="279">
        <v>142.82395935058594</v>
      </c>
      <c r="FR48" s="279">
        <v>2180.62353515625</v>
      </c>
      <c r="FS48" s="279">
        <v>15.267910957336426</v>
      </c>
      <c r="FT48" s="279">
        <v>165.81961059570312</v>
      </c>
      <c r="FU48" s="279">
        <v>2442.214599609375</v>
      </c>
      <c r="FV48" s="279">
        <v>14.728140830993652</v>
      </c>
      <c r="FW48" s="279">
        <v>200.66477966308594</v>
      </c>
      <c r="FX48" s="279">
        <v>2834.857177734375</v>
      </c>
      <c r="FY48" s="279">
        <v>14.127327919006348</v>
      </c>
      <c r="FZ48" s="279">
        <v>235.34014892578125</v>
      </c>
      <c r="GA48" s="279">
        <v>3324.7275390625</v>
      </c>
      <c r="GB48" s="279">
        <v>14.127327919006348</v>
      </c>
      <c r="GC48" s="279">
        <v>303.13217163085937</v>
      </c>
      <c r="GD48" s="279">
        <v>4090.76123046875</v>
      </c>
      <c r="GE48" s="279">
        <v>13.494975090026855</v>
      </c>
      <c r="GF48" s="279">
        <v>342.70693969726562</v>
      </c>
      <c r="GG48" s="279">
        <v>4714.69677734375</v>
      </c>
      <c r="GH48" s="279">
        <v>13.75722599029541</v>
      </c>
      <c r="GI48" s="279">
        <v>392.79739379882813</v>
      </c>
      <c r="GJ48" s="279">
        <v>5168.04736328125</v>
      </c>
      <c r="GK48" s="279">
        <v>13.157031059265137</v>
      </c>
      <c r="GL48" s="279">
        <v>501.20440673828125</v>
      </c>
      <c r="GM48" s="279">
        <v>6763.7412109375</v>
      </c>
      <c r="GN48" s="279">
        <v>13.494975090026855</v>
      </c>
      <c r="GO48" s="279">
        <v>609.97100830078125</v>
      </c>
      <c r="GP48" s="279">
        <v>8779.5263671875</v>
      </c>
      <c r="GQ48" s="279">
        <v>14.393350601196289</v>
      </c>
      <c r="GR48" s="279">
        <v>717.19512939453125</v>
      </c>
      <c r="GS48" s="279">
        <v>9620.7666015625</v>
      </c>
      <c r="GT48" s="279">
        <v>13.414433479309082</v>
      </c>
      <c r="GU48" s="279">
        <v>864.93609619140625</v>
      </c>
      <c r="GV48" s="279">
        <v>10561.76953125</v>
      </c>
      <c r="GW48" s="279">
        <v>12.211040496826172</v>
      </c>
      <c r="GX48" s="279">
        <v>1035.8385009765625</v>
      </c>
      <c r="GY48" s="279">
        <v>11597.5126953125</v>
      </c>
      <c r="GZ48" s="279">
        <v>11.196255683898926</v>
      </c>
      <c r="HA48" s="279">
        <v>1350.9921875</v>
      </c>
      <c r="HB48" s="279">
        <v>12883.109375</v>
      </c>
      <c r="HC48" s="279">
        <v>9.5360355377197266</v>
      </c>
      <c r="HD48" s="279">
        <v>1726.2364501953125</v>
      </c>
      <c r="HE48" s="279">
        <v>14689.806640625</v>
      </c>
      <c r="HF48" s="279">
        <v>8.509730339050293</v>
      </c>
    </row>
    <row r="49" spans="1:214" ht="15" customHeight="1">
      <c r="A49" s="3">
        <v>35</v>
      </c>
      <c r="B49" s="279">
        <v>192.97410583496094</v>
      </c>
      <c r="C49" s="279">
        <v>4602.38427734375</v>
      </c>
      <c r="D49" s="279">
        <v>23.849750518798828</v>
      </c>
      <c r="E49" s="279">
        <v>209.82345581054687</v>
      </c>
      <c r="F49" s="279">
        <v>5218.76025390625</v>
      </c>
      <c r="G49" s="279">
        <v>24.872148513793945</v>
      </c>
      <c r="H49" s="279">
        <v>217.40779113769531</v>
      </c>
      <c r="I49" s="279">
        <v>5337.81396484375</v>
      </c>
      <c r="J49" s="279">
        <v>24.552082061767578</v>
      </c>
      <c r="K49" s="279">
        <v>248.88961791992187</v>
      </c>
      <c r="L49" s="279">
        <v>6341.24072265625</v>
      </c>
      <c r="M49" s="279">
        <v>25.478124618530273</v>
      </c>
      <c r="N49" s="279">
        <v>299.491943359375</v>
      </c>
      <c r="O49" s="279">
        <v>8116.7392578125</v>
      </c>
      <c r="P49" s="279">
        <v>27.101694107055664</v>
      </c>
      <c r="Q49" s="279">
        <v>353.339599609375</v>
      </c>
      <c r="R49" s="279">
        <v>9872.3271484375</v>
      </c>
      <c r="S49" s="279">
        <v>27.940053939819336</v>
      </c>
      <c r="T49" s="279">
        <v>392.68585205078125</v>
      </c>
      <c r="U49" s="279">
        <v>11225.2080078125</v>
      </c>
      <c r="V49" s="279">
        <v>28.585720062255859</v>
      </c>
      <c r="W49" s="279">
        <v>468.62835693359375</v>
      </c>
      <c r="X49" s="279">
        <v>13946.70703125</v>
      </c>
      <c r="Y49" s="279">
        <v>29.760698318481445</v>
      </c>
      <c r="Z49" s="279">
        <v>514.76983642578125</v>
      </c>
      <c r="AA49" s="279">
        <v>15574.4658203125</v>
      </c>
      <c r="AB49" s="279">
        <v>30.255203247070313</v>
      </c>
      <c r="AC49" s="279">
        <v>562.82318115234375</v>
      </c>
      <c r="AD49" s="279">
        <v>17909.220703125</v>
      </c>
      <c r="AE49" s="279">
        <v>31.820331573486328</v>
      </c>
      <c r="AF49" s="279">
        <v>551.22967529296875</v>
      </c>
      <c r="AG49" s="279">
        <v>18797.8984375</v>
      </c>
      <c r="AH49" s="279">
        <v>34.101753234863281</v>
      </c>
      <c r="AI49" s="279">
        <v>476.34768676757812</v>
      </c>
      <c r="AJ49" s="279">
        <v>19187.865234375</v>
      </c>
      <c r="AK49" s="279">
        <v>40.281219482421875</v>
      </c>
      <c r="AL49" s="279">
        <v>442.43621826171875</v>
      </c>
      <c r="AM49" s="279">
        <v>18869.3671875</v>
      </c>
      <c r="AN49" s="279">
        <v>42.648784637451172</v>
      </c>
      <c r="AO49" s="279">
        <v>468.78634643554687</v>
      </c>
      <c r="AP49" s="279">
        <v>19716.865234375</v>
      </c>
      <c r="AQ49" s="279">
        <v>42.059383392333984</v>
      </c>
      <c r="AR49" s="279">
        <v>529.47540283203125</v>
      </c>
      <c r="AS49" s="279">
        <v>20899.787109375</v>
      </c>
      <c r="AT49" s="279">
        <v>39.472629547119141</v>
      </c>
      <c r="AU49" s="279">
        <v>532.714111328125</v>
      </c>
      <c r="AV49" s="279">
        <v>22054.892578125</v>
      </c>
      <c r="AW49" s="279">
        <v>41.400993347167969</v>
      </c>
      <c r="AX49" s="279">
        <v>557.7177734375</v>
      </c>
      <c r="AY49" s="279">
        <v>23118.40625</v>
      </c>
      <c r="AZ49" s="279">
        <v>41.451801300048828</v>
      </c>
      <c r="BA49" s="279">
        <v>511.11721801757812</v>
      </c>
      <c r="BB49" s="279">
        <v>22563.880859375</v>
      </c>
      <c r="BC49" s="279">
        <v>44.146194458007813</v>
      </c>
      <c r="BD49" s="279">
        <v>500.60031127929687</v>
      </c>
      <c r="BE49" s="279">
        <v>23055.361328125</v>
      </c>
      <c r="BF49" s="279">
        <v>46.055427551269531</v>
      </c>
      <c r="BG49" s="279">
        <v>360.46133422851562</v>
      </c>
      <c r="BH49" s="279">
        <v>16616.916015625</v>
      </c>
      <c r="BI49" s="279">
        <v>46.099025726318359</v>
      </c>
      <c r="BJ49" s="279">
        <v>412.46588134765625</v>
      </c>
      <c r="BK49" s="279">
        <v>17775.96875</v>
      </c>
      <c r="BL49" s="279">
        <v>43.096820831298828</v>
      </c>
      <c r="BM49" s="279">
        <v>448.68038940429687</v>
      </c>
      <c r="BN49" s="279">
        <v>19987.4375</v>
      </c>
      <c r="BO49" s="279">
        <v>44.547161102294922</v>
      </c>
      <c r="BP49" s="279">
        <v>525.74346923828125</v>
      </c>
      <c r="BQ49" s="279">
        <v>24083.265625</v>
      </c>
      <c r="BR49" s="279">
        <v>45.808017730712891</v>
      </c>
      <c r="BS49" s="279">
        <v>533.8223876953125</v>
      </c>
      <c r="BT49" s="279">
        <v>24722.87109375</v>
      </c>
      <c r="BU49" s="279">
        <v>46.312915802001953</v>
      </c>
      <c r="BV49" s="279">
        <v>763.92584228515625</v>
      </c>
      <c r="BW49" s="279">
        <v>35277.9296875</v>
      </c>
      <c r="BX49" s="279">
        <v>46.179782867431641</v>
      </c>
      <c r="BY49" s="279">
        <v>1059.9385986328125</v>
      </c>
      <c r="BZ49" s="279">
        <v>47605.78125</v>
      </c>
      <c r="CA49" s="279">
        <v>44.913715362548828</v>
      </c>
      <c r="CB49" s="279">
        <v>996.09832763671875</v>
      </c>
      <c r="CC49" s="279">
        <v>43810.89453125</v>
      </c>
      <c r="CD49" s="279">
        <v>43.982498168945313</v>
      </c>
      <c r="CE49" s="279">
        <v>976.18304443359375</v>
      </c>
      <c r="CF49" s="279">
        <v>42479.53515625</v>
      </c>
      <c r="CG49" s="279">
        <v>43.515953063964844</v>
      </c>
      <c r="CH49" s="279">
        <v>961.541748046875</v>
      </c>
      <c r="CI49" s="279">
        <v>41546.140625</v>
      </c>
      <c r="CJ49" s="279">
        <v>43.207839965820312</v>
      </c>
      <c r="CK49" s="279">
        <v>1032.7977294921875</v>
      </c>
      <c r="CL49" s="279">
        <v>45131.96484375</v>
      </c>
      <c r="CM49" s="279">
        <v>43.698745727539062</v>
      </c>
      <c r="CN49" s="279">
        <v>2061.71044921875</v>
      </c>
      <c r="CO49" s="279">
        <v>44650.71875</v>
      </c>
      <c r="CP49" s="279">
        <v>21.657123565673828</v>
      </c>
      <c r="CQ49" s="279">
        <v>2904.803466796875</v>
      </c>
      <c r="CR49" s="279">
        <v>56144.5859375</v>
      </c>
      <c r="CS49" s="279">
        <v>19.328187942504883</v>
      </c>
      <c r="CT49" s="279">
        <v>3152.28466796875</v>
      </c>
      <c r="CU49" s="279">
        <v>65262.31640625</v>
      </c>
      <c r="CV49" s="279">
        <v>20.703180313110352</v>
      </c>
      <c r="CW49" s="279">
        <v>3629.1484375</v>
      </c>
      <c r="CX49" s="279">
        <v>80668.4921875</v>
      </c>
      <c r="CY49" s="279">
        <v>22.227939605712891</v>
      </c>
      <c r="CZ49" s="279">
        <v>3163.18408203125</v>
      </c>
      <c r="DA49" s="279">
        <v>81465.671875</v>
      </c>
      <c r="DB49" s="279">
        <v>25.754325866699219</v>
      </c>
      <c r="DC49" s="279">
        <v>3064.478515625</v>
      </c>
      <c r="DD49" s="279">
        <v>76341.90625</v>
      </c>
      <c r="DE49" s="279">
        <v>24.911874771118164</v>
      </c>
      <c r="DF49" s="279">
        <v>2945.7724609375</v>
      </c>
      <c r="DG49" s="279">
        <v>73132.546875</v>
      </c>
      <c r="DH49" s="279">
        <v>24.826271057128906</v>
      </c>
      <c r="DI49" s="279">
        <v>3249.38037109375</v>
      </c>
      <c r="DJ49" s="279">
        <v>70710.5078125</v>
      </c>
      <c r="DK49" s="279">
        <v>21.761228561401367</v>
      </c>
      <c r="DL49" s="279">
        <v>3024.06396484375</v>
      </c>
      <c r="DM49" s="279">
        <v>62571.75390625</v>
      </c>
      <c r="DN49" s="279">
        <v>20.691280364990234</v>
      </c>
      <c r="DO49" s="279">
        <v>3094.182861328125</v>
      </c>
      <c r="DP49" s="279">
        <v>65962.96875</v>
      </c>
      <c r="DQ49" s="279">
        <v>21.318380355834961</v>
      </c>
      <c r="DR49" s="279">
        <v>3806.09521484375</v>
      </c>
      <c r="DS49" s="279">
        <v>83181.4765625</v>
      </c>
      <c r="DT49" s="279">
        <v>21.854806900024414</v>
      </c>
      <c r="DU49" s="279">
        <v>5062.4375</v>
      </c>
      <c r="DV49" s="279">
        <v>95681.6953125</v>
      </c>
      <c r="DW49" s="279">
        <v>18.900321960449219</v>
      </c>
      <c r="DX49" s="279">
        <v>5253.11181640625</v>
      </c>
      <c r="DY49" s="279">
        <v>107301.9296875</v>
      </c>
      <c r="DZ49" s="279">
        <v>20.426355361938477</v>
      </c>
      <c r="EA49" s="279">
        <v>4462.017578125</v>
      </c>
      <c r="EB49" s="279">
        <v>77550.6640625</v>
      </c>
      <c r="EC49" s="279">
        <v>17.380178451538086</v>
      </c>
      <c r="ED49" s="279">
        <v>5212.97021484375</v>
      </c>
      <c r="EE49" s="279">
        <v>103549.4609375</v>
      </c>
      <c r="EF49" s="279">
        <v>19.863811492919922</v>
      </c>
      <c r="EG49" s="279">
        <v>4919.35107421875</v>
      </c>
      <c r="EH49" s="279">
        <v>116669.546875</v>
      </c>
      <c r="EI49" s="279">
        <v>23.716449737548828</v>
      </c>
      <c r="EJ49" s="279">
        <v>6088.17626953125</v>
      </c>
      <c r="EK49" s="279">
        <v>128397.2734375</v>
      </c>
      <c r="EL49" s="279">
        <v>21.089611053466797</v>
      </c>
      <c r="EM49" s="279">
        <v>6901.60595703125</v>
      </c>
      <c r="EN49" s="279">
        <v>137000.40625</v>
      </c>
      <c r="EO49" s="279">
        <v>19.85051155090332</v>
      </c>
      <c r="EP49" s="279">
        <v>9461.376953125</v>
      </c>
      <c r="EQ49" s="279">
        <v>168802.046875</v>
      </c>
      <c r="ER49" s="279">
        <v>17.841171264648438</v>
      </c>
      <c r="ES49" s="279">
        <v>11883.9716796875</v>
      </c>
      <c r="ET49" s="279">
        <v>232376.765625</v>
      </c>
      <c r="EU49" s="279">
        <v>19.553796768188477</v>
      </c>
      <c r="EV49" s="279">
        <v>18825.119140625</v>
      </c>
      <c r="EW49" s="279">
        <v>335991.90625</v>
      </c>
      <c r="EX49" s="279">
        <v>17.848062515258789</v>
      </c>
      <c r="EY49" s="279">
        <v>30837.6953125</v>
      </c>
      <c r="EZ49" s="279">
        <v>550393.125</v>
      </c>
      <c r="FA49" s="279">
        <v>17.848062515258789</v>
      </c>
      <c r="FB49" s="279">
        <v>61.624542236328125</v>
      </c>
      <c r="FC49" s="279">
        <v>977.52191162109375</v>
      </c>
      <c r="FD49" s="279">
        <v>15.862542152404785</v>
      </c>
      <c r="FE49" s="279">
        <v>71.791572570800781</v>
      </c>
      <c r="FF49" s="279">
        <v>1178.0924072265625</v>
      </c>
      <c r="FG49" s="279">
        <v>16.40989875793457</v>
      </c>
      <c r="FH49" s="279">
        <v>94.521682739257813</v>
      </c>
      <c r="FI49" s="279">
        <v>1547.563720703125</v>
      </c>
      <c r="FJ49" s="279">
        <v>16.372579574584961</v>
      </c>
      <c r="FK49" s="279">
        <v>120.57852172851562</v>
      </c>
      <c r="FL49" s="279">
        <v>1912.6817626953125</v>
      </c>
      <c r="FM49" s="279">
        <v>15.862541198730469</v>
      </c>
      <c r="FN49" s="279">
        <v>123.42015075683594</v>
      </c>
      <c r="FO49" s="279">
        <v>2058.546142578125</v>
      </c>
      <c r="FP49" s="279">
        <v>16.679174423217773</v>
      </c>
      <c r="FQ49" s="279">
        <v>149.24627685546875</v>
      </c>
      <c r="FR49" s="279">
        <v>2211.9248046875</v>
      </c>
      <c r="FS49" s="279">
        <v>14.820636749267578</v>
      </c>
      <c r="FT49" s="279">
        <v>173.26199340820312</v>
      </c>
      <c r="FU49" s="279">
        <v>2477.1787109375</v>
      </c>
      <c r="FV49" s="279">
        <v>14.297300338745117</v>
      </c>
      <c r="FW49" s="279">
        <v>209.65071105957031</v>
      </c>
      <c r="FX49" s="279">
        <v>2875.31396484375</v>
      </c>
      <c r="FY49" s="279">
        <v>13.71478271484375</v>
      </c>
      <c r="FZ49" s="279">
        <v>245.87890625</v>
      </c>
      <c r="GA49" s="279">
        <v>3372.175537109375</v>
      </c>
      <c r="GB49" s="279">
        <v>13.714781761169434</v>
      </c>
      <c r="GC49" s="279">
        <v>316.66952514648437</v>
      </c>
      <c r="GD49" s="279">
        <v>4148.92822265625</v>
      </c>
      <c r="GE49" s="279">
        <v>13.101759910583496</v>
      </c>
      <c r="GF49" s="279">
        <v>358.02975463867187</v>
      </c>
      <c r="GG49" s="279">
        <v>4781.84033203125</v>
      </c>
      <c r="GH49" s="279">
        <v>13.355985641479492</v>
      </c>
      <c r="GI49" s="279">
        <v>410.54989624023437</v>
      </c>
      <c r="GJ49" s="279">
        <v>5241.3759765625</v>
      </c>
      <c r="GK49" s="279">
        <v>12.766720771789551</v>
      </c>
      <c r="GL49" s="279">
        <v>523.5872802734375</v>
      </c>
      <c r="GM49" s="279">
        <v>6859.9150390625</v>
      </c>
      <c r="GN49" s="279">
        <v>13.101759910583496</v>
      </c>
      <c r="GO49" s="279">
        <v>631.386474609375</v>
      </c>
      <c r="GP49" s="279">
        <v>8905.046875</v>
      </c>
      <c r="GQ49" s="279">
        <v>14.103955268859863</v>
      </c>
      <c r="GR49" s="279">
        <v>742.3751220703125</v>
      </c>
      <c r="GS49" s="279">
        <v>9757.5517578125</v>
      </c>
      <c r="GT49" s="279">
        <v>13.143694877624512</v>
      </c>
      <c r="GU49" s="279">
        <v>895.3031005859375</v>
      </c>
      <c r="GV49" s="279">
        <v>10710.71875</v>
      </c>
      <c r="GW49" s="279">
        <v>11.963232040405273</v>
      </c>
      <c r="GX49" s="279">
        <v>1072.2056884765625</v>
      </c>
      <c r="GY49" s="279">
        <v>11759.720703125</v>
      </c>
      <c r="GZ49" s="279">
        <v>10.96778392791748</v>
      </c>
      <c r="HA49" s="279">
        <v>1398.4239501953125</v>
      </c>
      <c r="HB49" s="279">
        <v>13060.1630859375</v>
      </c>
      <c r="HC49" s="279">
        <v>9.3392019271850586</v>
      </c>
      <c r="HD49" s="279">
        <v>1786.8427734375</v>
      </c>
      <c r="HE49" s="279">
        <v>14888.779296875</v>
      </c>
      <c r="HF49" s="279">
        <v>8.3324508666992187</v>
      </c>
    </row>
    <row r="50" spans="1:214" ht="15" customHeight="1">
      <c r="A50" s="3">
        <v>36</v>
      </c>
      <c r="B50" s="279">
        <v>200.98822021484375</v>
      </c>
      <c r="C50" s="279">
        <v>4671.21923828125</v>
      </c>
      <c r="D50" s="279">
        <v>23.24125862121582</v>
      </c>
      <c r="E50" s="279">
        <v>218.555908203125</v>
      </c>
      <c r="F50" s="279">
        <v>5296.95751953125</v>
      </c>
      <c r="G50" s="279">
        <v>24.236167907714844</v>
      </c>
      <c r="H50" s="279">
        <v>226.37185668945312</v>
      </c>
      <c r="I50" s="279">
        <v>5417.75146484375</v>
      </c>
      <c r="J50" s="279">
        <v>23.932971954345703</v>
      </c>
      <c r="K50" s="279">
        <v>259.37066650390625</v>
      </c>
      <c r="L50" s="279">
        <v>6436.35302734375</v>
      </c>
      <c r="M50" s="279">
        <v>24.815269470214844</v>
      </c>
      <c r="N50" s="279">
        <v>312.26156616210937</v>
      </c>
      <c r="O50" s="279">
        <v>8238.783203125</v>
      </c>
      <c r="P50" s="279">
        <v>26.384237289428711</v>
      </c>
      <c r="Q50" s="279">
        <v>367.92782592773437</v>
      </c>
      <c r="R50" s="279">
        <v>10020.9482421875</v>
      </c>
      <c r="S50" s="279">
        <v>27.236179351806641</v>
      </c>
      <c r="T50" s="279">
        <v>409.1312255859375</v>
      </c>
      <c r="U50" s="279">
        <v>11394.3388671875</v>
      </c>
      <c r="V50" s="279">
        <v>27.85008430480957</v>
      </c>
      <c r="W50" s="279">
        <v>488.03512573242187</v>
      </c>
      <c r="X50" s="279">
        <v>14157.15234375</v>
      </c>
      <c r="Y50" s="279">
        <v>29.00847053527832</v>
      </c>
      <c r="Z50" s="279">
        <v>536.16326904296875</v>
      </c>
      <c r="AA50" s="279">
        <v>15809.6083984375</v>
      </c>
      <c r="AB50" s="279">
        <v>29.486557006835938</v>
      </c>
      <c r="AC50" s="279">
        <v>581.71502685546875</v>
      </c>
      <c r="AD50" s="279">
        <v>18180.107421875</v>
      </c>
      <c r="AE50" s="279">
        <v>31.252599716186523</v>
      </c>
      <c r="AF50" s="279">
        <v>566.383056640625</v>
      </c>
      <c r="AG50" s="279">
        <v>19082.8828125</v>
      </c>
      <c r="AH50" s="279">
        <v>33.692539215087891</v>
      </c>
      <c r="AI50" s="279">
        <v>493.51702880859375</v>
      </c>
      <c r="AJ50" s="279">
        <v>19480.09765625</v>
      </c>
      <c r="AK50" s="279">
        <v>39.471988677978516</v>
      </c>
      <c r="AL50" s="279">
        <v>460.268798828125</v>
      </c>
      <c r="AM50" s="279">
        <v>19157.150390625</v>
      </c>
      <c r="AN50" s="279">
        <v>41.621658325195313</v>
      </c>
      <c r="AO50" s="279">
        <v>487.92156982421875</v>
      </c>
      <c r="AP50" s="279">
        <v>20017.46875</v>
      </c>
      <c r="AQ50" s="279">
        <v>41.025997161865234</v>
      </c>
      <c r="AR50" s="279">
        <v>550.24127197265625</v>
      </c>
      <c r="AS50" s="279">
        <v>21217.912109375</v>
      </c>
      <c r="AT50" s="279">
        <v>38.561107635498047</v>
      </c>
      <c r="AU50" s="279">
        <v>557.6697998046875</v>
      </c>
      <c r="AV50" s="279">
        <v>22390.986328125</v>
      </c>
      <c r="AW50" s="279">
        <v>40.150974273681641</v>
      </c>
      <c r="AX50" s="279">
        <v>587.7152099609375</v>
      </c>
      <c r="AY50" s="279">
        <v>23470.69140625</v>
      </c>
      <c r="AZ50" s="279">
        <v>39.93548583984375</v>
      </c>
      <c r="BA50" s="279">
        <v>536.802490234375</v>
      </c>
      <c r="BB50" s="279">
        <v>22908.2578125</v>
      </c>
      <c r="BC50" s="279">
        <v>42.675395965576172</v>
      </c>
      <c r="BD50" s="279">
        <v>540.94671630859375</v>
      </c>
      <c r="BE50" s="279">
        <v>23407.478515625</v>
      </c>
      <c r="BF50" s="279">
        <v>43.271320343017578</v>
      </c>
      <c r="BG50" s="279">
        <v>389.51309204101562</v>
      </c>
      <c r="BH50" s="279">
        <v>16870.705078125</v>
      </c>
      <c r="BI50" s="279">
        <v>43.312294006347656</v>
      </c>
      <c r="BJ50" s="279">
        <v>445.70904541015625</v>
      </c>
      <c r="BK50" s="279">
        <v>18047.025390625</v>
      </c>
      <c r="BL50" s="279">
        <v>40.490596771240234</v>
      </c>
      <c r="BM50" s="279">
        <v>484.84225463867187</v>
      </c>
      <c r="BN50" s="279">
        <v>20292.4609375</v>
      </c>
      <c r="BO50" s="279">
        <v>41.853736877441406</v>
      </c>
      <c r="BP50" s="279">
        <v>568.1163330078125</v>
      </c>
      <c r="BQ50" s="279">
        <v>24451.037109375</v>
      </c>
      <c r="BR50" s="279">
        <v>43.038784027099609</v>
      </c>
      <c r="BS50" s="279">
        <v>576.8463134765625</v>
      </c>
      <c r="BT50" s="279">
        <v>25100.50390625</v>
      </c>
      <c r="BU50" s="279">
        <v>43.513328552246094</v>
      </c>
      <c r="BV50" s="279">
        <v>825.49517822265625</v>
      </c>
      <c r="BW50" s="279">
        <v>35816.75</v>
      </c>
      <c r="BX50" s="279">
        <v>43.388198852539063</v>
      </c>
      <c r="BY50" s="279">
        <v>1145.3656005859375</v>
      </c>
      <c r="BZ50" s="279">
        <v>48332.42578125</v>
      </c>
      <c r="CA50" s="279">
        <v>42.198249816894531</v>
      </c>
      <c r="CB50" s="279">
        <v>1076.3800048828125</v>
      </c>
      <c r="CC50" s="279">
        <v>44479.2734375</v>
      </c>
      <c r="CD50" s="279">
        <v>41.323020935058594</v>
      </c>
      <c r="CE50" s="279">
        <v>1054.859619140625</v>
      </c>
      <c r="CF50" s="279">
        <v>43127.43359375</v>
      </c>
      <c r="CG50" s="279">
        <v>40.884525299072266</v>
      </c>
      <c r="CH50" s="279">
        <v>1039.038330078125</v>
      </c>
      <c r="CI50" s="279">
        <v>42179.69921875</v>
      </c>
      <c r="CJ50" s="279">
        <v>40.594940185546875</v>
      </c>
      <c r="CK50" s="279">
        <v>1116.037109375</v>
      </c>
      <c r="CL50" s="279">
        <v>45820.390625</v>
      </c>
      <c r="CM50" s="279">
        <v>41.056331634521484</v>
      </c>
      <c r="CN50" s="279">
        <v>2155.455810546875</v>
      </c>
      <c r="CO50" s="279">
        <v>45315.44140625</v>
      </c>
      <c r="CP50" s="279">
        <v>21.023599624633789</v>
      </c>
      <c r="CQ50" s="279">
        <v>3042.689208984375</v>
      </c>
      <c r="CR50" s="279">
        <v>56975.37890625</v>
      </c>
      <c r="CS50" s="279">
        <v>18.725336074829102</v>
      </c>
      <c r="CT50" s="279">
        <v>3299.6865234375</v>
      </c>
      <c r="CU50" s="279">
        <v>66231.625</v>
      </c>
      <c r="CV50" s="279">
        <v>20.07209587097168</v>
      </c>
      <c r="CW50" s="279">
        <v>3790.517578125</v>
      </c>
      <c r="CX50" s="279">
        <v>81870.9609375</v>
      </c>
      <c r="CY50" s="279">
        <v>21.598886489868164</v>
      </c>
      <c r="CZ50" s="279">
        <v>3247.38232421875</v>
      </c>
      <c r="DA50" s="279">
        <v>82688.4765625</v>
      </c>
      <c r="DB50" s="279">
        <v>25.463117599487305</v>
      </c>
      <c r="DC50" s="279">
        <v>3147.088134765625</v>
      </c>
      <c r="DD50" s="279">
        <v>77486.2109375</v>
      </c>
      <c r="DE50" s="279">
        <v>24.621557235717773</v>
      </c>
      <c r="DF50" s="279">
        <v>3019.450439453125</v>
      </c>
      <c r="DG50" s="279">
        <v>74228.625</v>
      </c>
      <c r="DH50" s="279">
        <v>24.583488464355469</v>
      </c>
      <c r="DI50" s="279">
        <v>3369.681640625</v>
      </c>
      <c r="DJ50" s="279">
        <v>71763.6328125</v>
      </c>
      <c r="DK50" s="279">
        <v>21.296857833862305</v>
      </c>
      <c r="DL50" s="279">
        <v>3114.08251953125</v>
      </c>
      <c r="DM50" s="279">
        <v>63501.46875</v>
      </c>
      <c r="DN50" s="279">
        <v>20.39171028137207</v>
      </c>
      <c r="DO50" s="279">
        <v>3179.042236328125</v>
      </c>
      <c r="DP50" s="279">
        <v>66944.6171875</v>
      </c>
      <c r="DQ50" s="279">
        <v>21.058109283447266</v>
      </c>
      <c r="DR50" s="279">
        <v>3879.799560546875</v>
      </c>
      <c r="DS50" s="279">
        <v>84421.125</v>
      </c>
      <c r="DT50" s="279">
        <v>21.759145736694336</v>
      </c>
      <c r="DU50" s="279">
        <v>5267.0498046875</v>
      </c>
      <c r="DV50" s="279">
        <v>97096.03125</v>
      </c>
      <c r="DW50" s="279">
        <v>18.434614181518555</v>
      </c>
      <c r="DX50" s="279">
        <v>5461.30029296875</v>
      </c>
      <c r="DY50" s="279">
        <v>108894.828125</v>
      </c>
      <c r="DZ50" s="279">
        <v>19.939359664916992</v>
      </c>
      <c r="EA50" s="279">
        <v>4657.50146484375</v>
      </c>
      <c r="EB50" s="279">
        <v>78691.15625</v>
      </c>
      <c r="EC50" s="279">
        <v>16.895572662353516</v>
      </c>
      <c r="ED50" s="279">
        <v>5432.18505859375</v>
      </c>
      <c r="EE50" s="279">
        <v>105084.265625</v>
      </c>
      <c r="EF50" s="279">
        <v>19.344751358032227</v>
      </c>
      <c r="EG50" s="279">
        <v>5115.34521484375</v>
      </c>
      <c r="EH50" s="279">
        <v>118414.125</v>
      </c>
      <c r="EI50" s="279">
        <v>23.1488037109375</v>
      </c>
      <c r="EJ50" s="279">
        <v>6332.77587890625</v>
      </c>
      <c r="EK50" s="279">
        <v>130306.4609375</v>
      </c>
      <c r="EL50" s="279">
        <v>20.576515197753906</v>
      </c>
      <c r="EM50" s="279">
        <v>7211.451171875</v>
      </c>
      <c r="EN50" s="279">
        <v>139030.796875</v>
      </c>
      <c r="EO50" s="279">
        <v>19.279170989990234</v>
      </c>
      <c r="EP50" s="279">
        <v>9915.7265625</v>
      </c>
      <c r="EQ50" s="279">
        <v>171288.203125</v>
      </c>
      <c r="ER50" s="279">
        <v>17.274396896362305</v>
      </c>
      <c r="ES50" s="279">
        <v>12391.87109375</v>
      </c>
      <c r="ET50" s="279">
        <v>235817.984375</v>
      </c>
      <c r="EU50" s="279">
        <v>19.030054092407227</v>
      </c>
      <c r="EV50" s="279">
        <v>19622.826171875</v>
      </c>
      <c r="EW50" s="279">
        <v>340941.375</v>
      </c>
      <c r="EX50" s="279">
        <v>17.374732971191406</v>
      </c>
      <c r="EY50" s="279">
        <v>32144.4296875</v>
      </c>
      <c r="EZ50" s="279">
        <v>558500.875</v>
      </c>
      <c r="FA50" s="279">
        <v>17.374732971191406</v>
      </c>
      <c r="FB50" s="279">
        <v>64.253524780273437</v>
      </c>
      <c r="FC50" s="279">
        <v>991.812255859375</v>
      </c>
      <c r="FD50" s="279">
        <v>15.435919761657715</v>
      </c>
      <c r="FE50" s="279">
        <v>74.807815551757813</v>
      </c>
      <c r="FF50" s="279">
        <v>1195.3546142578125</v>
      </c>
      <c r="FG50" s="279">
        <v>15.979006767272949</v>
      </c>
      <c r="FH50" s="279">
        <v>98.565635681152344</v>
      </c>
      <c r="FI50" s="279">
        <v>1570.23583984375</v>
      </c>
      <c r="FJ50" s="279">
        <v>15.930865287780762</v>
      </c>
      <c r="FK50" s="279">
        <v>125.72255706787109</v>
      </c>
      <c r="FL50" s="279">
        <v>1940.6431884765625</v>
      </c>
      <c r="FM50" s="279">
        <v>15.435918807983398</v>
      </c>
      <c r="FN50" s="279">
        <v>128.61436462402344</v>
      </c>
      <c r="FO50" s="279">
        <v>2088.741943359375</v>
      </c>
      <c r="FP50" s="279">
        <v>16.240346908569336</v>
      </c>
      <c r="FQ50" s="279">
        <v>155.5723876953125</v>
      </c>
      <c r="FR50" s="279">
        <v>2244.104736328125</v>
      </c>
      <c r="FS50" s="279">
        <v>14.424826622009277</v>
      </c>
      <c r="FT50" s="279">
        <v>180.57974243164062</v>
      </c>
      <c r="FU50" s="279">
        <v>2513.119873046875</v>
      </c>
      <c r="FV50" s="279">
        <v>13.916953086853027</v>
      </c>
      <c r="FW50" s="279">
        <v>218.46731567382812</v>
      </c>
      <c r="FX50" s="279">
        <v>2916.895751953125</v>
      </c>
      <c r="FY50" s="279">
        <v>13.351634979248047</v>
      </c>
      <c r="FZ50" s="279">
        <v>256.21902465820312</v>
      </c>
      <c r="GA50" s="279">
        <v>3420.94287109375</v>
      </c>
      <c r="GB50" s="279">
        <v>13.351634979248047</v>
      </c>
      <c r="GC50" s="279">
        <v>329.92996215820312</v>
      </c>
      <c r="GD50" s="279">
        <v>4208.703125</v>
      </c>
      <c r="GE50" s="279">
        <v>12.756353378295898</v>
      </c>
      <c r="GF50" s="279">
        <v>373.04763793945312</v>
      </c>
      <c r="GG50" s="279">
        <v>4850.84423828125</v>
      </c>
      <c r="GH50" s="279">
        <v>13.003283500671387</v>
      </c>
      <c r="GI50" s="279">
        <v>428.09097290039062</v>
      </c>
      <c r="GJ50" s="279">
        <v>5316.72021484375</v>
      </c>
      <c r="GK50" s="279">
        <v>12.41960334777832</v>
      </c>
      <c r="GL50" s="279">
        <v>545.51239013671875</v>
      </c>
      <c r="GM50" s="279">
        <v>6958.74853515625</v>
      </c>
      <c r="GN50" s="279">
        <v>12.756352424621582</v>
      </c>
      <c r="GO50" s="279">
        <v>653.22418212890625</v>
      </c>
      <c r="GP50" s="279">
        <v>9034.1533203125</v>
      </c>
      <c r="GQ50" s="279">
        <v>13.830096244812012</v>
      </c>
      <c r="GR50" s="279">
        <v>768.05157470703125</v>
      </c>
      <c r="GS50" s="279">
        <v>9898.21484375</v>
      </c>
      <c r="GT50" s="279">
        <v>12.887434959411621</v>
      </c>
      <c r="GU50" s="279">
        <v>926.2689208984375</v>
      </c>
      <c r="GV50" s="279">
        <v>10863.84375</v>
      </c>
      <c r="GW50" s="279">
        <v>11.728606224060059</v>
      </c>
      <c r="GX50" s="279">
        <v>1109.2900390625</v>
      </c>
      <c r="GY50" s="279">
        <v>11926.423828125</v>
      </c>
      <c r="GZ50" s="279">
        <v>10.751402854919434</v>
      </c>
      <c r="HA50" s="279">
        <v>1446.7911376953125</v>
      </c>
      <c r="HB50" s="279">
        <v>13242.0009765625</v>
      </c>
      <c r="HC50" s="279">
        <v>9.1526689529418945</v>
      </c>
      <c r="HD50" s="279">
        <v>1848.64404296875</v>
      </c>
      <c r="HE50" s="279">
        <v>15093.0166015625</v>
      </c>
      <c r="HF50" s="279">
        <v>8.1643714904785156</v>
      </c>
    </row>
    <row r="51" spans="1:214" ht="15" customHeight="1">
      <c r="A51" s="3">
        <v>37</v>
      </c>
      <c r="B51" s="279">
        <v>209.60379028320312</v>
      </c>
      <c r="C51" s="279">
        <v>4742.10791015625</v>
      </c>
      <c r="D51" s="279">
        <v>22.624151229858398</v>
      </c>
      <c r="E51" s="279">
        <v>227.56559753417969</v>
      </c>
      <c r="F51" s="279">
        <v>5377.49609375</v>
      </c>
      <c r="G51" s="279">
        <v>23.630531311035156</v>
      </c>
      <c r="H51" s="279">
        <v>235.8900146484375</v>
      </c>
      <c r="I51" s="279">
        <v>5500.0791015625</v>
      </c>
      <c r="J51" s="279">
        <v>23.316286087036133</v>
      </c>
      <c r="K51" s="279">
        <v>270.67086791992187</v>
      </c>
      <c r="L51" s="279">
        <v>6534.3115234375</v>
      </c>
      <c r="M51" s="279">
        <v>24.141170501708984</v>
      </c>
      <c r="N51" s="279">
        <v>324.65579223632812</v>
      </c>
      <c r="O51" s="279">
        <v>8364.501953125</v>
      </c>
      <c r="P51" s="279">
        <v>25.764215469360352</v>
      </c>
      <c r="Q51" s="279">
        <v>383.5350341796875</v>
      </c>
      <c r="R51" s="279">
        <v>10174.048828125</v>
      </c>
      <c r="S51" s="279">
        <v>26.52703857421875</v>
      </c>
      <c r="T51" s="279">
        <v>426.84661865234375</v>
      </c>
      <c r="U51" s="279">
        <v>11568.5693359375</v>
      </c>
      <c r="V51" s="279">
        <v>27.10240364074707</v>
      </c>
      <c r="W51" s="279">
        <v>508.87298583984375</v>
      </c>
      <c r="X51" s="279">
        <v>14373.958984375</v>
      </c>
      <c r="Y51" s="279">
        <v>28.246654510498047</v>
      </c>
      <c r="Z51" s="279">
        <v>559.1673583984375</v>
      </c>
      <c r="AA51" s="279">
        <v>16051.86328125</v>
      </c>
      <c r="AB51" s="279">
        <v>28.706724166870117</v>
      </c>
      <c r="AC51" s="279">
        <v>599.028076171875</v>
      </c>
      <c r="AD51" s="279">
        <v>18459.30859375</v>
      </c>
      <c r="AE51" s="279">
        <v>30.815431594848633</v>
      </c>
      <c r="AF51" s="279">
        <v>580.2335205078125</v>
      </c>
      <c r="AG51" s="279">
        <v>19376.68359375</v>
      </c>
      <c r="AH51" s="279">
        <v>33.394630432128906</v>
      </c>
      <c r="AI51" s="279">
        <v>511.43453979492187</v>
      </c>
      <c r="AJ51" s="279">
        <v>19781.33203125</v>
      </c>
      <c r="AK51" s="279">
        <v>38.678131103515625</v>
      </c>
      <c r="AL51" s="279">
        <v>479.75027465820312</v>
      </c>
      <c r="AM51" s="279">
        <v>19453.7734375</v>
      </c>
      <c r="AN51" s="279">
        <v>40.549789428710938</v>
      </c>
      <c r="AO51" s="279">
        <v>509.034912109375</v>
      </c>
      <c r="AP51" s="279">
        <v>20327.296875</v>
      </c>
      <c r="AQ51" s="279">
        <v>39.933010101318359</v>
      </c>
      <c r="AR51" s="279">
        <v>572.63446044921875</v>
      </c>
      <c r="AS51" s="279">
        <v>21545.796875</v>
      </c>
      <c r="AT51" s="279">
        <v>37.625743865966797</v>
      </c>
      <c r="AU51" s="279">
        <v>586.21051025390625</v>
      </c>
      <c r="AV51" s="279">
        <v>22737.32421875</v>
      </c>
      <c r="AW51" s="279">
        <v>38.786960601806641</v>
      </c>
      <c r="AX51" s="279">
        <v>622.82489013671875</v>
      </c>
      <c r="AY51" s="279">
        <v>23833.640625</v>
      </c>
      <c r="AZ51" s="279">
        <v>38.267002105712891</v>
      </c>
      <c r="BA51" s="279">
        <v>566.8651123046875</v>
      </c>
      <c r="BB51" s="279">
        <v>23263.12890625</v>
      </c>
      <c r="BC51" s="279">
        <v>41.0382080078125</v>
      </c>
      <c r="BD51" s="279">
        <v>592.34442138671875</v>
      </c>
      <c r="BE51" s="279">
        <v>23770.044921875</v>
      </c>
      <c r="BF51" s="279">
        <v>40.128757476806641</v>
      </c>
      <c r="BG51" s="279">
        <v>426.52243041992187</v>
      </c>
      <c r="BH51" s="279">
        <v>17132.029296875</v>
      </c>
      <c r="BI51" s="279">
        <v>40.166770935058594</v>
      </c>
      <c r="BJ51" s="279">
        <v>488.05776977539062</v>
      </c>
      <c r="BK51" s="279">
        <v>18326.087890625</v>
      </c>
      <c r="BL51" s="279">
        <v>37.549015045166016</v>
      </c>
      <c r="BM51" s="279">
        <v>530.90924072265625</v>
      </c>
      <c r="BN51" s="279">
        <v>20606.517578125</v>
      </c>
      <c r="BO51" s="279">
        <v>38.813636779785156</v>
      </c>
      <c r="BP51" s="279">
        <v>622.09552001953125</v>
      </c>
      <c r="BQ51" s="279">
        <v>24829.716796875</v>
      </c>
      <c r="BR51" s="279">
        <v>39.913028717041016</v>
      </c>
      <c r="BS51" s="279">
        <v>631.655029296875</v>
      </c>
      <c r="BT51" s="279">
        <v>25489.349609375</v>
      </c>
      <c r="BU51" s="279">
        <v>40.353275299072266</v>
      </c>
      <c r="BV51" s="279">
        <v>903.9290771484375</v>
      </c>
      <c r="BW51" s="279">
        <v>36371.5703125</v>
      </c>
      <c r="BX51" s="279">
        <v>40.237194061279297</v>
      </c>
      <c r="BY51" s="279">
        <v>1254.191650390625</v>
      </c>
      <c r="BZ51" s="279">
        <v>49080.59375</v>
      </c>
      <c r="CA51" s="279">
        <v>39.133247375488281</v>
      </c>
      <c r="CB51" s="279">
        <v>1178.6514892578125</v>
      </c>
      <c r="CC51" s="279">
        <v>45167.4296875</v>
      </c>
      <c r="CD51" s="279">
        <v>38.321277618408203</v>
      </c>
      <c r="CE51" s="279">
        <v>1155.0863037109375</v>
      </c>
      <c r="CF51" s="279">
        <v>43794.48828125</v>
      </c>
      <c r="CG51" s="279">
        <v>37.914474487304687</v>
      </c>
      <c r="CH51" s="279">
        <v>1137.76171875</v>
      </c>
      <c r="CI51" s="279">
        <v>42831.96875</v>
      </c>
      <c r="CJ51" s="279">
        <v>37.645816802978516</v>
      </c>
      <c r="CK51" s="279">
        <v>1222.07666015625</v>
      </c>
      <c r="CL51" s="279">
        <v>46529.171875</v>
      </c>
      <c r="CM51" s="279">
        <v>38.073856353759766</v>
      </c>
      <c r="CN51" s="279">
        <v>2250.67919921875</v>
      </c>
      <c r="CO51" s="279">
        <v>45999.765625</v>
      </c>
      <c r="CP51" s="279">
        <v>20.43817138671875</v>
      </c>
      <c r="CQ51" s="279">
        <v>3179.77001953125</v>
      </c>
      <c r="CR51" s="279">
        <v>57830.36328125</v>
      </c>
      <c r="CS51" s="279">
        <v>18.18696403503418</v>
      </c>
      <c r="CT51" s="279">
        <v>3444.2822265625</v>
      </c>
      <c r="CU51" s="279">
        <v>67229.3984375</v>
      </c>
      <c r="CV51" s="279">
        <v>19.519132614135742</v>
      </c>
      <c r="CW51" s="279">
        <v>3944.135498046875</v>
      </c>
      <c r="CX51" s="279">
        <v>83109.1015625</v>
      </c>
      <c r="CY51" s="279">
        <v>21.071563720703125</v>
      </c>
      <c r="CZ51" s="279">
        <v>3321.791259765625</v>
      </c>
      <c r="DA51" s="279">
        <v>83948.84375</v>
      </c>
      <c r="DB51" s="279">
        <v>25.272161483764648</v>
      </c>
      <c r="DC51" s="279">
        <v>3220.460205078125</v>
      </c>
      <c r="DD51" s="279">
        <v>78665.6015625</v>
      </c>
      <c r="DE51" s="279">
        <v>24.426820755004883</v>
      </c>
      <c r="DF51" s="279">
        <v>3083.967529296875</v>
      </c>
      <c r="DG51" s="279">
        <v>75358.40625</v>
      </c>
      <c r="DH51" s="279">
        <v>24.435537338256836</v>
      </c>
      <c r="DI51" s="279">
        <v>3481.1630859375</v>
      </c>
      <c r="DJ51" s="279">
        <v>72848.3515625</v>
      </c>
      <c r="DK51" s="279">
        <v>20.926441192626953</v>
      </c>
      <c r="DL51" s="279">
        <v>3194.547119140625</v>
      </c>
      <c r="DM51" s="279">
        <v>64459.34765625</v>
      </c>
      <c r="DN51" s="279">
        <v>20.177928924560547</v>
      </c>
      <c r="DO51" s="279">
        <v>3254.45654296875</v>
      </c>
      <c r="DP51" s="279">
        <v>67956.1640625</v>
      </c>
      <c r="DQ51" s="279">
        <v>20.880956649780273</v>
      </c>
      <c r="DR51" s="279">
        <v>3940.43603515625</v>
      </c>
      <c r="DS51" s="279">
        <v>85699.0625</v>
      </c>
      <c r="DT51" s="279">
        <v>21.748624801635742</v>
      </c>
      <c r="DU51" s="279">
        <v>5478.81982421875</v>
      </c>
      <c r="DV51" s="279">
        <v>98551.9609375</v>
      </c>
      <c r="DW51" s="279">
        <v>17.987808227539063</v>
      </c>
      <c r="DX51" s="279">
        <v>5677.3857421875</v>
      </c>
      <c r="DY51" s="279">
        <v>110534.921875</v>
      </c>
      <c r="DZ51" s="279">
        <v>19.469333648681641</v>
      </c>
      <c r="EA51" s="279">
        <v>4861.91943359375</v>
      </c>
      <c r="EB51" s="279">
        <v>79864.6796875</v>
      </c>
      <c r="EC51" s="279">
        <v>16.42657470703125</v>
      </c>
      <c r="ED51" s="279">
        <v>5657.310546875</v>
      </c>
      <c r="EE51" s="279">
        <v>106664.2578125</v>
      </c>
      <c r="EF51" s="279">
        <v>18.85423469543457</v>
      </c>
      <c r="EG51" s="279">
        <v>5322.7666015625</v>
      </c>
      <c r="EH51" s="279">
        <v>120210.890625</v>
      </c>
      <c r="EI51" s="279">
        <v>22.584287643432617</v>
      </c>
      <c r="EJ51" s="279">
        <v>6586.82861328125</v>
      </c>
      <c r="EK51" s="279">
        <v>132272.28125</v>
      </c>
      <c r="EL51" s="279">
        <v>20.081331253051758</v>
      </c>
      <c r="EM51" s="279">
        <v>7530.99169921875</v>
      </c>
      <c r="EN51" s="279">
        <v>141120.640625</v>
      </c>
      <c r="EO51" s="279">
        <v>18.738653182983398</v>
      </c>
      <c r="EP51" s="279">
        <v>10371.611328125</v>
      </c>
      <c r="EQ51" s="279">
        <v>173846.0625</v>
      </c>
      <c r="ER51" s="279">
        <v>16.761722564697266</v>
      </c>
      <c r="ES51" s="279">
        <v>12885.99609375</v>
      </c>
      <c r="ET51" s="279">
        <v>239360.5</v>
      </c>
      <c r="EU51" s="279">
        <v>18.57524299621582</v>
      </c>
      <c r="EV51" s="279">
        <v>20394.41015625</v>
      </c>
      <c r="EW51" s="279">
        <v>346035.5</v>
      </c>
      <c r="EX51" s="279">
        <v>16.967174530029297</v>
      </c>
      <c r="EY51" s="279">
        <v>33408.37109375</v>
      </c>
      <c r="EZ51" s="279">
        <v>566845.6875</v>
      </c>
      <c r="FA51" s="279">
        <v>16.967174530029297</v>
      </c>
      <c r="FB51" s="279">
        <v>66.805778503417969</v>
      </c>
      <c r="FC51" s="279">
        <v>1006.5150146484375</v>
      </c>
      <c r="FD51" s="279">
        <v>15.066287040710449</v>
      </c>
      <c r="FE51" s="279">
        <v>77.708602905273438</v>
      </c>
      <c r="FF51" s="279">
        <v>1213.117919921875</v>
      </c>
      <c r="FG51" s="279">
        <v>15.611114501953125</v>
      </c>
      <c r="FH51" s="279">
        <v>102.49932861328125</v>
      </c>
      <c r="FI51" s="279">
        <v>1593.564208984375</v>
      </c>
      <c r="FJ51" s="279">
        <v>15.547069549560547</v>
      </c>
      <c r="FK51" s="279">
        <v>130.71644592285156</v>
      </c>
      <c r="FL51" s="279">
        <v>1969.411376953125</v>
      </c>
      <c r="FM51" s="279">
        <v>15.066286087036133</v>
      </c>
      <c r="FN51" s="279">
        <v>133.615478515625</v>
      </c>
      <c r="FO51" s="279">
        <v>2119.81494140625</v>
      </c>
      <c r="FP51" s="279">
        <v>15.865039825439453</v>
      </c>
      <c r="FQ51" s="279">
        <v>161.6866455078125</v>
      </c>
      <c r="FR51" s="279">
        <v>2277.20703125</v>
      </c>
      <c r="FS51" s="279">
        <v>14.084075927734375</v>
      </c>
      <c r="FT51" s="279">
        <v>187.6351318359375</v>
      </c>
      <c r="FU51" s="279">
        <v>2550.088134765625</v>
      </c>
      <c r="FV51" s="279">
        <v>13.590675354003906</v>
      </c>
      <c r="FW51" s="279">
        <v>226.94297790527344</v>
      </c>
      <c r="FX51" s="279">
        <v>2959.66015625</v>
      </c>
      <c r="FY51" s="279">
        <v>13.041426658630371</v>
      </c>
      <c r="FZ51" s="279">
        <v>266.1593017578125</v>
      </c>
      <c r="GA51" s="279">
        <v>3471.0966796875</v>
      </c>
      <c r="GB51" s="279">
        <v>13.041425704956055</v>
      </c>
      <c r="GC51" s="279">
        <v>342.64938354492188</v>
      </c>
      <c r="GD51" s="279">
        <v>4270.1689453125</v>
      </c>
      <c r="GE51" s="279">
        <v>12.462210655212402</v>
      </c>
      <c r="GF51" s="279">
        <v>387.46368408203125</v>
      </c>
      <c r="GG51" s="279">
        <v>4921.80517578125</v>
      </c>
      <c r="GH51" s="279">
        <v>12.70262336730957</v>
      </c>
      <c r="GI51" s="279">
        <v>445.11474609375</v>
      </c>
      <c r="GJ51" s="279">
        <v>5394.18115234375</v>
      </c>
      <c r="GK51" s="279">
        <v>12.118630409240723</v>
      </c>
      <c r="GL51" s="279">
        <v>566.5428466796875</v>
      </c>
      <c r="GM51" s="279">
        <v>7060.376953125</v>
      </c>
      <c r="GN51" s="279">
        <v>12.462211608886719</v>
      </c>
      <c r="GO51" s="279">
        <v>675.40655517578125</v>
      </c>
      <c r="GP51" s="279">
        <v>9167.0078125</v>
      </c>
      <c r="GQ51" s="279">
        <v>13.572577476501465</v>
      </c>
      <c r="GR51" s="279">
        <v>794.1334228515625</v>
      </c>
      <c r="GS51" s="279">
        <v>10042.9306640625</v>
      </c>
      <c r="GT51" s="279">
        <v>12.646402359008789</v>
      </c>
      <c r="GU51" s="279">
        <v>957.723388671875</v>
      </c>
      <c r="GV51" s="279">
        <v>11021.333984375</v>
      </c>
      <c r="GW51" s="279">
        <v>11.507846832275391</v>
      </c>
      <c r="GX51" s="279">
        <v>1146.9595947265625</v>
      </c>
      <c r="GY51" s="279">
        <v>12097.8251953125</v>
      </c>
      <c r="GZ51" s="279">
        <v>10.547734260559082</v>
      </c>
      <c r="HA51" s="279">
        <v>1495.921875</v>
      </c>
      <c r="HB51" s="279">
        <v>13428.8369140625</v>
      </c>
      <c r="HC51" s="279">
        <v>8.976963996887207</v>
      </c>
      <c r="HD51" s="279">
        <v>1911.4210205078125</v>
      </c>
      <c r="HE51" s="279">
        <v>15302.74609375</v>
      </c>
      <c r="HF51" s="279">
        <v>8.0059528350830078</v>
      </c>
    </row>
    <row r="52" spans="1:214" ht="15" customHeight="1">
      <c r="A52" s="3">
        <v>38</v>
      </c>
      <c r="B52" s="279">
        <v>218.88008117675781</v>
      </c>
      <c r="C52" s="279">
        <v>4815.13916015625</v>
      </c>
      <c r="D52" s="279">
        <v>21.998983383178711</v>
      </c>
      <c r="E52" s="279">
        <v>236.82940673828125</v>
      </c>
      <c r="F52" s="279">
        <v>5460.484375</v>
      </c>
      <c r="G52" s="279">
        <v>23.056613922119141</v>
      </c>
      <c r="H52" s="279">
        <v>246.00880432128906</v>
      </c>
      <c r="I52" s="279">
        <v>5584.90478515625</v>
      </c>
      <c r="J52" s="279">
        <v>22.702053070068359</v>
      </c>
      <c r="K52" s="279">
        <v>282.8653564453125</v>
      </c>
      <c r="L52" s="279">
        <v>6635.24072265625</v>
      </c>
      <c r="M52" s="279">
        <v>23.457241058349609</v>
      </c>
      <c r="N52" s="279">
        <v>336.42849731445312</v>
      </c>
      <c r="O52" s="279">
        <v>8494.08203125</v>
      </c>
      <c r="P52" s="279">
        <v>25.247808456420898</v>
      </c>
      <c r="Q52" s="279">
        <v>400.26065063476562</v>
      </c>
      <c r="R52" s="279">
        <v>10331.8271484375</v>
      </c>
      <c r="S52" s="279">
        <v>25.812747955322266</v>
      </c>
      <c r="T52" s="279">
        <v>445.95242309570312</v>
      </c>
      <c r="U52" s="279">
        <v>11748.12109375</v>
      </c>
      <c r="V52" s="279">
        <v>26.343889236450195</v>
      </c>
      <c r="W52" s="279">
        <v>531.2823486328125</v>
      </c>
      <c r="X52" s="279">
        <v>14597.41015625</v>
      </c>
      <c r="Y52" s="279">
        <v>27.475805282592773</v>
      </c>
      <c r="Z52" s="279">
        <v>583.9388427734375</v>
      </c>
      <c r="AA52" s="279">
        <v>16301.548828125</v>
      </c>
      <c r="AB52" s="279">
        <v>27.916534423828125</v>
      </c>
      <c r="AC52" s="279">
        <v>614.3363037109375</v>
      </c>
      <c r="AD52" s="279">
        <v>18747.251953125</v>
      </c>
      <c r="AE52" s="279">
        <v>30.516269683837891</v>
      </c>
      <c r="AF52" s="279">
        <v>592.59283447265625</v>
      </c>
      <c r="AG52" s="279">
        <v>19679.75</v>
      </c>
      <c r="AH52" s="279">
        <v>33.209564208984375</v>
      </c>
      <c r="AI52" s="279">
        <v>530.1470947265625</v>
      </c>
      <c r="AJ52" s="279">
        <v>20091.986328125</v>
      </c>
      <c r="AK52" s="279">
        <v>37.898891448974609</v>
      </c>
      <c r="AL52" s="279">
        <v>501.01248168945312</v>
      </c>
      <c r="AM52" s="279">
        <v>19759.63671875</v>
      </c>
      <c r="AN52" s="279">
        <v>39.439411163330078</v>
      </c>
      <c r="AO52" s="279">
        <v>532.96246337890625</v>
      </c>
      <c r="AP52" s="279">
        <v>20646.7578125</v>
      </c>
      <c r="AQ52" s="279">
        <v>38.739608764648438</v>
      </c>
      <c r="AR52" s="279">
        <v>596.7838134765625</v>
      </c>
      <c r="AS52" s="279">
        <v>21883.87890625</v>
      </c>
      <c r="AT52" s="279">
        <v>36.669692993164062</v>
      </c>
      <c r="AU52" s="279">
        <v>618.59326171875</v>
      </c>
      <c r="AV52" s="279">
        <v>23094.345703125</v>
      </c>
      <c r="AW52" s="279">
        <v>37.333652496337891</v>
      </c>
      <c r="AX52" s="279">
        <v>663.328369140625</v>
      </c>
      <c r="AY52" s="279">
        <v>24207.6875</v>
      </c>
      <c r="AZ52" s="279">
        <v>36.494274139404297</v>
      </c>
      <c r="BA52" s="279">
        <v>601.609375</v>
      </c>
      <c r="BB52" s="279">
        <v>23628.921875</v>
      </c>
      <c r="BC52" s="279">
        <v>39.276187896728516</v>
      </c>
      <c r="BD52" s="279">
        <v>656.0848388671875</v>
      </c>
      <c r="BE52" s="279">
        <v>24143.3828125</v>
      </c>
      <c r="BF52" s="279">
        <v>36.799179077148438</v>
      </c>
      <c r="BG52" s="279">
        <v>472.41921997070312</v>
      </c>
      <c r="BH52" s="279">
        <v>17401.115234375</v>
      </c>
      <c r="BI52" s="279">
        <v>36.834053039550781</v>
      </c>
      <c r="BJ52" s="279">
        <v>540.57623291015625</v>
      </c>
      <c r="BK52" s="279">
        <v>18613.390625</v>
      </c>
      <c r="BL52" s="279">
        <v>34.432498931884766</v>
      </c>
      <c r="BM52" s="279">
        <v>588.038818359375</v>
      </c>
      <c r="BN52" s="279">
        <v>20929.873046875</v>
      </c>
      <c r="BO52" s="279">
        <v>35.592674255371094</v>
      </c>
      <c r="BP52" s="279">
        <v>689.03729248046875</v>
      </c>
      <c r="BQ52" s="279">
        <v>25219.640625</v>
      </c>
      <c r="BR52" s="279">
        <v>36.601272583007812</v>
      </c>
      <c r="BS52" s="279">
        <v>699.62554931640625</v>
      </c>
      <c r="BT52" s="279">
        <v>25889.751953125</v>
      </c>
      <c r="BU52" s="279">
        <v>37.005153656005859</v>
      </c>
      <c r="BV52" s="279">
        <v>1001.1981811523437</v>
      </c>
      <c r="BW52" s="279">
        <v>36942.875</v>
      </c>
      <c r="BX52" s="279">
        <v>36.898662567138672</v>
      </c>
      <c r="BY52" s="279">
        <v>1389.1514892578125</v>
      </c>
      <c r="BZ52" s="279">
        <v>49850.93359375</v>
      </c>
      <c r="CA52" s="279">
        <v>35.885887145996094</v>
      </c>
      <c r="CB52" s="279">
        <v>1305.482666015625</v>
      </c>
      <c r="CC52" s="279">
        <v>45875.94140625</v>
      </c>
      <c r="CD52" s="279">
        <v>35.140979766845703</v>
      </c>
      <c r="CE52" s="279">
        <v>1279.381591796875</v>
      </c>
      <c r="CF52" s="279">
        <v>44481.25390625</v>
      </c>
      <c r="CG52" s="279">
        <v>34.767776489257812</v>
      </c>
      <c r="CH52" s="279">
        <v>1260.1929931640625</v>
      </c>
      <c r="CI52" s="279">
        <v>43503.50390625</v>
      </c>
      <c r="CJ52" s="279">
        <v>34.52130126953125</v>
      </c>
      <c r="CK52" s="279">
        <v>1353.58056640625</v>
      </c>
      <c r="CL52" s="279">
        <v>47258.91015625</v>
      </c>
      <c r="CM52" s="279">
        <v>34.913997650146484</v>
      </c>
      <c r="CN52" s="279">
        <v>2346.480224609375</v>
      </c>
      <c r="CO52" s="279">
        <v>46704.625</v>
      </c>
      <c r="CP52" s="279">
        <v>19.904119491577148</v>
      </c>
      <c r="CQ52" s="279">
        <v>3313.886962890625</v>
      </c>
      <c r="CR52" s="279">
        <v>58710.73828125</v>
      </c>
      <c r="CS52" s="279">
        <v>17.716577529907227</v>
      </c>
      <c r="CT52" s="279">
        <v>3583.36181640625</v>
      </c>
      <c r="CU52" s="279">
        <v>68257.0546875</v>
      </c>
      <c r="CV52" s="279">
        <v>19.048328399658203</v>
      </c>
      <c r="CW52" s="279">
        <v>4086.239501953125</v>
      </c>
      <c r="CX52" s="279">
        <v>84384.7890625</v>
      </c>
      <c r="CY52" s="279">
        <v>20.650964736938477</v>
      </c>
      <c r="CZ52" s="279">
        <v>3384.6494140625</v>
      </c>
      <c r="DA52" s="279">
        <v>85248.7578125</v>
      </c>
      <c r="DB52" s="279">
        <v>25.186880111694336</v>
      </c>
      <c r="DC52" s="279">
        <v>3282.8583984375</v>
      </c>
      <c r="DD52" s="279">
        <v>79881.9375</v>
      </c>
      <c r="DE52" s="279">
        <v>24.333044052124023</v>
      </c>
      <c r="DF52" s="279">
        <v>3137.75927734375</v>
      </c>
      <c r="DG52" s="279">
        <v>76523.671875</v>
      </c>
      <c r="DH52" s="279">
        <v>24.38800048828125</v>
      </c>
      <c r="DI52" s="279">
        <v>3581.099365234375</v>
      </c>
      <c r="DJ52" s="279">
        <v>73966.359375</v>
      </c>
      <c r="DK52" s="279">
        <v>20.654651641845703</v>
      </c>
      <c r="DL52" s="279">
        <v>3263.534912109375</v>
      </c>
      <c r="DM52" s="279">
        <v>65446.91796875</v>
      </c>
      <c r="DN52" s="279">
        <v>20.053997039794922</v>
      </c>
      <c r="DO52" s="279">
        <v>3318.71875</v>
      </c>
      <c r="DP52" s="279">
        <v>68999.1953125</v>
      </c>
      <c r="DQ52" s="279">
        <v>20.790914535522461</v>
      </c>
      <c r="DR52" s="279">
        <v>3986.052490234375</v>
      </c>
      <c r="DS52" s="279">
        <v>87017.3671875</v>
      </c>
      <c r="DT52" s="279">
        <v>21.830461502075195</v>
      </c>
      <c r="DU52" s="279">
        <v>5697.36767578125</v>
      </c>
      <c r="DV52" s="279">
        <v>100051.3828125</v>
      </c>
      <c r="DW52" s="279">
        <v>17.560983657836914</v>
      </c>
      <c r="DX52" s="279">
        <v>5901.1884765625</v>
      </c>
      <c r="DY52" s="279">
        <v>112224.3828125</v>
      </c>
      <c r="DZ52" s="279">
        <v>19.017251968383789</v>
      </c>
      <c r="EA52" s="279">
        <v>5075.21435546875</v>
      </c>
      <c r="EB52" s="279">
        <v>81072.703125</v>
      </c>
      <c r="EC52" s="279">
        <v>15.974242210388184</v>
      </c>
      <c r="ED52" s="279">
        <v>5887.3583984375</v>
      </c>
      <c r="EE52" s="279">
        <v>108291.5546875</v>
      </c>
      <c r="EF52" s="279">
        <v>18.393913269042969</v>
      </c>
      <c r="EG52" s="279">
        <v>5542.52978515625</v>
      </c>
      <c r="EH52" s="279">
        <v>122062.171875</v>
      </c>
      <c r="EI52" s="279">
        <v>22.0228271484375</v>
      </c>
      <c r="EJ52" s="279">
        <v>6850.09814453125</v>
      </c>
      <c r="EK52" s="279">
        <v>134297.359375</v>
      </c>
      <c r="EL52" s="279">
        <v>19.605173110961914</v>
      </c>
      <c r="EM52" s="279">
        <v>7858.61865234375</v>
      </c>
      <c r="EN52" s="279">
        <v>143272.6875</v>
      </c>
      <c r="EO52" s="279">
        <v>18.231281280517578</v>
      </c>
      <c r="EP52" s="279">
        <v>10822.875</v>
      </c>
      <c r="EQ52" s="279">
        <v>176479.09375</v>
      </c>
      <c r="ER52" s="279">
        <v>16.306119918823242</v>
      </c>
      <c r="ES52" s="279">
        <v>13356.7822265625</v>
      </c>
      <c r="ET52" s="279">
        <v>243009.46875</v>
      </c>
      <c r="EU52" s="279">
        <v>18.193714141845703</v>
      </c>
      <c r="EV52" s="279">
        <v>21123.806640625</v>
      </c>
      <c r="EW52" s="279">
        <v>351281.84375</v>
      </c>
      <c r="EX52" s="279">
        <v>16.629665374755859</v>
      </c>
      <c r="EY52" s="279">
        <v>34603.20703125</v>
      </c>
      <c r="EZ52" s="279">
        <v>575439.75</v>
      </c>
      <c r="FA52" s="279">
        <v>16.629665374755859</v>
      </c>
      <c r="FB52" s="279">
        <v>69.230300903320312</v>
      </c>
      <c r="FC52" s="279">
        <v>1021.6517944335937</v>
      </c>
      <c r="FD52" s="279">
        <v>14.757292747497559</v>
      </c>
      <c r="FE52" s="279">
        <v>80.429420471191406</v>
      </c>
      <c r="FF52" s="279">
        <v>1231.40869140625</v>
      </c>
      <c r="FG52" s="279">
        <v>15.310425758361816</v>
      </c>
      <c r="FH52" s="279">
        <v>106.24617767333984</v>
      </c>
      <c r="FI52" s="279">
        <v>1617.583251953125</v>
      </c>
      <c r="FJ52" s="279">
        <v>15.224861145019531</v>
      </c>
      <c r="FK52" s="279">
        <v>135.46041870117187</v>
      </c>
      <c r="FL52" s="279">
        <v>1999.0291748046875</v>
      </c>
      <c r="FM52" s="279">
        <v>14.757293701171875</v>
      </c>
      <c r="FN52" s="279">
        <v>138.31362915039062</v>
      </c>
      <c r="FO52" s="279">
        <v>2151.81201171875</v>
      </c>
      <c r="FP52" s="279">
        <v>15.557483673095703</v>
      </c>
      <c r="FQ52" s="279">
        <v>167.46006774902344</v>
      </c>
      <c r="FR52" s="279">
        <v>2311.28125</v>
      </c>
      <c r="FS52" s="279">
        <v>13.801984786987305</v>
      </c>
      <c r="FT52" s="279">
        <v>194.27500915527344</v>
      </c>
      <c r="FU52" s="279">
        <v>2588.137939453125</v>
      </c>
      <c r="FV52" s="279">
        <v>13.32203197479248</v>
      </c>
      <c r="FW52" s="279">
        <v>234.88761901855469</v>
      </c>
      <c r="FX52" s="279">
        <v>3003.67138671875</v>
      </c>
      <c r="FY52" s="279">
        <v>12.78769588470459</v>
      </c>
      <c r="FZ52" s="279">
        <v>275.47677612304688</v>
      </c>
      <c r="GA52" s="279">
        <v>3522.713134765625</v>
      </c>
      <c r="GB52" s="279">
        <v>12.78769588470459</v>
      </c>
      <c r="GC52" s="279">
        <v>354.53582763671875</v>
      </c>
      <c r="GD52" s="279">
        <v>4333.4189453125</v>
      </c>
      <c r="GE52" s="279">
        <v>12.222795486450195</v>
      </c>
      <c r="GF52" s="279">
        <v>400.9495849609375</v>
      </c>
      <c r="GG52" s="279">
        <v>4994.82958984375</v>
      </c>
      <c r="GH52" s="279">
        <v>12.457500457763672</v>
      </c>
      <c r="GI52" s="279">
        <v>461.27789306640625</v>
      </c>
      <c r="GJ52" s="279">
        <v>5473.87353515625</v>
      </c>
      <c r="GK52" s="279">
        <v>11.866759300231934</v>
      </c>
      <c r="GL52" s="279">
        <v>586.1961669921875</v>
      </c>
      <c r="GM52" s="279">
        <v>7164.95556640625</v>
      </c>
      <c r="GN52" s="279">
        <v>12.222794532775879</v>
      </c>
      <c r="GO52" s="279">
        <v>697.8427734375</v>
      </c>
      <c r="GP52" s="279">
        <v>9303.7890625</v>
      </c>
      <c r="GQ52" s="279">
        <v>13.332213401794434</v>
      </c>
      <c r="GR52" s="279">
        <v>820.513427734375</v>
      </c>
      <c r="GS52" s="279">
        <v>10191.892578125</v>
      </c>
      <c r="GT52" s="279">
        <v>12.421360015869141</v>
      </c>
      <c r="GU52" s="279">
        <v>989.53778076171875</v>
      </c>
      <c r="GV52" s="279">
        <v>11183.3935546875</v>
      </c>
      <c r="GW52" s="279">
        <v>11.301633834838867</v>
      </c>
      <c r="GX52" s="279">
        <v>1185.0601806640625</v>
      </c>
      <c r="GY52" s="279">
        <v>12274.1455078125</v>
      </c>
      <c r="GZ52" s="279">
        <v>10.357402801513672</v>
      </c>
      <c r="HA52" s="279">
        <v>1545.6143798828125</v>
      </c>
      <c r="HB52" s="279">
        <v>13620.9033203125</v>
      </c>
      <c r="HC52" s="279">
        <v>8.8126144409179687</v>
      </c>
      <c r="HD52" s="279">
        <v>1974.9158935546875</v>
      </c>
      <c r="HE52" s="279">
        <v>15518.224609375</v>
      </c>
      <c r="HF52" s="279">
        <v>7.857663631439209</v>
      </c>
    </row>
    <row r="53" spans="1:214" ht="15" customHeight="1">
      <c r="A53" s="3">
        <v>39</v>
      </c>
      <c r="B53" s="279">
        <v>228.88406372070312</v>
      </c>
      <c r="C53" s="279">
        <v>4890.40673828125</v>
      </c>
      <c r="D53" s="279">
        <v>21.366304397583008</v>
      </c>
      <c r="E53" s="279">
        <v>246.31785583496094</v>
      </c>
      <c r="F53" s="279">
        <v>5546.04052734375</v>
      </c>
      <c r="G53" s="279">
        <v>22.515787124633789</v>
      </c>
      <c r="H53" s="279">
        <v>256.77981567382812</v>
      </c>
      <c r="I53" s="279">
        <v>5672.34033203125</v>
      </c>
      <c r="J53" s="279">
        <v>22.090288162231445</v>
      </c>
      <c r="K53" s="279">
        <v>296.03775024414062</v>
      </c>
      <c r="L53" s="279">
        <v>6739.27197265625</v>
      </c>
      <c r="M53" s="279">
        <v>22.764907836914063</v>
      </c>
      <c r="N53" s="279">
        <v>347.31527709960937</v>
      </c>
      <c r="O53" s="279">
        <v>8627.72265625</v>
      </c>
      <c r="P53" s="279">
        <v>24.841184616088867</v>
      </c>
      <c r="Q53" s="279">
        <v>418.21707153320312</v>
      </c>
      <c r="R53" s="279">
        <v>10494.494140625</v>
      </c>
      <c r="S53" s="279">
        <v>25.093414306640625</v>
      </c>
      <c r="T53" s="279">
        <v>466.58380126953125</v>
      </c>
      <c r="U53" s="279">
        <v>11933.236328125</v>
      </c>
      <c r="V53" s="279">
        <v>25.575761795043945</v>
      </c>
      <c r="W53" s="279">
        <v>555.4217529296875</v>
      </c>
      <c r="X53" s="279">
        <v>14827.80859375</v>
      </c>
      <c r="Y53" s="279">
        <v>26.69648551940918</v>
      </c>
      <c r="Z53" s="279">
        <v>610.654541015625</v>
      </c>
      <c r="AA53" s="279">
        <v>16558.998046875</v>
      </c>
      <c r="AB53" s="279">
        <v>27.116802215576172</v>
      </c>
      <c r="AC53" s="279">
        <v>627.233154296875</v>
      </c>
      <c r="AD53" s="279">
        <v>19044.40234375</v>
      </c>
      <c r="AE53" s="279">
        <v>30.362556457519531</v>
      </c>
      <c r="AF53" s="279">
        <v>604.7210693359375</v>
      </c>
      <c r="AG53" s="279">
        <v>19992.556640625</v>
      </c>
      <c r="AH53" s="279">
        <v>33.060791015625</v>
      </c>
      <c r="AI53" s="279">
        <v>549.7066650390625</v>
      </c>
      <c r="AJ53" s="279">
        <v>20412.513671875</v>
      </c>
      <c r="AK53" s="279">
        <v>37.133464813232422</v>
      </c>
      <c r="AL53" s="279">
        <v>524.194580078125</v>
      </c>
      <c r="AM53" s="279">
        <v>20075.1640625</v>
      </c>
      <c r="AN53" s="279">
        <v>38.297161102294922</v>
      </c>
      <c r="AO53" s="279">
        <v>559.92987060546875</v>
      </c>
      <c r="AP53" s="279">
        <v>20976.275390625</v>
      </c>
      <c r="AQ53" s="279">
        <v>37.462326049804688</v>
      </c>
      <c r="AR53" s="279">
        <v>622.83026123046875</v>
      </c>
      <c r="AS53" s="279">
        <v>22232.638671875</v>
      </c>
      <c r="AT53" s="279">
        <v>35.696144104003906</v>
      </c>
      <c r="AU53" s="279">
        <v>655.0892333984375</v>
      </c>
      <c r="AV53" s="279">
        <v>23462.505859375</v>
      </c>
      <c r="AW53" s="279">
        <v>35.815738677978516</v>
      </c>
      <c r="AX53" s="279">
        <v>709.45135498046875</v>
      </c>
      <c r="AY53" s="279">
        <v>24593.291015625</v>
      </c>
      <c r="AZ53" s="279">
        <v>34.665225982666016</v>
      </c>
      <c r="BA53" s="279">
        <v>641.3447265625</v>
      </c>
      <c r="BB53" s="279">
        <v>24006.1015625</v>
      </c>
      <c r="BC53" s="279">
        <v>37.430885314941406</v>
      </c>
      <c r="BD53" s="279">
        <v>733.1798095703125</v>
      </c>
      <c r="BE53" s="279">
        <v>24527.806640625</v>
      </c>
      <c r="BF53" s="279">
        <v>33.454013824462891</v>
      </c>
      <c r="BG53" s="279">
        <v>527.93206787109375</v>
      </c>
      <c r="BH53" s="279">
        <v>17678.19140625</v>
      </c>
      <c r="BI53" s="279">
        <v>33.485733032226563</v>
      </c>
      <c r="BJ53" s="279">
        <v>604.0980224609375</v>
      </c>
      <c r="BK53" s="279">
        <v>18909.158203125</v>
      </c>
      <c r="BL53" s="279">
        <v>31.301473617553711</v>
      </c>
      <c r="BM53" s="279">
        <v>657.1378173828125</v>
      </c>
      <c r="BN53" s="279">
        <v>21262.794921875</v>
      </c>
      <c r="BO53" s="279">
        <v>32.356674194335938</v>
      </c>
      <c r="BP53" s="279">
        <v>770.00445556640625</v>
      </c>
      <c r="BQ53" s="279">
        <v>25621.138671875</v>
      </c>
      <c r="BR53" s="279">
        <v>33.274013519287109</v>
      </c>
      <c r="BS53" s="279">
        <v>781.83685302734375</v>
      </c>
      <c r="BT53" s="279">
        <v>26302.048828125</v>
      </c>
      <c r="BU53" s="279">
        <v>33.641353607177734</v>
      </c>
      <c r="BV53" s="279">
        <v>1118.8466796875</v>
      </c>
      <c r="BW53" s="279">
        <v>37531.140625</v>
      </c>
      <c r="BX53" s="279">
        <v>33.544490814208984</v>
      </c>
      <c r="BY53" s="279">
        <v>1552.3873291015625</v>
      </c>
      <c r="BZ53" s="279">
        <v>50644.08984375</v>
      </c>
      <c r="CA53" s="279">
        <v>32.623359680175781</v>
      </c>
      <c r="CB53" s="279">
        <v>1458.88671875</v>
      </c>
      <c r="CC53" s="279">
        <v>46605.37890625</v>
      </c>
      <c r="CD53" s="279">
        <v>31.945852279663086</v>
      </c>
      <c r="CE53" s="279">
        <v>1429.71875</v>
      </c>
      <c r="CF53" s="279">
        <v>45188.28125</v>
      </c>
      <c r="CG53" s="279">
        <v>31.606412887573242</v>
      </c>
      <c r="CH53" s="279">
        <v>1408.275146484375</v>
      </c>
      <c r="CI53" s="279">
        <v>44194.8359375</v>
      </c>
      <c r="CJ53" s="279">
        <v>31.382246017456055</v>
      </c>
      <c r="CK53" s="279">
        <v>1512.6365966796875</v>
      </c>
      <c r="CL53" s="279">
        <v>48010.1875</v>
      </c>
      <c r="CM53" s="279">
        <v>31.739406585693359</v>
      </c>
      <c r="CN53" s="279">
        <v>2441.784912109375</v>
      </c>
      <c r="CO53" s="279">
        <v>47431.0234375</v>
      </c>
      <c r="CP53" s="279">
        <v>19.424734115600586</v>
      </c>
      <c r="CQ53" s="279">
        <v>3442.595703125</v>
      </c>
      <c r="CR53" s="279">
        <v>59617.8203125</v>
      </c>
      <c r="CS53" s="279">
        <v>17.317693710327148</v>
      </c>
      <c r="CT53" s="279">
        <v>3713.949951171875</v>
      </c>
      <c r="CU53" s="279">
        <v>69316.1953125</v>
      </c>
      <c r="CV53" s="279">
        <v>18.663740158081055</v>
      </c>
      <c r="CW53" s="279">
        <v>4212.943359375</v>
      </c>
      <c r="CX53" s="279">
        <v>85700.1015625</v>
      </c>
      <c r="CY53" s="279">
        <v>20.342096328735352</v>
      </c>
      <c r="CZ53" s="279">
        <v>3436.129638671875</v>
      </c>
      <c r="DA53" s="279">
        <v>86590.359375</v>
      </c>
      <c r="DB53" s="279">
        <v>25.199968338012695</v>
      </c>
      <c r="DC53" s="279">
        <v>3334.886474609375</v>
      </c>
      <c r="DD53" s="279">
        <v>81137.234375</v>
      </c>
      <c r="DE53" s="279">
        <v>24.329833984375</v>
      </c>
      <c r="DF53" s="279">
        <v>3186.96142578125</v>
      </c>
      <c r="DG53" s="279">
        <v>77726.3203125</v>
      </c>
      <c r="DH53" s="279">
        <v>24.388849258422852</v>
      </c>
      <c r="DI53" s="279">
        <v>3666.8408203125</v>
      </c>
      <c r="DJ53" s="279">
        <v>75119.484375</v>
      </c>
      <c r="DK53" s="279">
        <v>20.48615837097168</v>
      </c>
      <c r="DL53" s="279">
        <v>3319.041259765625</v>
      </c>
      <c r="DM53" s="279">
        <v>66465.84375</v>
      </c>
      <c r="DN53" s="279">
        <v>20.025615692138672</v>
      </c>
      <c r="DO53" s="279">
        <v>3368.8525390625</v>
      </c>
      <c r="DP53" s="279">
        <v>70075.4921875</v>
      </c>
      <c r="DQ53" s="279">
        <v>20.800996780395508</v>
      </c>
      <c r="DR53" s="279">
        <v>4017.107177734375</v>
      </c>
      <c r="DS53" s="279">
        <v>88378.2578125</v>
      </c>
      <c r="DT53" s="279">
        <v>22.000473022460938</v>
      </c>
      <c r="DU53" s="279">
        <v>5922.1806640625</v>
      </c>
      <c r="DV53" s="279">
        <v>101596.3359375</v>
      </c>
      <c r="DW53" s="279">
        <v>17.155223846435547</v>
      </c>
      <c r="DX53" s="279">
        <v>6132.4287109375</v>
      </c>
      <c r="DY53" s="279">
        <v>113965.5</v>
      </c>
      <c r="DZ53" s="279">
        <v>18.584072113037109</v>
      </c>
      <c r="EA53" s="279">
        <v>5297.21533203125</v>
      </c>
      <c r="EB53" s="279">
        <v>82316.75</v>
      </c>
      <c r="EC53" s="279">
        <v>15.539627075195312</v>
      </c>
      <c r="ED53" s="279">
        <v>6121.1123046875</v>
      </c>
      <c r="EE53" s="279">
        <v>109968.3984375</v>
      </c>
      <c r="EF53" s="279">
        <v>17.965427398681641</v>
      </c>
      <c r="EG53" s="279">
        <v>5775.64892578125</v>
      </c>
      <c r="EH53" s="279">
        <v>123970.4375</v>
      </c>
      <c r="EI53" s="279">
        <v>21.464330673217773</v>
      </c>
      <c r="EJ53" s="279">
        <v>7122.21630859375</v>
      </c>
      <c r="EK53" s="279">
        <v>136384.4375</v>
      </c>
      <c r="EL53" s="279">
        <v>19.14915657043457</v>
      </c>
      <c r="EM53" s="279">
        <v>8192.28515625</v>
      </c>
      <c r="EN53" s="279">
        <v>145489.859375</v>
      </c>
      <c r="EO53" s="279">
        <v>17.759374618530273</v>
      </c>
      <c r="EP53" s="279">
        <v>11262.400390625</v>
      </c>
      <c r="EQ53" s="279">
        <v>179191.140625</v>
      </c>
      <c r="ER53" s="279">
        <v>15.910563468933105</v>
      </c>
      <c r="ES53" s="279">
        <v>13793.9033203125</v>
      </c>
      <c r="ET53" s="279">
        <v>246770.625</v>
      </c>
      <c r="EU53" s="279">
        <v>17.889833450317383</v>
      </c>
      <c r="EV53" s="279">
        <v>21793.8359375</v>
      </c>
      <c r="EW53" s="279">
        <v>356688.6875</v>
      </c>
      <c r="EX53" s="279">
        <v>16.366493225097656</v>
      </c>
      <c r="EY53" s="279">
        <v>35700.79296875</v>
      </c>
      <c r="EZ53" s="279">
        <v>584296.75</v>
      </c>
      <c r="FA53" s="279">
        <v>16.366491317749023</v>
      </c>
      <c r="FB53" s="279">
        <v>71.47222900390625</v>
      </c>
      <c r="FC53" s="279">
        <v>1037.24658203125</v>
      </c>
      <c r="FD53" s="279">
        <v>14.512581825256348</v>
      </c>
      <c r="FE53" s="279">
        <v>82.901939392089844</v>
      </c>
      <c r="FF53" s="279">
        <v>1250.256591796875</v>
      </c>
      <c r="FG53" s="279">
        <v>15.081150054931641</v>
      </c>
      <c r="FH53" s="279">
        <v>109.72348022460937</v>
      </c>
      <c r="FI53" s="279">
        <v>1642.3302001953125</v>
      </c>
      <c r="FJ53" s="279">
        <v>14.967901229858398</v>
      </c>
      <c r="FK53" s="279">
        <v>139.84712219238281</v>
      </c>
      <c r="FL53" s="279">
        <v>2029.54296875</v>
      </c>
      <c r="FM53" s="279">
        <v>14.512582778930664</v>
      </c>
      <c r="FN53" s="279">
        <v>142.59231567382812</v>
      </c>
      <c r="FO53" s="279">
        <v>2184.78466796875</v>
      </c>
      <c r="FP53" s="279">
        <v>15.321896553039551</v>
      </c>
      <c r="FQ53" s="279">
        <v>172.7548828125</v>
      </c>
      <c r="FR53" s="279">
        <v>2346.3818359375</v>
      </c>
      <c r="FS53" s="279">
        <v>13.582144737243652</v>
      </c>
      <c r="FT53" s="279">
        <v>200.33641052246094</v>
      </c>
      <c r="FU53" s="279">
        <v>2627.330810546875</v>
      </c>
      <c r="FV53" s="279">
        <v>13.114594459533691</v>
      </c>
      <c r="FW53" s="279">
        <v>242.09980773925781</v>
      </c>
      <c r="FX53" s="279">
        <v>3049.0009765625</v>
      </c>
      <c r="FY53" s="279">
        <v>12.59398365020752</v>
      </c>
      <c r="FZ53" s="279">
        <v>283.935302734375</v>
      </c>
      <c r="GA53" s="279">
        <v>3575.8759765625</v>
      </c>
      <c r="GB53" s="279">
        <v>12.593981742858887</v>
      </c>
      <c r="GC53" s="279">
        <v>365.28128051757812</v>
      </c>
      <c r="GD53" s="279">
        <v>4398.556640625</v>
      </c>
      <c r="GE53" s="279">
        <v>12.041560173034668</v>
      </c>
      <c r="GF53" s="279">
        <v>413.15829467773437</v>
      </c>
      <c r="GG53" s="279">
        <v>5070.03662109375</v>
      </c>
      <c r="GH53" s="279">
        <v>12.271414756774902</v>
      </c>
      <c r="GI53" s="279">
        <v>476.21075439453125</v>
      </c>
      <c r="GJ53" s="279">
        <v>5555.9228515625</v>
      </c>
      <c r="GK53" s="279">
        <v>11.666940689086914</v>
      </c>
      <c r="GL53" s="279">
        <v>603.962890625</v>
      </c>
      <c r="GM53" s="279">
        <v>7272.65576171875</v>
      </c>
      <c r="GN53" s="279">
        <v>12.041560173034668</v>
      </c>
      <c r="GO53" s="279">
        <v>720.42852783203125</v>
      </c>
      <c r="GP53" s="279">
        <v>9444.685546875</v>
      </c>
      <c r="GQ53" s="279">
        <v>13.109816551208496</v>
      </c>
      <c r="GR53" s="279">
        <v>847.06951904296875</v>
      </c>
      <c r="GS53" s="279">
        <v>10345.3056640625</v>
      </c>
      <c r="GT53" s="279">
        <v>12.213053703308105</v>
      </c>
      <c r="GU53" s="279">
        <v>1021.5643310546875</v>
      </c>
      <c r="GV53" s="279">
        <v>11350.244140625</v>
      </c>
      <c r="GW53" s="279">
        <v>11.110650062561035</v>
      </c>
      <c r="GX53" s="279">
        <v>1223.414794921875</v>
      </c>
      <c r="GY53" s="279">
        <v>12455.62109375</v>
      </c>
      <c r="GZ53" s="279">
        <v>10.181028366088867</v>
      </c>
      <c r="HA53" s="279">
        <v>1595.638427734375</v>
      </c>
      <c r="HB53" s="279">
        <v>13818.4501953125</v>
      </c>
      <c r="HC53" s="279">
        <v>8.6601390838623047</v>
      </c>
      <c r="HD53" s="279">
        <v>2038.8345947265625</v>
      </c>
      <c r="HE53" s="279">
        <v>15739.72265625</v>
      </c>
      <c r="HF53" s="279">
        <v>7.7199606895446777</v>
      </c>
    </row>
    <row r="54" spans="1:214" ht="15" customHeight="1">
      <c r="A54" s="3">
        <v>40</v>
      </c>
      <c r="B54" s="279">
        <v>239.69158935546875</v>
      </c>
      <c r="C54" s="279">
        <v>4968.009765625</v>
      </c>
      <c r="D54" s="279">
        <v>20.726675033569336</v>
      </c>
      <c r="E54" s="279">
        <v>255.99449157714844</v>
      </c>
      <c r="F54" s="279">
        <v>5634.28955078125</v>
      </c>
      <c r="G54" s="279">
        <v>22.009416580200195</v>
      </c>
      <c r="H54" s="279">
        <v>268.25350952148437</v>
      </c>
      <c r="I54" s="279">
        <v>5762.5048828125</v>
      </c>
      <c r="J54" s="279">
        <v>21.481563568115234</v>
      </c>
      <c r="K54" s="279">
        <v>310.281494140625</v>
      </c>
      <c r="L54" s="279">
        <v>6846.541015625</v>
      </c>
      <c r="M54" s="279">
        <v>22.065580368041992</v>
      </c>
      <c r="N54" s="279">
        <v>357.04513549804687</v>
      </c>
      <c r="O54" s="279">
        <v>8765.646484375</v>
      </c>
      <c r="P54" s="279">
        <v>24.550527572631836</v>
      </c>
      <c r="Q54" s="279">
        <v>437.531494140625</v>
      </c>
      <c r="R54" s="279">
        <v>10662.2724609375</v>
      </c>
      <c r="S54" s="279">
        <v>24.36915397644043</v>
      </c>
      <c r="T54" s="279">
        <v>488.89266967773437</v>
      </c>
      <c r="U54" s="279">
        <v>12124.1640625</v>
      </c>
      <c r="V54" s="279">
        <v>24.799234390258789</v>
      </c>
      <c r="W54" s="279">
        <v>581.4708251953125</v>
      </c>
      <c r="X54" s="279">
        <v>15065.466796875</v>
      </c>
      <c r="Y54" s="279">
        <v>25.909238815307617</v>
      </c>
      <c r="Z54" s="279">
        <v>639.514404296875</v>
      </c>
      <c r="AA54" s="279">
        <v>16824.56640625</v>
      </c>
      <c r="AB54" s="279">
        <v>26.308345794677734</v>
      </c>
      <c r="AC54" s="279">
        <v>637.69842529296875</v>
      </c>
      <c r="AD54" s="279">
        <v>19351.265625</v>
      </c>
      <c r="AE54" s="279">
        <v>30.345481872558594</v>
      </c>
      <c r="AF54" s="279">
        <v>617.0625</v>
      </c>
      <c r="AG54" s="279">
        <v>20315.583984375</v>
      </c>
      <c r="AH54" s="279">
        <v>32.923057556152344</v>
      </c>
      <c r="AI54" s="279">
        <v>570.1702880859375</v>
      </c>
      <c r="AJ54" s="279">
        <v>20743.392578125</v>
      </c>
      <c r="AK54" s="279">
        <v>36.381046295166016</v>
      </c>
      <c r="AL54" s="279">
        <v>549.44732666015625</v>
      </c>
      <c r="AM54" s="279">
        <v>20400.806640625</v>
      </c>
      <c r="AN54" s="279">
        <v>37.129684448242188</v>
      </c>
      <c r="AO54" s="279">
        <v>590.18975830078125</v>
      </c>
      <c r="AP54" s="279">
        <v>21316.30078125</v>
      </c>
      <c r="AQ54" s="279">
        <v>36.117706298828125</v>
      </c>
      <c r="AR54" s="279">
        <v>650.9278564453125</v>
      </c>
      <c r="AS54" s="279">
        <v>22592.5703125</v>
      </c>
      <c r="AT54" s="279">
        <v>34.708255767822266</v>
      </c>
      <c r="AU54" s="279">
        <v>695.964111328125</v>
      </c>
      <c r="AV54" s="279">
        <v>23842.294921875</v>
      </c>
      <c r="AW54" s="279">
        <v>34.257938385009766</v>
      </c>
      <c r="AX54" s="279">
        <v>758.7164306640625</v>
      </c>
      <c r="AY54" s="279">
        <v>24990.9375</v>
      </c>
      <c r="AZ54" s="279">
        <v>32.938442230224609</v>
      </c>
      <c r="BA54" s="279">
        <v>686.33929443359375</v>
      </c>
      <c r="BB54" s="279">
        <v>24395.1484375</v>
      </c>
      <c r="BC54" s="279">
        <v>35.543861389160156</v>
      </c>
      <c r="BD54" s="279">
        <v>785.72686767578125</v>
      </c>
      <c r="BE54" s="279">
        <v>24923.947265625</v>
      </c>
      <c r="BF54" s="279">
        <v>31.720878601074219</v>
      </c>
      <c r="BG54" s="279">
        <v>565.76904296875</v>
      </c>
      <c r="BH54" s="279">
        <v>17963.71484375</v>
      </c>
      <c r="BI54" s="279">
        <v>31.750968933105469</v>
      </c>
      <c r="BJ54" s="279">
        <v>647.393798828125</v>
      </c>
      <c r="BK54" s="279">
        <v>19213.8828125</v>
      </c>
      <c r="BL54" s="279">
        <v>29.678817749023438</v>
      </c>
      <c r="BM54" s="279">
        <v>704.23492431640625</v>
      </c>
      <c r="BN54" s="279">
        <v>21605.830078125</v>
      </c>
      <c r="BO54" s="279">
        <v>30.679861068725586</v>
      </c>
      <c r="BP54" s="279">
        <v>825.190673828125</v>
      </c>
      <c r="BQ54" s="279">
        <v>26034.865234375</v>
      </c>
      <c r="BR54" s="279">
        <v>31.550121307373047</v>
      </c>
      <c r="BS54" s="279">
        <v>837.87115478515625</v>
      </c>
      <c r="BT54" s="279">
        <v>26726.91796875</v>
      </c>
      <c r="BU54" s="279">
        <v>31.898601531982422</v>
      </c>
      <c r="BV54" s="279">
        <v>1199.034423828125</v>
      </c>
      <c r="BW54" s="279">
        <v>38137.34765625</v>
      </c>
      <c r="BX54" s="279">
        <v>31.806716918945313</v>
      </c>
      <c r="BY54" s="279">
        <v>1663.6470947265625</v>
      </c>
      <c r="BZ54" s="279">
        <v>51461.359375</v>
      </c>
      <c r="CA54" s="279">
        <v>30.932857513427734</v>
      </c>
      <c r="CB54" s="279">
        <v>1563.4451904296875</v>
      </c>
      <c r="CC54" s="279">
        <v>47356.94921875</v>
      </c>
      <c r="CD54" s="279">
        <v>30.290124893188477</v>
      </c>
      <c r="CE54" s="279">
        <v>1532.1868896484375</v>
      </c>
      <c r="CF54" s="279">
        <v>45916.73828125</v>
      </c>
      <c r="CG54" s="279">
        <v>29.968105316162109</v>
      </c>
      <c r="CH54" s="279">
        <v>1509.2064208984375</v>
      </c>
      <c r="CI54" s="279">
        <v>44907.109375</v>
      </c>
      <c r="CJ54" s="279">
        <v>29.75544548034668</v>
      </c>
      <c r="CK54" s="279">
        <v>1621.04736328125</v>
      </c>
      <c r="CL54" s="279">
        <v>48784.2421875</v>
      </c>
      <c r="CM54" s="279">
        <v>30.094272613525391</v>
      </c>
      <c r="CN54" s="279">
        <v>2535.352783203125</v>
      </c>
      <c r="CO54" s="279">
        <v>48180.0625</v>
      </c>
      <c r="CP54" s="279">
        <v>19.003297805786133</v>
      </c>
      <c r="CQ54" s="279">
        <v>3563.239013671875</v>
      </c>
      <c r="CR54" s="279">
        <v>60553.0546875</v>
      </c>
      <c r="CS54" s="279">
        <v>16.993824005126953</v>
      </c>
      <c r="CT54" s="279">
        <v>3832.923828125</v>
      </c>
      <c r="CU54" s="279">
        <v>70408.5546875</v>
      </c>
      <c r="CV54" s="279">
        <v>18.369411468505859</v>
      </c>
      <c r="CW54" s="279">
        <v>4320.4697265625</v>
      </c>
      <c r="CX54" s="279">
        <v>87057.296875</v>
      </c>
      <c r="CY54" s="279">
        <v>20.149961471557617</v>
      </c>
      <c r="CZ54" s="279">
        <v>3479.89013671875</v>
      </c>
      <c r="DA54" s="279">
        <v>87975.8828125</v>
      </c>
      <c r="DB54" s="279">
        <v>25.281223297119141</v>
      </c>
      <c r="DC54" s="279">
        <v>3383.6982421875</v>
      </c>
      <c r="DD54" s="279">
        <v>82433.5234375</v>
      </c>
      <c r="DE54" s="279">
        <v>24.361961364746094</v>
      </c>
      <c r="DF54" s="279">
        <v>3237.149169921875</v>
      </c>
      <c r="DG54" s="279">
        <v>78968.2265625</v>
      </c>
      <c r="DH54" s="279">
        <v>24.394372940063477</v>
      </c>
      <c r="DI54" s="279">
        <v>3735.9775390625</v>
      </c>
      <c r="DJ54" s="279">
        <v>76309.765625</v>
      </c>
      <c r="DK54" s="279">
        <v>20.425649642944336</v>
      </c>
      <c r="DL54" s="279">
        <v>3350.398193359375</v>
      </c>
      <c r="DM54" s="279">
        <v>67517.984375</v>
      </c>
      <c r="DN54" s="279">
        <v>20.152227401733398</v>
      </c>
      <c r="DO54" s="279">
        <v>3396.47412109375</v>
      </c>
      <c r="DP54" s="279">
        <v>71187.0078125</v>
      </c>
      <c r="DQ54" s="279">
        <v>20.959091186523438</v>
      </c>
      <c r="DR54" s="279">
        <v>4034.87109375</v>
      </c>
      <c r="DS54" s="279">
        <v>89784.109375</v>
      </c>
      <c r="DT54" s="279">
        <v>22.252038955688477</v>
      </c>
      <c r="DU54" s="279">
        <v>6152.5986328125</v>
      </c>
      <c r="DV54" s="279">
        <v>103189</v>
      </c>
      <c r="DW54" s="279">
        <v>16.771612167358398</v>
      </c>
      <c r="DX54" s="279">
        <v>6370.7138671875</v>
      </c>
      <c r="DY54" s="279">
        <v>115760.734375</v>
      </c>
      <c r="DZ54" s="279">
        <v>18.17076301574707</v>
      </c>
      <c r="EA54" s="279">
        <v>5527.61376953125</v>
      </c>
      <c r="EB54" s="279">
        <v>83598.5</v>
      </c>
      <c r="EC54" s="279">
        <v>15.123795509338379</v>
      </c>
      <c r="ED54" s="279">
        <v>6357.11474609375</v>
      </c>
      <c r="EE54" s="279">
        <v>111697.21875</v>
      </c>
      <c r="EF54" s="279">
        <v>17.570426940917969</v>
      </c>
      <c r="EG54" s="279">
        <v>6023.24755859375</v>
      </c>
      <c r="EH54" s="279">
        <v>125938.3125</v>
      </c>
      <c r="EI54" s="279">
        <v>20.908706665039063</v>
      </c>
      <c r="EJ54" s="279">
        <v>7402.66748046875</v>
      </c>
      <c r="EK54" s="279">
        <v>138536.484375</v>
      </c>
      <c r="EL54" s="279">
        <v>18.714401245117188</v>
      </c>
      <c r="EM54" s="279">
        <v>8529.474609375</v>
      </c>
      <c r="EN54" s="279">
        <v>147775.34375</v>
      </c>
      <c r="EO54" s="279">
        <v>17.325258255004883</v>
      </c>
      <c r="EP54" s="279">
        <v>11682.24609375</v>
      </c>
      <c r="EQ54" s="279">
        <v>181986.40625</v>
      </c>
      <c r="ER54" s="279">
        <v>15.578032493591309</v>
      </c>
      <c r="ES54" s="279">
        <v>14186.7080078125</v>
      </c>
      <c r="ET54" s="279">
        <v>250650.234375</v>
      </c>
      <c r="EU54" s="279">
        <v>17.667963027954102</v>
      </c>
      <c r="EV54" s="279">
        <v>22387.005859375</v>
      </c>
      <c r="EW54" s="279">
        <v>362265.21875</v>
      </c>
      <c r="EX54" s="279">
        <v>16.181941986083984</v>
      </c>
      <c r="EY54" s="279">
        <v>36672.47265625</v>
      </c>
      <c r="EZ54" s="279">
        <v>593431.75</v>
      </c>
      <c r="FA54" s="279">
        <v>16.181940078735352</v>
      </c>
      <c r="FB54" s="279">
        <v>73.475196838378906</v>
      </c>
      <c r="FC54" s="279">
        <v>1053.3258056640625</v>
      </c>
      <c r="FD54" s="279">
        <v>14.335801124572754</v>
      </c>
      <c r="FE54" s="279">
        <v>85.057441711425781</v>
      </c>
      <c r="FF54" s="279">
        <v>1269.694091796875</v>
      </c>
      <c r="FG54" s="279">
        <v>14.927490234375</v>
      </c>
      <c r="FH54" s="279">
        <v>112.84593200683594</v>
      </c>
      <c r="FI54" s="279">
        <v>1667.8472900390625</v>
      </c>
      <c r="FJ54" s="279">
        <v>14.779861450195313</v>
      </c>
      <c r="FK54" s="279">
        <v>143.76626586914063</v>
      </c>
      <c r="FL54" s="279">
        <v>2061.00439453125</v>
      </c>
      <c r="FM54" s="279">
        <v>14.335800170898437</v>
      </c>
      <c r="FN54" s="279">
        <v>146.33399963378906</v>
      </c>
      <c r="FO54" s="279">
        <v>2218.7890625</v>
      </c>
      <c r="FP54" s="279">
        <v>15.162498474121094</v>
      </c>
      <c r="FQ54" s="279">
        <v>177.43083190917969</v>
      </c>
      <c r="FR54" s="279">
        <v>2382.569091796875</v>
      </c>
      <c r="FS54" s="279">
        <v>13.428156852722168</v>
      </c>
      <c r="FT54" s="279">
        <v>205.65435791015625</v>
      </c>
      <c r="FU54" s="279">
        <v>2667.7353515625</v>
      </c>
      <c r="FV54" s="279">
        <v>12.97193717956543</v>
      </c>
      <c r="FW54" s="279">
        <v>248.37709045410156</v>
      </c>
      <c r="FX54" s="279">
        <v>3095.72900390625</v>
      </c>
      <c r="FY54" s="279">
        <v>12.463827133178711</v>
      </c>
      <c r="FZ54" s="279">
        <v>291.29727172851562</v>
      </c>
      <c r="GA54" s="279">
        <v>3630.678466796875</v>
      </c>
      <c r="GB54" s="279">
        <v>12.463826179504395</v>
      </c>
      <c r="GC54" s="279">
        <v>374.5772705078125</v>
      </c>
      <c r="GD54" s="279">
        <v>4465.6982421875</v>
      </c>
      <c r="GE54" s="279">
        <v>11.921968460083008</v>
      </c>
      <c r="GF54" s="279">
        <v>423.7418212890625</v>
      </c>
      <c r="GG54" s="279">
        <v>5147.56103515625</v>
      </c>
      <c r="GH54" s="279">
        <v>12.147871017456055</v>
      </c>
      <c r="GI54" s="279">
        <v>489.53363037109375</v>
      </c>
      <c r="GJ54" s="279">
        <v>5640.47119140625</v>
      </c>
      <c r="GK54" s="279">
        <v>11.52213191986084</v>
      </c>
      <c r="GL54" s="279">
        <v>619.33306884765625</v>
      </c>
      <c r="GM54" s="279">
        <v>7383.66845703125</v>
      </c>
      <c r="GN54" s="279">
        <v>11.921967506408691</v>
      </c>
      <c r="GO54" s="279">
        <v>743.04632568359375</v>
      </c>
      <c r="GP54" s="279">
        <v>9589.900390625</v>
      </c>
      <c r="GQ54" s="279">
        <v>12.906194686889648</v>
      </c>
      <c r="GR54" s="279">
        <v>873.6632080078125</v>
      </c>
      <c r="GS54" s="279">
        <v>10503.38671875</v>
      </c>
      <c r="GT54" s="279">
        <v>12.022237777709961</v>
      </c>
      <c r="GU54" s="279">
        <v>1053.6363525390625</v>
      </c>
      <c r="GV54" s="279">
        <v>11522.1201171875</v>
      </c>
      <c r="GW54" s="279">
        <v>10.935575485229492</v>
      </c>
      <c r="GX54" s="279">
        <v>1261.8238525390625</v>
      </c>
      <c r="GY54" s="279">
        <v>12642.5048828125</v>
      </c>
      <c r="GZ54" s="279">
        <v>10.019230842590332</v>
      </c>
      <c r="HA54" s="279">
        <v>1645.7335205078125</v>
      </c>
      <c r="HB54" s="279">
        <v>14021.74609375</v>
      </c>
      <c r="HC54" s="279">
        <v>8.5200586318969727</v>
      </c>
      <c r="HD54" s="279">
        <v>2102.843505859375</v>
      </c>
      <c r="HE54" s="279">
        <v>15967.5361328125</v>
      </c>
      <c r="HF54" s="279">
        <v>7.5933070182800293</v>
      </c>
    </row>
    <row r="55" spans="1:214" ht="15" customHeight="1">
      <c r="A55" s="3">
        <v>41</v>
      </c>
      <c r="B55" s="279">
        <v>251.38890075683594</v>
      </c>
      <c r="C55" s="279">
        <v>5048.052734375</v>
      </c>
      <c r="D55" s="279">
        <v>20.080650329589844</v>
      </c>
      <c r="E55" s="279">
        <v>265.8154296875</v>
      </c>
      <c r="F55" s="279">
        <v>5725.36328125</v>
      </c>
      <c r="G55" s="279">
        <v>21.538867950439453</v>
      </c>
      <c r="H55" s="279">
        <v>280.4881591796875</v>
      </c>
      <c r="I55" s="279">
        <v>5855.52587890625</v>
      </c>
      <c r="J55" s="279">
        <v>20.876195907592773</v>
      </c>
      <c r="K55" s="279">
        <v>325.70098876953125</v>
      </c>
      <c r="L55" s="279">
        <v>6957.1962890625</v>
      </c>
      <c r="M55" s="279">
        <v>21.360685348510742</v>
      </c>
      <c r="N55" s="279">
        <v>365.35504150390625</v>
      </c>
      <c r="O55" s="279">
        <v>8908.0927734375</v>
      </c>
      <c r="P55" s="279">
        <v>24.382017135620117</v>
      </c>
      <c r="Q55" s="279">
        <v>458.34866333007812</v>
      </c>
      <c r="R55" s="279">
        <v>10835.3994140625</v>
      </c>
      <c r="S55" s="279">
        <v>23.640081405639648</v>
      </c>
      <c r="T55" s="279">
        <v>513.05029296875</v>
      </c>
      <c r="U55" s="279">
        <v>12321.169921875</v>
      </c>
      <c r="V55" s="279">
        <v>24.015520095825195</v>
      </c>
      <c r="W55" s="279">
        <v>609.68292236328125</v>
      </c>
      <c r="X55" s="279">
        <v>15310.7216796875</v>
      </c>
      <c r="Y55" s="279">
        <v>25.11259651184082</v>
      </c>
      <c r="Z55" s="279">
        <v>670.74505615234375</v>
      </c>
      <c r="AA55" s="279">
        <v>17098.626953125</v>
      </c>
      <c r="AB55" s="279">
        <v>25.49199104309082</v>
      </c>
      <c r="AC55" s="279">
        <v>647.53106689453125</v>
      </c>
      <c r="AD55" s="279">
        <v>19668.361328125</v>
      </c>
      <c r="AE55" s="279">
        <v>30.3743896484375</v>
      </c>
      <c r="AF55" s="279">
        <v>629.546142578125</v>
      </c>
      <c r="AG55" s="279">
        <v>20649.3515625</v>
      </c>
      <c r="AH55" s="279">
        <v>32.800376892089844</v>
      </c>
      <c r="AI55" s="279">
        <v>591.6005859375</v>
      </c>
      <c r="AJ55" s="279">
        <v>21085.130859375</v>
      </c>
      <c r="AK55" s="279">
        <v>35.640823364257813</v>
      </c>
      <c r="AL55" s="279">
        <v>576.93231201171875</v>
      </c>
      <c r="AM55" s="279">
        <v>20737.04296875</v>
      </c>
      <c r="AN55" s="279">
        <v>35.943634033203125</v>
      </c>
      <c r="AO55" s="279">
        <v>624.017333984375</v>
      </c>
      <c r="AP55" s="279">
        <v>21667.30859375</v>
      </c>
      <c r="AQ55" s="279">
        <v>34.722286224365234</v>
      </c>
      <c r="AR55" s="279">
        <v>681.2445068359375</v>
      </c>
      <c r="AS55" s="279">
        <v>22964.208984375</v>
      </c>
      <c r="AT55" s="279">
        <v>33.709201812744141</v>
      </c>
      <c r="AU55" s="279">
        <v>740.5196533203125</v>
      </c>
      <c r="AV55" s="279">
        <v>24234.23046875</v>
      </c>
      <c r="AW55" s="279">
        <v>32.725978851318359</v>
      </c>
      <c r="AX55" s="279">
        <v>807.44482421875</v>
      </c>
      <c r="AY55" s="279">
        <v>25401.248046875</v>
      </c>
      <c r="AZ55" s="279">
        <v>31.458803176879883</v>
      </c>
      <c r="BA55" s="279">
        <v>732.59710693359375</v>
      </c>
      <c r="BB55" s="279">
        <v>24796.59375</v>
      </c>
      <c r="BC55" s="279">
        <v>33.847518920898438</v>
      </c>
      <c r="BD55" s="279">
        <v>840.0611572265625</v>
      </c>
      <c r="BE55" s="279">
        <v>25332.611328125</v>
      </c>
      <c r="BF55" s="279">
        <v>30.155675888061523</v>
      </c>
      <c r="BG55" s="279">
        <v>604.89288330078125</v>
      </c>
      <c r="BH55" s="279">
        <v>18258.267578125</v>
      </c>
      <c r="BI55" s="279">
        <v>30.184299468994141</v>
      </c>
      <c r="BJ55" s="279">
        <v>692.162109375</v>
      </c>
      <c r="BK55" s="279">
        <v>19528.193359375</v>
      </c>
      <c r="BL55" s="279">
        <v>28.213323593139648</v>
      </c>
      <c r="BM55" s="279">
        <v>752.9339599609375</v>
      </c>
      <c r="BN55" s="279">
        <v>21959.68359375</v>
      </c>
      <c r="BO55" s="279">
        <v>29.165483474731445</v>
      </c>
      <c r="BP55" s="279">
        <v>882.2540283203125</v>
      </c>
      <c r="BQ55" s="279">
        <v>26461.66796875</v>
      </c>
      <c r="BR55" s="279">
        <v>29.993251800537109</v>
      </c>
      <c r="BS55" s="279">
        <v>895.81134033203125</v>
      </c>
      <c r="BT55" s="279">
        <v>27165.23046875</v>
      </c>
      <c r="BU55" s="279">
        <v>30.324722290039063</v>
      </c>
      <c r="BV55" s="279">
        <v>1281.9495849609375</v>
      </c>
      <c r="BW55" s="279">
        <v>38762.72265625</v>
      </c>
      <c r="BX55" s="279">
        <v>30.237321853637695</v>
      </c>
      <c r="BY55" s="279">
        <v>1778.6910400390625</v>
      </c>
      <c r="BZ55" s="279">
        <v>52304.421875</v>
      </c>
      <c r="CA55" s="279">
        <v>29.406131744384766</v>
      </c>
      <c r="CB55" s="279">
        <v>1671.5601806640625</v>
      </c>
      <c r="CC55" s="279">
        <v>48132.203125</v>
      </c>
      <c r="CD55" s="279">
        <v>28.794776916503906</v>
      </c>
      <c r="CE55" s="279">
        <v>1638.14013671875</v>
      </c>
      <c r="CF55" s="279">
        <v>46668.12890625</v>
      </c>
      <c r="CG55" s="279">
        <v>28.488483428955078</v>
      </c>
      <c r="CH55" s="279">
        <v>1613.570556640625</v>
      </c>
      <c r="CI55" s="279">
        <v>45641.78515625</v>
      </c>
      <c r="CJ55" s="279">
        <v>28.286203384399414</v>
      </c>
      <c r="CK55" s="279">
        <v>1733.1456298828125</v>
      </c>
      <c r="CL55" s="279">
        <v>49582.67578125</v>
      </c>
      <c r="CM55" s="279">
        <v>28.608488082885742</v>
      </c>
      <c r="CN55" s="279">
        <v>2625.794189453125</v>
      </c>
      <c r="CO55" s="279">
        <v>48952.9296875</v>
      </c>
      <c r="CP55" s="279">
        <v>18.643095016479492</v>
      </c>
      <c r="CQ55" s="279">
        <v>3673.0517578125</v>
      </c>
      <c r="CR55" s="279">
        <v>61518.03515625</v>
      </c>
      <c r="CS55" s="279">
        <v>16.748479843139648</v>
      </c>
      <c r="CT55" s="279">
        <v>3937.172607421875</v>
      </c>
      <c r="CU55" s="279">
        <v>71536.0546875</v>
      </c>
      <c r="CV55" s="279">
        <v>18.169397354125977</v>
      </c>
      <c r="CW55" s="279">
        <v>4405.41845703125</v>
      </c>
      <c r="CX55" s="279">
        <v>88458.859375</v>
      </c>
      <c r="CY55" s="279">
        <v>20.079559326171875</v>
      </c>
      <c r="CZ55" s="279">
        <v>3515.760986328125</v>
      </c>
      <c r="DA55" s="279">
        <v>89407.703125</v>
      </c>
      <c r="DB55" s="279">
        <v>25.430540084838867</v>
      </c>
      <c r="DC55" s="279">
        <v>3428.936767578125</v>
      </c>
      <c r="DD55" s="279">
        <v>83772.9609375</v>
      </c>
      <c r="DE55" s="279">
        <v>24.431177139282227</v>
      </c>
      <c r="DF55" s="279">
        <v>3287.772216796875</v>
      </c>
      <c r="DG55" s="279">
        <v>80251.375</v>
      </c>
      <c r="DH55" s="279">
        <v>24.40904426574707</v>
      </c>
      <c r="DI55" s="279">
        <v>3781.954833984375</v>
      </c>
      <c r="DJ55" s="279">
        <v>77539.3984375</v>
      </c>
      <c r="DK55" s="279">
        <v>20.502466201782227</v>
      </c>
      <c r="DL55" s="279">
        <v>3355.350830078125</v>
      </c>
      <c r="DM55" s="279">
        <v>68605.5</v>
      </c>
      <c r="DN55" s="279">
        <v>20.44659423828125</v>
      </c>
      <c r="DO55" s="279">
        <v>3402.90673828125</v>
      </c>
      <c r="DP55" s="279">
        <v>72335.9140625</v>
      </c>
      <c r="DQ55" s="279">
        <v>21.257095336914062</v>
      </c>
      <c r="DR55" s="279">
        <v>4040.8916015625</v>
      </c>
      <c r="DS55" s="279">
        <v>91237.421875</v>
      </c>
      <c r="DT55" s="279">
        <v>22.578536987304688</v>
      </c>
      <c r="DU55" s="279">
        <v>6387.802734375</v>
      </c>
      <c r="DV55" s="279">
        <v>104831.6953125</v>
      </c>
      <c r="DW55" s="279">
        <v>16.411230087280273</v>
      </c>
      <c r="DX55" s="279">
        <v>6615.5244140625</v>
      </c>
      <c r="DY55" s="279">
        <v>117612.7421875</v>
      </c>
      <c r="DZ55" s="279">
        <v>17.778295516967773</v>
      </c>
      <c r="EA55" s="279">
        <v>5765.94580078125</v>
      </c>
      <c r="EB55" s="279">
        <v>84919.7265625</v>
      </c>
      <c r="EC55" s="279">
        <v>14.727805137634277</v>
      </c>
      <c r="ED55" s="279">
        <v>6593.66650390625</v>
      </c>
      <c r="EE55" s="279">
        <v>113480.640625</v>
      </c>
      <c r="EF55" s="279">
        <v>17.210552215576172</v>
      </c>
      <c r="EG55" s="279">
        <v>6286.56982421875</v>
      </c>
      <c r="EH55" s="279">
        <v>127968.5625</v>
      </c>
      <c r="EI55" s="279">
        <v>20.355863571166992</v>
      </c>
      <c r="EJ55" s="279">
        <v>7690.7734375</v>
      </c>
      <c r="EK55" s="279">
        <v>140756.65625</v>
      </c>
      <c r="EL55" s="279">
        <v>18.30201530456543</v>
      </c>
      <c r="EM55" s="279">
        <v>8867.1865234375</v>
      </c>
      <c r="EN55" s="279">
        <v>150132.578125</v>
      </c>
      <c r="EO55" s="279">
        <v>16.931253433227539</v>
      </c>
      <c r="EP55" s="279">
        <v>12073.900390625</v>
      </c>
      <c r="EQ55" s="279">
        <v>184869.5625</v>
      </c>
      <c r="ER55" s="279">
        <v>15.311503410339355</v>
      </c>
      <c r="ES55" s="279">
        <v>14524.7763671875</v>
      </c>
      <c r="ET55" s="279">
        <v>254655.140625</v>
      </c>
      <c r="EU55" s="279">
        <v>17.532464981079102</v>
      </c>
      <c r="EV55" s="279">
        <v>22886.49609375</v>
      </c>
      <c r="EW55" s="279">
        <v>368021.46875</v>
      </c>
      <c r="EX55" s="279">
        <v>16.080287933349609</v>
      </c>
      <c r="EY55" s="279">
        <v>37490.6953125</v>
      </c>
      <c r="EZ55" s="279">
        <v>602861.1875</v>
      </c>
      <c r="FA55" s="279">
        <v>16.080287933349609</v>
      </c>
      <c r="FB55" s="279">
        <v>75.184402465820313</v>
      </c>
      <c r="FC55" s="279">
        <v>1069.91845703125</v>
      </c>
      <c r="FD55" s="279">
        <v>14.2305908203125</v>
      </c>
      <c r="FE55" s="279">
        <v>86.830947875976563</v>
      </c>
      <c r="FF55" s="279">
        <v>1289.7569580078125</v>
      </c>
      <c r="FG55" s="279">
        <v>14.853654861450195</v>
      </c>
      <c r="FH55" s="279">
        <v>115.53005218505859</v>
      </c>
      <c r="FI55" s="279">
        <v>1694.1796875</v>
      </c>
      <c r="FJ55" s="279">
        <v>14.664406776428223</v>
      </c>
      <c r="FK55" s="279">
        <v>147.110595703125</v>
      </c>
      <c r="FL55" s="279">
        <v>2093.470947265625</v>
      </c>
      <c r="FM55" s="279">
        <v>14.230592727661133</v>
      </c>
      <c r="FN55" s="279">
        <v>149.42726135253906</v>
      </c>
      <c r="FO55" s="279">
        <v>2253.88818359375</v>
      </c>
      <c r="FP55" s="279">
        <v>15.083514213562012</v>
      </c>
      <c r="FQ55" s="279">
        <v>181.35337829589844</v>
      </c>
      <c r="FR55" s="279">
        <v>2419.90966796875</v>
      </c>
      <c r="FS55" s="279">
        <v>13.34361457824707</v>
      </c>
      <c r="FT55" s="279">
        <v>210.07174682617187</v>
      </c>
      <c r="FU55" s="279">
        <v>2709.427001953125</v>
      </c>
      <c r="FV55" s="279">
        <v>12.897626876831055</v>
      </c>
      <c r="FW55" s="279">
        <v>253.52818298339844</v>
      </c>
      <c r="FX55" s="279">
        <v>3143.94384765625</v>
      </c>
      <c r="FY55" s="279">
        <v>12.400766372680664</v>
      </c>
      <c r="FZ55" s="279">
        <v>297.3385009765625</v>
      </c>
      <c r="GA55" s="279">
        <v>3687.22509765625</v>
      </c>
      <c r="GB55" s="279">
        <v>12.400765419006348</v>
      </c>
      <c r="GC55" s="279">
        <v>382.13461303710937</v>
      </c>
      <c r="GD55" s="279">
        <v>4534.97265625</v>
      </c>
      <c r="GE55" s="279">
        <v>11.867474555969238</v>
      </c>
      <c r="GF55" s="279">
        <v>432.37322998046875</v>
      </c>
      <c r="GG55" s="279">
        <v>5227.54931640625</v>
      </c>
      <c r="GH55" s="279">
        <v>12.090363502502441</v>
      </c>
      <c r="GI55" s="279">
        <v>500.87738037109375</v>
      </c>
      <c r="GJ55" s="279">
        <v>5727.67578125</v>
      </c>
      <c r="GK55" s="279">
        <v>11.435285568237305</v>
      </c>
      <c r="GL55" s="279">
        <v>631.82855224609375</v>
      </c>
      <c r="GM55" s="279">
        <v>7498.2080078125</v>
      </c>
      <c r="GN55" s="279">
        <v>11.867472648620605</v>
      </c>
      <c r="GO55" s="279">
        <v>765.56610107421875</v>
      </c>
      <c r="GP55" s="279">
        <v>9739.65625</v>
      </c>
      <c r="GQ55" s="279">
        <v>12.722162246704102</v>
      </c>
      <c r="GR55" s="279">
        <v>900.1416015625</v>
      </c>
      <c r="GS55" s="279">
        <v>10666.3779296875</v>
      </c>
      <c r="GT55" s="279">
        <v>11.849666595458984</v>
      </c>
      <c r="GU55" s="279">
        <v>1085.5692138671875</v>
      </c>
      <c r="GV55" s="279">
        <v>11699.2822265625</v>
      </c>
      <c r="GW55" s="279">
        <v>10.777094841003418</v>
      </c>
      <c r="GX55" s="279">
        <v>1300.06640625</v>
      </c>
      <c r="GY55" s="279">
        <v>12835.072265625</v>
      </c>
      <c r="GZ55" s="279">
        <v>9.8726282119750977</v>
      </c>
      <c r="HA55" s="279">
        <v>1695.6112060546875</v>
      </c>
      <c r="HB55" s="279">
        <v>14231.0849609375</v>
      </c>
      <c r="HC55" s="279">
        <v>8.3928937911987305</v>
      </c>
      <c r="HD55" s="279">
        <v>2166.574951171875</v>
      </c>
      <c r="HE55" s="279">
        <v>16201.9921875</v>
      </c>
      <c r="HF55" s="279">
        <v>7.4781589508056641</v>
      </c>
    </row>
    <row r="56" spans="1:214" ht="15" customHeight="1">
      <c r="A56" s="3">
        <v>42</v>
      </c>
      <c r="B56" s="279">
        <v>264.08474731445312</v>
      </c>
      <c r="C56" s="279">
        <v>5130.646484375</v>
      </c>
      <c r="D56" s="279">
        <v>19.428030014038086</v>
      </c>
      <c r="E56" s="279">
        <v>275.76602172851563</v>
      </c>
      <c r="F56" s="279">
        <v>5819.408203125</v>
      </c>
      <c r="G56" s="279">
        <v>21.102701187133789</v>
      </c>
      <c r="H56" s="279">
        <v>293.55410766601562</v>
      </c>
      <c r="I56" s="279">
        <v>5951.53564453125</v>
      </c>
      <c r="J56" s="279">
        <v>20.274066925048828</v>
      </c>
      <c r="K56" s="279">
        <v>342.41329956054687</v>
      </c>
      <c r="L56" s="279">
        <v>7071.39111328125</v>
      </c>
      <c r="M56" s="279">
        <v>20.65162467956543</v>
      </c>
      <c r="N56" s="279">
        <v>372.045166015625</v>
      </c>
      <c r="O56" s="279">
        <v>9055.3212890625</v>
      </c>
      <c r="P56" s="279">
        <v>24.339305877685547</v>
      </c>
      <c r="Q56" s="279">
        <v>480.83551025390625</v>
      </c>
      <c r="R56" s="279">
        <v>11014.1220703125</v>
      </c>
      <c r="S56" s="279">
        <v>22.906215667724609</v>
      </c>
      <c r="T56" s="279">
        <v>539.2506103515625</v>
      </c>
      <c r="U56" s="279">
        <v>12524.5361328125</v>
      </c>
      <c r="V56" s="279">
        <v>23.22581672668457</v>
      </c>
      <c r="W56" s="279">
        <v>640.83795166015625</v>
      </c>
      <c r="X56" s="279">
        <v>15563.9248046875</v>
      </c>
      <c r="Y56" s="279">
        <v>24.286834716796875</v>
      </c>
      <c r="Z56" s="279">
        <v>704.86529541015625</v>
      </c>
      <c r="AA56" s="279">
        <v>17381.578125</v>
      </c>
      <c r="AB56" s="279">
        <v>24.659433364868164</v>
      </c>
      <c r="AC56" s="279">
        <v>656.78448486328125</v>
      </c>
      <c r="AD56" s="279">
        <v>19996.2265625</v>
      </c>
      <c r="AE56" s="279">
        <v>30.445644378662109</v>
      </c>
      <c r="AF56" s="279">
        <v>642.0943603515625</v>
      </c>
      <c r="AG56" s="279">
        <v>20994.412109375</v>
      </c>
      <c r="AH56" s="279">
        <v>32.696769714355469</v>
      </c>
      <c r="AI56" s="279">
        <v>614.06640625</v>
      </c>
      <c r="AJ56" s="279">
        <v>21438.275390625</v>
      </c>
      <c r="AK56" s="279">
        <v>34.911983489990234</v>
      </c>
      <c r="AL56" s="279">
        <v>606.82086181640625</v>
      </c>
      <c r="AM56" s="279">
        <v>21084.375</v>
      </c>
      <c r="AN56" s="279">
        <v>34.745632171630859</v>
      </c>
      <c r="AO56" s="279">
        <v>661.702392578125</v>
      </c>
      <c r="AP56" s="279">
        <v>22029.8046875</v>
      </c>
      <c r="AQ56" s="279">
        <v>33.292617797851563</v>
      </c>
      <c r="AR56" s="279">
        <v>717.9539794921875</v>
      </c>
      <c r="AS56" s="279">
        <v>23348.099609375</v>
      </c>
      <c r="AT56" s="279">
        <v>32.520328521728516</v>
      </c>
      <c r="AU56" s="279">
        <v>789.18914794921875</v>
      </c>
      <c r="AV56" s="279">
        <v>24638.884765625</v>
      </c>
      <c r="AW56" s="279">
        <v>31.22050666809082</v>
      </c>
      <c r="AX56" s="279">
        <v>861.31597900390625</v>
      </c>
      <c r="AY56" s="279">
        <v>25824.822265625</v>
      </c>
      <c r="AZ56" s="279">
        <v>29.982982635498047</v>
      </c>
      <c r="BA56" s="279">
        <v>781.45159912109375</v>
      </c>
      <c r="BB56" s="279">
        <v>25211.07421875</v>
      </c>
      <c r="BC56" s="279">
        <v>32.261848449707031</v>
      </c>
      <c r="BD56" s="279">
        <v>896.0413818359375</v>
      </c>
      <c r="BE56" s="279">
        <v>25754.41796875</v>
      </c>
      <c r="BF56" s="279">
        <v>28.742443084716797</v>
      </c>
      <c r="BG56" s="279">
        <v>645.201904296875</v>
      </c>
      <c r="BH56" s="279">
        <v>18562.2890625</v>
      </c>
      <c r="BI56" s="279">
        <v>28.769737243652344</v>
      </c>
      <c r="BJ56" s="279">
        <v>738.28662109375</v>
      </c>
      <c r="BK56" s="279">
        <v>19852.55859375</v>
      </c>
      <c r="BL56" s="279">
        <v>26.890043258666992</v>
      </c>
      <c r="BM56" s="279">
        <v>803.10821533203125</v>
      </c>
      <c r="BN56" s="279">
        <v>22324.888671875</v>
      </c>
      <c r="BO56" s="279">
        <v>27.798107147216797</v>
      </c>
      <c r="BP56" s="279">
        <v>941.04595947265625</v>
      </c>
      <c r="BQ56" s="279">
        <v>26902.1875</v>
      </c>
      <c r="BR56" s="279">
        <v>28.58753776550293</v>
      </c>
      <c r="BS56" s="279">
        <v>955.50665283203125</v>
      </c>
      <c r="BT56" s="279">
        <v>27617.638671875</v>
      </c>
      <c r="BU56" s="279">
        <v>28.903659820556641</v>
      </c>
      <c r="BV56" s="279">
        <v>1367.37646484375</v>
      </c>
      <c r="BW56" s="279">
        <v>39408.2109375</v>
      </c>
      <c r="BX56" s="279">
        <v>28.820308685302734</v>
      </c>
      <c r="BY56" s="279">
        <v>1897.219970703125</v>
      </c>
      <c r="BZ56" s="279">
        <v>53174.5390625</v>
      </c>
      <c r="CA56" s="279">
        <v>28.027608871459961</v>
      </c>
      <c r="CB56" s="279">
        <v>1782.9500732421875</v>
      </c>
      <c r="CC56" s="279">
        <v>48932.296875</v>
      </c>
      <c r="CD56" s="279">
        <v>27.444568634033203</v>
      </c>
      <c r="CE56" s="279">
        <v>1747.302978515625</v>
      </c>
      <c r="CF56" s="279">
        <v>47443.5703125</v>
      </c>
      <c r="CG56" s="279">
        <v>27.152458190917969</v>
      </c>
      <c r="CH56" s="279">
        <v>1721.0960693359375</v>
      </c>
      <c r="CI56" s="279">
        <v>46399.97265625</v>
      </c>
      <c r="CJ56" s="279">
        <v>26.959548950195313</v>
      </c>
      <c r="CK56" s="279">
        <v>1848.6395263671875</v>
      </c>
      <c r="CL56" s="279">
        <v>50406.67578125</v>
      </c>
      <c r="CM56" s="279">
        <v>27.266902923583984</v>
      </c>
      <c r="CN56" s="279">
        <v>2711.604736328125</v>
      </c>
      <c r="CO56" s="279">
        <v>49750.92578125</v>
      </c>
      <c r="CP56" s="279">
        <v>18.347410202026367</v>
      </c>
      <c r="CQ56" s="279">
        <v>3769.30029296875</v>
      </c>
      <c r="CR56" s="279">
        <v>62514.51171875</v>
      </c>
      <c r="CS56" s="279">
        <v>16.585176467895508</v>
      </c>
      <c r="CT56" s="279">
        <v>4023.78857421875</v>
      </c>
      <c r="CU56" s="279">
        <v>72700.7734375</v>
      </c>
      <c r="CV56" s="279">
        <v>18.067741394042969</v>
      </c>
      <c r="CW56" s="279">
        <v>4456.54150390625</v>
      </c>
      <c r="CX56" s="279">
        <v>89907.546875</v>
      </c>
      <c r="CY56" s="279">
        <v>20.174287796020508</v>
      </c>
      <c r="CZ56" s="279">
        <v>3543.463623046875</v>
      </c>
      <c r="DA56" s="279">
        <v>90888.359375</v>
      </c>
      <c r="DB56" s="279">
        <v>25.649581909179688</v>
      </c>
      <c r="DC56" s="279">
        <v>3469.37841796875</v>
      </c>
      <c r="DD56" s="279">
        <v>85157.84375</v>
      </c>
      <c r="DE56" s="279">
        <v>24.545562744140625</v>
      </c>
      <c r="DF56" s="279">
        <v>3338.248046875</v>
      </c>
      <c r="DG56" s="279">
        <v>81577.8984375</v>
      </c>
      <c r="DH56" s="279">
        <v>24.437337875366211</v>
      </c>
      <c r="DI56" s="279">
        <v>3800.405517578125</v>
      </c>
      <c r="DJ56" s="279">
        <v>78810.8828125</v>
      </c>
      <c r="DK56" s="279">
        <v>20.737493515014648</v>
      </c>
      <c r="DL56" s="279">
        <v>3338.3603515625</v>
      </c>
      <c r="DM56" s="279">
        <v>69730.6171875</v>
      </c>
      <c r="DN56" s="279">
        <v>20.887683868408203</v>
      </c>
      <c r="DO56" s="279">
        <v>3391.704345703125</v>
      </c>
      <c r="DP56" s="279">
        <v>73524.4921875</v>
      </c>
      <c r="DQ56" s="279">
        <v>21.677742004394531</v>
      </c>
      <c r="DR56" s="279">
        <v>4036.88818359375</v>
      </c>
      <c r="DS56" s="279">
        <v>92740.8359375</v>
      </c>
      <c r="DT56" s="279">
        <v>22.973348617553711</v>
      </c>
      <c r="DU56" s="279">
        <v>6626.80517578125</v>
      </c>
      <c r="DV56" s="279">
        <v>106526.9453125</v>
      </c>
      <c r="DW56" s="279">
        <v>16.075159072875977</v>
      </c>
      <c r="DX56" s="279">
        <v>6866.20556640625</v>
      </c>
      <c r="DY56" s="279">
        <v>119524.3359375</v>
      </c>
      <c r="DZ56" s="279">
        <v>17.407625198364258</v>
      </c>
      <c r="EA56" s="279">
        <v>6011.5703125</v>
      </c>
      <c r="EB56" s="279">
        <v>86282.3359375</v>
      </c>
      <c r="EC56" s="279">
        <v>14.35271167755127</v>
      </c>
      <c r="ED56" s="279">
        <v>6828.82763671875</v>
      </c>
      <c r="EE56" s="279">
        <v>115321.4921875</v>
      </c>
      <c r="EF56" s="279">
        <v>16.887451171875</v>
      </c>
      <c r="EG56" s="279">
        <v>6567.0009765625</v>
      </c>
      <c r="EH56" s="279">
        <v>130064.1328125</v>
      </c>
      <c r="EI56" s="279">
        <v>19.80571174621582</v>
      </c>
      <c r="EJ56" s="279">
        <v>7985.67626953125</v>
      </c>
      <c r="EK56" s="279">
        <v>143048.375</v>
      </c>
      <c r="EL56" s="279">
        <v>17.913120269775391</v>
      </c>
      <c r="EM56" s="279">
        <v>9201.9443359375</v>
      </c>
      <c r="EN56" s="279">
        <v>152565.296875</v>
      </c>
      <c r="EO56" s="279">
        <v>16.579681396484375</v>
      </c>
      <c r="EP56" s="279">
        <v>12428.6318359375</v>
      </c>
      <c r="EQ56" s="279">
        <v>187845.6875</v>
      </c>
      <c r="ER56" s="279">
        <v>15.113946914672852</v>
      </c>
      <c r="ES56" s="279">
        <v>14798.5830078125</v>
      </c>
      <c r="ET56" s="279">
        <v>258792.859375</v>
      </c>
      <c r="EU56" s="279">
        <v>17.487678527832031</v>
      </c>
      <c r="EV56" s="279">
        <v>23284.697265625</v>
      </c>
      <c r="EW56" s="279">
        <v>373968.53125</v>
      </c>
      <c r="EX56" s="279">
        <v>16.060699462890625</v>
      </c>
      <c r="EY56" s="279">
        <v>38142.9921875</v>
      </c>
      <c r="EZ56" s="279">
        <v>612603.125</v>
      </c>
      <c r="FA56" s="279">
        <v>16.060699462890625</v>
      </c>
      <c r="FB56" s="279">
        <v>76.552734375</v>
      </c>
      <c r="FC56" s="279">
        <v>1087.0567626953125</v>
      </c>
      <c r="FD56" s="279">
        <v>14.200103759765625</v>
      </c>
      <c r="FE56" s="279">
        <v>88.263465881347656</v>
      </c>
      <c r="FF56" s="279">
        <v>1310.4844970703125</v>
      </c>
      <c r="FG56" s="279">
        <v>14.847416877746582</v>
      </c>
      <c r="FH56" s="279">
        <v>117.69943237304687</v>
      </c>
      <c r="FI56" s="279">
        <v>1721.3782958984375</v>
      </c>
      <c r="FJ56" s="279">
        <v>14.625205039978027</v>
      </c>
      <c r="FK56" s="279">
        <v>149.78794860839844</v>
      </c>
      <c r="FL56" s="279">
        <v>2127.0048828125</v>
      </c>
      <c r="FM56" s="279">
        <v>14.200106620788574</v>
      </c>
      <c r="FN56" s="279">
        <v>151.9136962890625</v>
      </c>
      <c r="FO56" s="279">
        <v>2290.150146484375</v>
      </c>
      <c r="FP56" s="279">
        <v>15.075336456298828</v>
      </c>
      <c r="FQ56" s="279">
        <v>184.46499633789062</v>
      </c>
      <c r="FR56" s="279">
        <v>2458.47802734375</v>
      </c>
      <c r="FS56" s="279">
        <v>13.32761287689209</v>
      </c>
      <c r="FT56" s="279">
        <v>213.58343505859375</v>
      </c>
      <c r="FU56" s="279">
        <v>2752.48828125</v>
      </c>
      <c r="FV56" s="279">
        <v>12.887180328369141</v>
      </c>
      <c r="FW56" s="279">
        <v>257.66119384765625</v>
      </c>
      <c r="FX56" s="279">
        <v>3193.742431640625</v>
      </c>
      <c r="FY56" s="279">
        <v>12.395123481750488</v>
      </c>
      <c r="FZ56" s="279">
        <v>302.18569946289062</v>
      </c>
      <c r="GA56" s="279">
        <v>3745.62890625</v>
      </c>
      <c r="GB56" s="279">
        <v>12.395122528076172</v>
      </c>
      <c r="GC56" s="279">
        <v>388.35235595703125</v>
      </c>
      <c r="GD56" s="279">
        <v>4606.51953125</v>
      </c>
      <c r="GE56" s="279">
        <v>11.861701011657715</v>
      </c>
      <c r="GF56" s="279">
        <v>439.3856201171875</v>
      </c>
      <c r="GG56" s="279">
        <v>5310.1640625</v>
      </c>
      <c r="GH56" s="279">
        <v>12.085430145263672</v>
      </c>
      <c r="GI56" s="279">
        <v>509.91775512695312</v>
      </c>
      <c r="GJ56" s="279">
        <v>5817.7119140625</v>
      </c>
      <c r="GK56" s="279">
        <v>11.409117698669434</v>
      </c>
      <c r="GL56" s="279">
        <v>642.1090087890625</v>
      </c>
      <c r="GM56" s="279">
        <v>7616.50537109375</v>
      </c>
      <c r="GN56" s="279">
        <v>11.861701011657715</v>
      </c>
      <c r="GO56" s="279">
        <v>787.96002197265625</v>
      </c>
      <c r="GP56" s="279">
        <v>9894.1884765625</v>
      </c>
      <c r="GQ56" s="279">
        <v>12.556714057922363</v>
      </c>
      <c r="GR56" s="279">
        <v>926.4720458984375</v>
      </c>
      <c r="GS56" s="279">
        <v>10834.5341796875</v>
      </c>
      <c r="GT56" s="279">
        <v>11.694399833679199</v>
      </c>
      <c r="GU56" s="279">
        <v>1117.32373046875</v>
      </c>
      <c r="GV56" s="279">
        <v>11882.001953125</v>
      </c>
      <c r="GW56" s="279">
        <v>10.634341239929199</v>
      </c>
      <c r="GX56" s="279">
        <v>1338.0953369140625</v>
      </c>
      <c r="GY56" s="279">
        <v>13033.623046875</v>
      </c>
      <c r="GZ56" s="279">
        <v>9.7404289245605469</v>
      </c>
      <c r="HA56" s="279">
        <v>1745.21044921875</v>
      </c>
      <c r="HB56" s="279">
        <v>14446.7861328125</v>
      </c>
      <c r="HC56" s="279">
        <v>8.2779617309570312</v>
      </c>
      <c r="HD56" s="279">
        <v>2229.95068359375</v>
      </c>
      <c r="HE56" s="279">
        <v>16443.43359375</v>
      </c>
      <c r="HF56" s="279">
        <v>7.3738999366760254</v>
      </c>
    </row>
    <row r="57" spans="1:214" ht="15" customHeight="1">
      <c r="A57" s="3">
        <v>43</v>
      </c>
      <c r="B57" s="279">
        <v>278.24786376953125</v>
      </c>
      <c r="C57" s="279">
        <v>5215.90283203125</v>
      </c>
      <c r="D57" s="279">
        <v>18.745527267456055</v>
      </c>
      <c r="E57" s="279">
        <v>285.96481323242187</v>
      </c>
      <c r="F57" s="279">
        <v>5916.576171875</v>
      </c>
      <c r="G57" s="279">
        <v>20.689874649047852</v>
      </c>
      <c r="H57" s="279">
        <v>307.53030395507812</v>
      </c>
      <c r="I57" s="279">
        <v>6050.6767578125</v>
      </c>
      <c r="J57" s="279">
        <v>19.675058364868164</v>
      </c>
      <c r="K57" s="279">
        <v>361.2325439453125</v>
      </c>
      <c r="L57" s="279">
        <v>7189.28173828125</v>
      </c>
      <c r="M57" s="279">
        <v>19.902088165283203</v>
      </c>
      <c r="N57" s="279">
        <v>378.27883911132812</v>
      </c>
      <c r="O57" s="279">
        <v>9207.6044921875</v>
      </c>
      <c r="P57" s="279">
        <v>24.340785980224609</v>
      </c>
      <c r="Q57" s="279">
        <v>505.37738037109375</v>
      </c>
      <c r="R57" s="279">
        <v>11198.7060546875</v>
      </c>
      <c r="S57" s="279">
        <v>22.159095764160156</v>
      </c>
      <c r="T57" s="279">
        <v>568.6162109375</v>
      </c>
      <c r="U57" s="279">
        <v>12734.5517578125</v>
      </c>
      <c r="V57" s="279">
        <v>22.395689010620117</v>
      </c>
      <c r="W57" s="279">
        <v>675.4503173828125</v>
      </c>
      <c r="X57" s="279">
        <v>15825.4345703125</v>
      </c>
      <c r="Y57" s="279">
        <v>23.42945671081543</v>
      </c>
      <c r="Z57" s="279">
        <v>743.22705078125</v>
      </c>
      <c r="AA57" s="279">
        <v>17673.822265625</v>
      </c>
      <c r="AB57" s="279">
        <v>23.779842376708984</v>
      </c>
      <c r="AC57" s="279">
        <v>665.14190673828125</v>
      </c>
      <c r="AD57" s="279">
        <v>20335.4375</v>
      </c>
      <c r="AE57" s="279">
        <v>30.573081970214844</v>
      </c>
      <c r="AF57" s="279">
        <v>654.6234130859375</v>
      </c>
      <c r="AG57" s="279">
        <v>21351.359375</v>
      </c>
      <c r="AH57" s="279">
        <v>32.616249084472656</v>
      </c>
      <c r="AI57" s="279">
        <v>637.643798828125</v>
      </c>
      <c r="AJ57" s="279">
        <v>21803.40625</v>
      </c>
      <c r="AK57" s="279">
        <v>34.193710327148437</v>
      </c>
      <c r="AL57" s="279">
        <v>642.66925048828125</v>
      </c>
      <c r="AM57" s="279">
        <v>21443.328125</v>
      </c>
      <c r="AN57" s="279">
        <v>33.366039276123047</v>
      </c>
      <c r="AO57" s="279">
        <v>703.5377197265625</v>
      </c>
      <c r="AP57" s="279">
        <v>22404.322265625</v>
      </c>
      <c r="AQ57" s="279">
        <v>31.845232009887695</v>
      </c>
      <c r="AR57" s="279">
        <v>765.26617431640625</v>
      </c>
      <c r="AS57" s="279">
        <v>23744.71875</v>
      </c>
      <c r="AT57" s="279">
        <v>31.028051376342773</v>
      </c>
      <c r="AU57" s="279">
        <v>845.03033447265625</v>
      </c>
      <c r="AV57" s="279">
        <v>25056.818359375</v>
      </c>
      <c r="AW57" s="279">
        <v>29.651975631713867</v>
      </c>
      <c r="AX57" s="279">
        <v>919.481201171875</v>
      </c>
      <c r="AY57" s="279">
        <v>26262.275390625</v>
      </c>
      <c r="AZ57" s="279">
        <v>28.562057495117188</v>
      </c>
      <c r="BA57" s="279">
        <v>835.75048828125</v>
      </c>
      <c r="BB57" s="279">
        <v>25639.197265625</v>
      </c>
      <c r="BC57" s="279">
        <v>30.67805290222168</v>
      </c>
      <c r="BD57" s="279">
        <v>953.1015625</v>
      </c>
      <c r="BE57" s="279">
        <v>26190.029296875</v>
      </c>
      <c r="BF57" s="279">
        <v>27.478738784790039</v>
      </c>
      <c r="BG57" s="279">
        <v>686.28851318359375</v>
      </c>
      <c r="BH57" s="279">
        <v>18876.265625</v>
      </c>
      <c r="BI57" s="279">
        <v>27.504854202270508</v>
      </c>
      <c r="BJ57" s="279">
        <v>785.30096435546875</v>
      </c>
      <c r="BK57" s="279">
        <v>20187.484375</v>
      </c>
      <c r="BL57" s="279">
        <v>25.706684112548828</v>
      </c>
      <c r="BM57" s="279">
        <v>854.25030517578125</v>
      </c>
      <c r="BN57" s="279">
        <v>22702.015625</v>
      </c>
      <c r="BO57" s="279">
        <v>26.575366973876953</v>
      </c>
      <c r="BP57" s="279">
        <v>1000.9719848632812</v>
      </c>
      <c r="BQ57" s="279">
        <v>27357.12109375</v>
      </c>
      <c r="BR57" s="279">
        <v>27.330556869506836</v>
      </c>
      <c r="BS57" s="279">
        <v>1016.3535766601562</v>
      </c>
      <c r="BT57" s="279">
        <v>28084.86328125</v>
      </c>
      <c r="BU57" s="279">
        <v>27.632965087890625</v>
      </c>
      <c r="BV57" s="279">
        <v>1454.451416015625</v>
      </c>
      <c r="BW57" s="279">
        <v>40074.83203125</v>
      </c>
      <c r="BX57" s="279">
        <v>27.553228378295898</v>
      </c>
      <c r="BY57" s="279">
        <v>2018.035400390625</v>
      </c>
      <c r="BZ57" s="279">
        <v>54073.08203125</v>
      </c>
      <c r="CA57" s="279">
        <v>26.794912338256836</v>
      </c>
      <c r="CB57" s="279">
        <v>1896.48876953125</v>
      </c>
      <c r="CC57" s="279">
        <v>49758.48046875</v>
      </c>
      <c r="CD57" s="279">
        <v>26.237159729003906</v>
      </c>
      <c r="CE57" s="279">
        <v>1858.5716552734375</v>
      </c>
      <c r="CF57" s="279">
        <v>48244.28515625</v>
      </c>
      <c r="CG57" s="279">
        <v>25.957721710205078</v>
      </c>
      <c r="CH57" s="279">
        <v>1830.6959228515625</v>
      </c>
      <c r="CI57" s="279">
        <v>47182.84765625</v>
      </c>
      <c r="CJ57" s="279">
        <v>25.773176193237305</v>
      </c>
      <c r="CK57" s="279">
        <v>1966.361328125</v>
      </c>
      <c r="CL57" s="279">
        <v>51257.5390625</v>
      </c>
      <c r="CM57" s="279">
        <v>26.067203521728516</v>
      </c>
      <c r="CN57" s="279">
        <v>2791.213134765625</v>
      </c>
      <c r="CO57" s="279">
        <v>50575.46484375</v>
      </c>
      <c r="CP57" s="279">
        <v>18.119527816772461</v>
      </c>
      <c r="CQ57" s="279">
        <v>3849.443115234375</v>
      </c>
      <c r="CR57" s="279">
        <v>63544.40234375</v>
      </c>
      <c r="CS57" s="279">
        <v>16.507427215576172</v>
      </c>
      <c r="CT57" s="279">
        <v>4089.306396484375</v>
      </c>
      <c r="CU57" s="279">
        <v>73905.0234375</v>
      </c>
      <c r="CV57" s="279">
        <v>18.072751998901367</v>
      </c>
      <c r="CW57" s="279">
        <v>4465.09765625</v>
      </c>
      <c r="CX57" s="279">
        <v>91406.5546875</v>
      </c>
      <c r="CY57" s="279">
        <v>20.471345901489258</v>
      </c>
      <c r="CZ57" s="279">
        <v>3562.85888671875</v>
      </c>
      <c r="DA57" s="279">
        <v>92420.5390625</v>
      </c>
      <c r="DB57" s="279">
        <v>25.939994812011719</v>
      </c>
      <c r="DC57" s="279">
        <v>3503.822998046875</v>
      </c>
      <c r="DD57" s="279">
        <v>86590.6640625</v>
      </c>
      <c r="DE57" s="279">
        <v>24.71319580078125</v>
      </c>
      <c r="DF57" s="279">
        <v>3387.96728515625</v>
      </c>
      <c r="DG57" s="279">
        <v>82950.0859375</v>
      </c>
      <c r="DH57" s="279">
        <v>24.483732223510742</v>
      </c>
      <c r="DI57" s="279">
        <v>3794.79150390625</v>
      </c>
      <c r="DJ57" s="279">
        <v>80126.875</v>
      </c>
      <c r="DK57" s="279">
        <v>21.114961624145508</v>
      </c>
      <c r="DL57" s="279">
        <v>3304.469482421875</v>
      </c>
      <c r="DM57" s="279">
        <v>70895.671875</v>
      </c>
      <c r="DN57" s="279">
        <v>21.454479217529297</v>
      </c>
      <c r="DO57" s="279">
        <v>3366.7783203125</v>
      </c>
      <c r="DP57" s="279">
        <v>74755.09375</v>
      </c>
      <c r="DQ57" s="279">
        <v>22.203746795654297</v>
      </c>
      <c r="DR57" s="279">
        <v>4024.65869140625</v>
      </c>
      <c r="DS57" s="279">
        <v>94297.140625</v>
      </c>
      <c r="DT57" s="279">
        <v>23.429847717285156</v>
      </c>
      <c r="DU57" s="279">
        <v>6868.443359375</v>
      </c>
      <c r="DV57" s="279">
        <v>108277.4609375</v>
      </c>
      <c r="DW57" s="279">
        <v>15.764483451843262</v>
      </c>
      <c r="DX57" s="279">
        <v>7121.9521484375</v>
      </c>
      <c r="DY57" s="279">
        <v>121498.5546875</v>
      </c>
      <c r="DZ57" s="279">
        <v>17.059726715087891</v>
      </c>
      <c r="EA57" s="279">
        <v>6263.6455078125</v>
      </c>
      <c r="EB57" s="279">
        <v>87688.3984375</v>
      </c>
      <c r="EC57" s="279">
        <v>13.999578475952148</v>
      </c>
      <c r="ED57" s="279">
        <v>7060.4404296875</v>
      </c>
      <c r="EE57" s="279">
        <v>117222.828125</v>
      </c>
      <c r="EF57" s="279">
        <v>16.602764129638672</v>
      </c>
      <c r="EG57" s="279">
        <v>6866.08447265625</v>
      </c>
      <c r="EH57" s="279">
        <v>132228.15625</v>
      </c>
      <c r="EI57" s="279">
        <v>19.258159637451172</v>
      </c>
      <c r="EJ57" s="279">
        <v>8286.3251953125</v>
      </c>
      <c r="EK57" s="279">
        <v>145415.265625</v>
      </c>
      <c r="EL57" s="279">
        <v>17.548824310302734</v>
      </c>
      <c r="EM57" s="279">
        <v>9529.8251953125</v>
      </c>
      <c r="EN57" s="279">
        <v>155077.546875</v>
      </c>
      <c r="EO57" s="279">
        <v>16.272863388061523</v>
      </c>
      <c r="EP57" s="279">
        <v>12737.927734375</v>
      </c>
      <c r="EQ57" s="279">
        <v>190920.390625</v>
      </c>
      <c r="ER57" s="279">
        <v>14.988340377807617</v>
      </c>
      <c r="ES57" s="279">
        <v>15042.89453125</v>
      </c>
      <c r="ET57" s="279">
        <v>263071.34375</v>
      </c>
      <c r="EU57" s="279">
        <v>17.488080978393555</v>
      </c>
      <c r="EV57" s="279">
        <v>23666.92578125</v>
      </c>
      <c r="EW57" s="279">
        <v>380117.5625</v>
      </c>
      <c r="EX57" s="279">
        <v>16.061130523681641</v>
      </c>
      <c r="EY57" s="279">
        <v>38769.125</v>
      </c>
      <c r="EZ57" s="279">
        <v>622675.9375</v>
      </c>
      <c r="FA57" s="279">
        <v>16.061128616333008</v>
      </c>
      <c r="FB57" s="279">
        <v>77.798797607421875</v>
      </c>
      <c r="FC57" s="279">
        <v>1104.7740478515625</v>
      </c>
      <c r="FD57" s="279">
        <v>14.200400352478027</v>
      </c>
      <c r="FE57" s="279">
        <v>89.705406188964844</v>
      </c>
      <c r="FF57" s="279">
        <v>1331.9144287109375</v>
      </c>
      <c r="FG57" s="279">
        <v>14.847649574279785</v>
      </c>
      <c r="FH57" s="279">
        <v>119.61972045898437</v>
      </c>
      <c r="FI57" s="279">
        <v>1749.4962158203125</v>
      </c>
      <c r="FJ57" s="279">
        <v>14.625483512878418</v>
      </c>
      <c r="FK57" s="279">
        <v>152.22607421875</v>
      </c>
      <c r="FL57" s="279">
        <v>2161.671630859375</v>
      </c>
      <c r="FM57" s="279">
        <v>14.200403213500977</v>
      </c>
      <c r="FN57" s="279">
        <v>154.39765930175781</v>
      </c>
      <c r="FO57" s="279">
        <v>2327.641357421875</v>
      </c>
      <c r="FP57" s="279">
        <v>15.075626373291016</v>
      </c>
      <c r="FQ57" s="279">
        <v>187.45289611816406</v>
      </c>
      <c r="FR57" s="279">
        <v>2498.3466796875</v>
      </c>
      <c r="FS57" s="279">
        <v>13.327863693237305</v>
      </c>
      <c r="FT57" s="279">
        <v>217.03439331054687</v>
      </c>
      <c r="FU57" s="279">
        <v>2797</v>
      </c>
      <c r="FV57" s="279">
        <v>12.887358665466309</v>
      </c>
      <c r="FW57" s="279">
        <v>261.81289672851562</v>
      </c>
      <c r="FX57" s="279">
        <v>3245.216064453125</v>
      </c>
      <c r="FY57" s="279">
        <v>12.395173072814941</v>
      </c>
      <c r="FZ57" s="279">
        <v>307.05484008789063</v>
      </c>
      <c r="GA57" s="279">
        <v>3805.998046875</v>
      </c>
      <c r="GB57" s="279">
        <v>12.395174026489258</v>
      </c>
      <c r="GC57" s="279">
        <v>394.69952392578125</v>
      </c>
      <c r="GD57" s="279">
        <v>4680.46728515625</v>
      </c>
      <c r="GE57" s="279">
        <v>11.858304977416992</v>
      </c>
      <c r="GF57" s="279">
        <v>446.50448608398437</v>
      </c>
      <c r="GG57" s="279">
        <v>5395.55419921875</v>
      </c>
      <c r="GH57" s="279">
        <v>12.083986282348633</v>
      </c>
      <c r="GI57" s="279">
        <v>518.06597900390625</v>
      </c>
      <c r="GJ57" s="279">
        <v>5910.759765625</v>
      </c>
      <c r="GK57" s="279">
        <v>11.409279823303223</v>
      </c>
      <c r="GL57" s="279">
        <v>652.60357666015625</v>
      </c>
      <c r="GM57" s="279">
        <v>7738.771484375</v>
      </c>
      <c r="GN57" s="279">
        <v>11.858304023742676</v>
      </c>
      <c r="GO57" s="279">
        <v>810.73681640625</v>
      </c>
      <c r="GP57" s="279">
        <v>10053.748046875</v>
      </c>
      <c r="GQ57" s="279">
        <v>12.400753974914551</v>
      </c>
      <c r="GR57" s="279">
        <v>953.252685546875</v>
      </c>
      <c r="GS57" s="279">
        <v>11008.126953125</v>
      </c>
      <c r="GT57" s="279">
        <v>11.54796314239502</v>
      </c>
      <c r="GU57" s="279">
        <v>1149.62109375</v>
      </c>
      <c r="GV57" s="279">
        <v>12070.576171875</v>
      </c>
      <c r="GW57" s="279">
        <v>10.499612808227539</v>
      </c>
      <c r="GX57" s="279">
        <v>1376.7742919921875</v>
      </c>
      <c r="GY57" s="279">
        <v>13238.4716796875</v>
      </c>
      <c r="GZ57" s="279">
        <v>9.6155719757080078</v>
      </c>
      <c r="HA57" s="279">
        <v>1795.657470703125</v>
      </c>
      <c r="HB57" s="279">
        <v>14669.181640625</v>
      </c>
      <c r="HC57" s="279">
        <v>8.1692533493041992</v>
      </c>
      <c r="HD57" s="279">
        <v>2294.40966796875</v>
      </c>
      <c r="HE57" s="279">
        <v>16692.234375</v>
      </c>
      <c r="HF57" s="279">
        <v>7.2751760482788086</v>
      </c>
    </row>
    <row r="58" spans="1:214" ht="15" customHeight="1">
      <c r="A58" s="3">
        <v>44</v>
      </c>
      <c r="B58" s="279">
        <v>294.24102783203125</v>
      </c>
      <c r="C58" s="279">
        <v>5303.93505859375</v>
      </c>
      <c r="D58" s="279">
        <v>18.02581787109375</v>
      </c>
      <c r="E58" s="279">
        <v>296.4075927734375</v>
      </c>
      <c r="F58" s="279">
        <v>6017.02978515625</v>
      </c>
      <c r="G58" s="279">
        <v>20.299850463867188</v>
      </c>
      <c r="H58" s="279">
        <v>322.50543212890625</v>
      </c>
      <c r="I58" s="279">
        <v>6153.10107421875</v>
      </c>
      <c r="J58" s="279">
        <v>19.079061508178711</v>
      </c>
      <c r="K58" s="279">
        <v>383.08218383789062</v>
      </c>
      <c r="L58" s="279">
        <v>7311.02099609375</v>
      </c>
      <c r="M58" s="279">
        <v>19.084732055664063</v>
      </c>
      <c r="N58" s="279">
        <v>384.63177490234375</v>
      </c>
      <c r="O58" s="279">
        <v>9365.21484375</v>
      </c>
      <c r="P58" s="279">
        <v>24.348520278930664</v>
      </c>
      <c r="Q58" s="279">
        <v>532.34722900390625</v>
      </c>
      <c r="R58" s="279">
        <v>11389.4208984375</v>
      </c>
      <c r="S58" s="279">
        <v>21.394721984863281</v>
      </c>
      <c r="T58" s="279">
        <v>602.3997802734375</v>
      </c>
      <c r="U58" s="279">
        <v>12951.5068359375</v>
      </c>
      <c r="V58" s="279">
        <v>21.499853134155273</v>
      </c>
      <c r="W58" s="279">
        <v>713.9725341796875</v>
      </c>
      <c r="X58" s="279">
        <v>16095.6328125</v>
      </c>
      <c r="Y58" s="279">
        <v>22.543769836425781</v>
      </c>
      <c r="Z58" s="279">
        <v>786.48260498046875</v>
      </c>
      <c r="AA58" s="279">
        <v>17975.77734375</v>
      </c>
      <c r="AB58" s="279">
        <v>22.855911254882812</v>
      </c>
      <c r="AC58" s="279">
        <v>672.28619384765625</v>
      </c>
      <c r="AD58" s="279">
        <v>20686.62890625</v>
      </c>
      <c r="AE58" s="279">
        <v>30.77056884765625</v>
      </c>
      <c r="AF58" s="279">
        <v>667.04388427734375</v>
      </c>
      <c r="AG58" s="279">
        <v>21720.833984375</v>
      </c>
      <c r="AH58" s="279">
        <v>32.562824249267578</v>
      </c>
      <c r="AI58" s="279">
        <v>665.38861083984375</v>
      </c>
      <c r="AJ58" s="279">
        <v>22181.13671875</v>
      </c>
      <c r="AK58" s="279">
        <v>33.335613250732422</v>
      </c>
      <c r="AL58" s="279">
        <v>686.15313720703125</v>
      </c>
      <c r="AM58" s="279">
        <v>21814.392578125</v>
      </c>
      <c r="AN58" s="279">
        <v>31.792308807373047</v>
      </c>
      <c r="AO58" s="279">
        <v>749.78753662109375</v>
      </c>
      <c r="AP58" s="279">
        <v>22791.435546875</v>
      </c>
      <c r="AQ58" s="279">
        <v>30.397192001342773</v>
      </c>
      <c r="AR58" s="279">
        <v>821.86126708984375</v>
      </c>
      <c r="AS58" s="279">
        <v>24154.57421875</v>
      </c>
      <c r="AT58" s="279">
        <v>29.390087127685547</v>
      </c>
      <c r="AU58" s="279">
        <v>906.86480712890625</v>
      </c>
      <c r="AV58" s="279">
        <v>25488.62890625</v>
      </c>
      <c r="AW58" s="279">
        <v>28.106315612792969</v>
      </c>
      <c r="AX58" s="279">
        <v>980.444580078125</v>
      </c>
      <c r="AY58" s="279">
        <v>26714.28125</v>
      </c>
      <c r="AZ58" s="279">
        <v>27.247110366821289</v>
      </c>
      <c r="BA58" s="279">
        <v>894.63421630859375</v>
      </c>
      <c r="BB58" s="279">
        <v>26081.59375</v>
      </c>
      <c r="BC58" s="279">
        <v>29.153360366821289</v>
      </c>
      <c r="BD58" s="279">
        <v>1010.5469970703125</v>
      </c>
      <c r="BE58" s="279">
        <v>26640.177734375</v>
      </c>
      <c r="BF58" s="279">
        <v>26.362136840820312</v>
      </c>
      <c r="BG58" s="279">
        <v>727.652587890625</v>
      </c>
      <c r="BH58" s="279">
        <v>19200.716796875</v>
      </c>
      <c r="BI58" s="279">
        <v>26.387203216552734</v>
      </c>
      <c r="BJ58" s="279">
        <v>832.6326904296875</v>
      </c>
      <c r="BK58" s="279">
        <v>20533.529296875</v>
      </c>
      <c r="BL58" s="279">
        <v>24.660968780517578</v>
      </c>
      <c r="BM58" s="279">
        <v>905.73779296875</v>
      </c>
      <c r="BN58" s="279">
        <v>23091.6953125</v>
      </c>
      <c r="BO58" s="279">
        <v>25.494901657104492</v>
      </c>
      <c r="BP58" s="279">
        <v>1061.302734375</v>
      </c>
      <c r="BQ58" s="279">
        <v>27827.228515625</v>
      </c>
      <c r="BR58" s="279">
        <v>26.219879150390625</v>
      </c>
      <c r="BS58" s="279">
        <v>1077.611328125</v>
      </c>
      <c r="BT58" s="279">
        <v>28567.68359375</v>
      </c>
      <c r="BU58" s="279">
        <v>26.51019287109375</v>
      </c>
      <c r="BV58" s="279">
        <v>1542.1143798828125</v>
      </c>
      <c r="BW58" s="279">
        <v>40763.703125</v>
      </c>
      <c r="BX58" s="279">
        <v>26.433645248413086</v>
      </c>
      <c r="BY58" s="279">
        <v>2139.666748046875</v>
      </c>
      <c r="BZ58" s="279">
        <v>55001.55078125</v>
      </c>
      <c r="CA58" s="279">
        <v>25.705661773681641</v>
      </c>
      <c r="CB58" s="279">
        <v>2010.7940673828125</v>
      </c>
      <c r="CC58" s="279">
        <v>50612.140625</v>
      </c>
      <c r="CD58" s="279">
        <v>25.170225143432617</v>
      </c>
      <c r="CE58" s="279">
        <v>1970.5916748046875</v>
      </c>
      <c r="CF58" s="279">
        <v>49071.6015625</v>
      </c>
      <c r="CG58" s="279">
        <v>24.90196418762207</v>
      </c>
      <c r="CH58" s="279">
        <v>1941.035888671875</v>
      </c>
      <c r="CI58" s="279">
        <v>47991.7265625</v>
      </c>
      <c r="CJ58" s="279">
        <v>24.724802017211914</v>
      </c>
      <c r="CK58" s="279">
        <v>2084.8779296875</v>
      </c>
      <c r="CL58" s="279">
        <v>52136.68359375</v>
      </c>
      <c r="CM58" s="279">
        <v>25.007068634033203</v>
      </c>
      <c r="CN58" s="279">
        <v>2863.0439453125</v>
      </c>
      <c r="CO58" s="279">
        <v>51428.10546875</v>
      </c>
      <c r="CP58" s="279">
        <v>17.962736129760742</v>
      </c>
      <c r="CQ58" s="279">
        <v>3911.0185546875</v>
      </c>
      <c r="CR58" s="279">
        <v>64609.8046875</v>
      </c>
      <c r="CS58" s="279">
        <v>16.519943237304688</v>
      </c>
      <c r="CT58" s="279">
        <v>4127.41259765625</v>
      </c>
      <c r="CU58" s="279">
        <v>75151.3515625</v>
      </c>
      <c r="CV58" s="279">
        <v>18.207860946655273</v>
      </c>
      <c r="CW58" s="279">
        <v>4437.2958984375</v>
      </c>
      <c r="CX58" s="279">
        <v>92959.28125</v>
      </c>
      <c r="CY58" s="279">
        <v>20.949533462524414</v>
      </c>
      <c r="CZ58" s="279">
        <v>3573.94921875</v>
      </c>
      <c r="DA58" s="279">
        <v>94007.171875</v>
      </c>
      <c r="DB58" s="279">
        <v>26.303443908691406</v>
      </c>
      <c r="DC58" s="279">
        <v>3531.1337890625</v>
      </c>
      <c r="DD58" s="279">
        <v>88074.109375</v>
      </c>
      <c r="DE58" s="279">
        <v>24.942161560058594</v>
      </c>
      <c r="DF58" s="279">
        <v>3436.298828125</v>
      </c>
      <c r="DG58" s="279">
        <v>84370.40625</v>
      </c>
      <c r="DH58" s="279">
        <v>24.552698135375977</v>
      </c>
      <c r="DI58" s="279">
        <v>3769.369873046875</v>
      </c>
      <c r="DJ58" s="279">
        <v>81490.1484375</v>
      </c>
      <c r="DK58" s="279">
        <v>21.619037628173828</v>
      </c>
      <c r="DL58" s="279">
        <v>3258.756591796875</v>
      </c>
      <c r="DM58" s="279">
        <v>72103.0546875</v>
      </c>
      <c r="DN58" s="279">
        <v>22.125940322875977</v>
      </c>
      <c r="DO58" s="279">
        <v>3332.050537109375</v>
      </c>
      <c r="DP58" s="279">
        <v>76030.1875</v>
      </c>
      <c r="DQ58" s="279">
        <v>22.817836761474609</v>
      </c>
      <c r="DR58" s="279">
        <v>4020.44482421875</v>
      </c>
      <c r="DS58" s="279">
        <v>95909.28125</v>
      </c>
      <c r="DT58" s="279">
        <v>23.855390548706055</v>
      </c>
      <c r="DU58" s="279">
        <v>7111.37841796875</v>
      </c>
      <c r="DV58" s="279">
        <v>110086.1640625</v>
      </c>
      <c r="DW58" s="279">
        <v>15.480284690856934</v>
      </c>
      <c r="DX58" s="279">
        <v>7381.806640625</v>
      </c>
      <c r="DY58" s="279">
        <v>123538.6796875</v>
      </c>
      <c r="DZ58" s="279">
        <v>16.735561370849609</v>
      </c>
      <c r="EA58" s="279">
        <v>6521.11474609375</v>
      </c>
      <c r="EB58" s="279">
        <v>89140.1171875</v>
      </c>
      <c r="EC58" s="279">
        <v>13.669460296630859</v>
      </c>
      <c r="ED58" s="279">
        <v>7286.15673828125</v>
      </c>
      <c r="EE58" s="279">
        <v>119187.9921875</v>
      </c>
      <c r="EF58" s="279">
        <v>16.358142852783203</v>
      </c>
      <c r="EG58" s="279">
        <v>7185.54443359375</v>
      </c>
      <c r="EH58" s="279">
        <v>134463.9375</v>
      </c>
      <c r="EI58" s="279">
        <v>18.713117599487305</v>
      </c>
      <c r="EJ58" s="279">
        <v>8591.466796875</v>
      </c>
      <c r="EK58" s="279">
        <v>147861.265625</v>
      </c>
      <c r="EL58" s="279">
        <v>17.210247039794922</v>
      </c>
      <c r="EM58" s="279">
        <v>9846.5322265625</v>
      </c>
      <c r="EN58" s="279">
        <v>157673.78125</v>
      </c>
      <c r="EO58" s="279">
        <v>16.013128280639648</v>
      </c>
      <c r="EP58" s="279">
        <v>12993.9970703125</v>
      </c>
      <c r="EQ58" s="279">
        <v>194099.859375</v>
      </c>
      <c r="ER58" s="279">
        <v>14.937656402587891</v>
      </c>
      <c r="ES58" s="279">
        <v>15293.662109375</v>
      </c>
      <c r="ET58" s="279">
        <v>267498.1875</v>
      </c>
      <c r="EU58" s="279">
        <v>17.490787506103516</v>
      </c>
      <c r="EV58" s="279">
        <v>24060.17578125</v>
      </c>
      <c r="EW58" s="279">
        <v>386479.21875</v>
      </c>
      <c r="EX58" s="279">
        <v>16.063026428222656</v>
      </c>
      <c r="EY58" s="279">
        <v>39413.31640625</v>
      </c>
      <c r="EZ58" s="279">
        <v>633097.125</v>
      </c>
      <c r="FA58" s="279">
        <v>16.063026428222656</v>
      </c>
      <c r="FB58" s="279">
        <v>79.079795837402344</v>
      </c>
      <c r="FC58" s="279">
        <v>1123.1014404296875</v>
      </c>
      <c r="FD58" s="279">
        <v>14.202128410339355</v>
      </c>
      <c r="FE58" s="279">
        <v>91.193618774414063</v>
      </c>
      <c r="FF58" s="279">
        <v>1354.08349609375</v>
      </c>
      <c r="FG58" s="279">
        <v>14.848445892333984</v>
      </c>
      <c r="FH58" s="279">
        <v>121.59236907958984</v>
      </c>
      <c r="FI58" s="279">
        <v>1778.5836181640625</v>
      </c>
      <c r="FJ58" s="279">
        <v>14.62742805480957</v>
      </c>
      <c r="FK58" s="279">
        <v>154.73257446289062</v>
      </c>
      <c r="FL58" s="279">
        <v>2197.531982421875</v>
      </c>
      <c r="FM58" s="279">
        <v>14.202129364013672</v>
      </c>
      <c r="FN58" s="279">
        <v>156.95964050292969</v>
      </c>
      <c r="FO58" s="279">
        <v>2366.426513671875</v>
      </c>
      <c r="FP58" s="279">
        <v>15.076656341552734</v>
      </c>
      <c r="FQ58" s="279">
        <v>190.53128051757812</v>
      </c>
      <c r="FR58" s="279">
        <v>2539.585205078125</v>
      </c>
      <c r="FS58" s="279">
        <v>13.328967094421387</v>
      </c>
      <c r="FT58" s="279">
        <v>220.59492492675781</v>
      </c>
      <c r="FU58" s="279">
        <v>2843.039306640625</v>
      </c>
      <c r="FV58" s="279">
        <v>12.888053894042969</v>
      </c>
      <c r="FW58" s="279">
        <v>266.10418701171875</v>
      </c>
      <c r="FX58" s="279">
        <v>3298.453369140625</v>
      </c>
      <c r="FY58" s="279">
        <v>12.395345687866211</v>
      </c>
      <c r="FZ58" s="279">
        <v>312.087646484375</v>
      </c>
      <c r="GA58" s="279">
        <v>3868.434326171875</v>
      </c>
      <c r="GB58" s="279">
        <v>12.395345687866211</v>
      </c>
      <c r="GC58" s="279">
        <v>401.25286865234375</v>
      </c>
      <c r="GD58" s="279">
        <v>4756.9404296875</v>
      </c>
      <c r="GE58" s="279">
        <v>11.855218887329102</v>
      </c>
      <c r="GF58" s="279">
        <v>453.86184692382812</v>
      </c>
      <c r="GG58" s="279">
        <v>5483.86474609375</v>
      </c>
      <c r="GH58" s="279">
        <v>12.082674026489258</v>
      </c>
      <c r="GI58" s="279">
        <v>526.45416259765625</v>
      </c>
      <c r="GJ58" s="279">
        <v>6006.98388671875</v>
      </c>
      <c r="GK58" s="279">
        <v>11.410269737243652</v>
      </c>
      <c r="GL58" s="279">
        <v>663.43902587890625</v>
      </c>
      <c r="GM58" s="279">
        <v>7865.2138671875</v>
      </c>
      <c r="GN58" s="279">
        <v>11.855216979980469</v>
      </c>
      <c r="GO58" s="279">
        <v>833.91180419921875</v>
      </c>
      <c r="GP58" s="279">
        <v>10218.595703125</v>
      </c>
      <c r="GQ58" s="279">
        <v>12.253808975219727</v>
      </c>
      <c r="GR58" s="279">
        <v>980.50146484375</v>
      </c>
      <c r="GS58" s="279">
        <v>11187.435546875</v>
      </c>
      <c r="GT58" s="279">
        <v>11.409912109375</v>
      </c>
      <c r="GU58" s="279">
        <v>1182.483154296875</v>
      </c>
      <c r="GV58" s="279">
        <v>12265.2998046875</v>
      </c>
      <c r="GW58" s="279">
        <v>10.372494697570801</v>
      </c>
      <c r="GX58" s="279">
        <v>1416.12939453125</v>
      </c>
      <c r="GY58" s="279">
        <v>13449.9375</v>
      </c>
      <c r="GZ58" s="279">
        <v>9.497675895690918</v>
      </c>
      <c r="HA58" s="279">
        <v>1846.986572265625</v>
      </c>
      <c r="HB58" s="279">
        <v>14898.6083984375</v>
      </c>
      <c r="HC58" s="279">
        <v>8.066441535949707</v>
      </c>
      <c r="HD58" s="279">
        <v>2359.99560546875</v>
      </c>
      <c r="HE58" s="279">
        <v>16948.75390625</v>
      </c>
      <c r="HF58" s="279">
        <v>7.1816887855529785</v>
      </c>
    </row>
    <row r="59" spans="1:214" ht="15" customHeight="1">
      <c r="A59" s="3">
        <v>45</v>
      </c>
      <c r="B59" s="279">
        <v>312.30804443359375</v>
      </c>
      <c r="C59" s="279">
        <v>5394.85986328125</v>
      </c>
      <c r="D59" s="279">
        <v>17.274162292480469</v>
      </c>
      <c r="E59" s="279">
        <v>307.06817626953125</v>
      </c>
      <c r="F59" s="279">
        <v>6120.9443359375</v>
      </c>
      <c r="G59" s="279">
        <v>19.933502197265625</v>
      </c>
      <c r="H59" s="279">
        <v>338.57958984375</v>
      </c>
      <c r="I59" s="279">
        <v>6258.9677734375</v>
      </c>
      <c r="J59" s="279">
        <v>18.485956192016602</v>
      </c>
      <c r="K59" s="279">
        <v>408.39215087890625</v>
      </c>
      <c r="L59" s="279">
        <v>7436.75927734375</v>
      </c>
      <c r="M59" s="279">
        <v>18.209848403930664</v>
      </c>
      <c r="N59" s="279">
        <v>391.02679443359375</v>
      </c>
      <c r="O59" s="279">
        <v>9528.4404296875</v>
      </c>
      <c r="P59" s="279">
        <v>24.367742538452148</v>
      </c>
      <c r="Q59" s="279">
        <v>562.03558349609375</v>
      </c>
      <c r="R59" s="279">
        <v>11586.556640625</v>
      </c>
      <c r="S59" s="279">
        <v>20.61534309387207</v>
      </c>
      <c r="T59" s="279">
        <v>641.21160888671875</v>
      </c>
      <c r="U59" s="279">
        <v>13175.6904296875</v>
      </c>
      <c r="V59" s="279">
        <v>20.548116683959961</v>
      </c>
      <c r="W59" s="279">
        <v>756.93878173828125</v>
      </c>
      <c r="X59" s="279">
        <v>16374.916015625</v>
      </c>
      <c r="Y59" s="279">
        <v>21.633077621459961</v>
      </c>
      <c r="Z59" s="279">
        <v>835.30499267578125</v>
      </c>
      <c r="AA59" s="279">
        <v>18287.873046875</v>
      </c>
      <c r="AB59" s="279">
        <v>21.893648147583008</v>
      </c>
      <c r="AC59" s="279">
        <v>677.9114990234375</v>
      </c>
      <c r="AD59" s="279">
        <v>21050.47265625</v>
      </c>
      <c r="AE59" s="279">
        <v>31.051948547363281</v>
      </c>
      <c r="AF59" s="279">
        <v>679.261474609375</v>
      </c>
      <c r="AG59" s="279">
        <v>22103.517578125</v>
      </c>
      <c r="AH59" s="279">
        <v>32.540515899658203</v>
      </c>
      <c r="AI59" s="279">
        <v>706.51593017578125</v>
      </c>
      <c r="AJ59" s="279">
        <v>22571.9765625</v>
      </c>
      <c r="AK59" s="279">
        <v>31.948291778564453</v>
      </c>
      <c r="AL59" s="279">
        <v>736.18865966796875</v>
      </c>
      <c r="AM59" s="279">
        <v>22198.095703125</v>
      </c>
      <c r="AN59" s="279">
        <v>30.152727127075195</v>
      </c>
      <c r="AO59" s="279">
        <v>804.21429443359375</v>
      </c>
      <c r="AP59" s="279">
        <v>23191.7109375</v>
      </c>
      <c r="AQ59" s="279">
        <v>28.837724685668945</v>
      </c>
      <c r="AR59" s="279">
        <v>886.15771484375</v>
      </c>
      <c r="AS59" s="279">
        <v>24578.23046875</v>
      </c>
      <c r="AT59" s="279">
        <v>27.735729217529297</v>
      </c>
      <c r="AU59" s="279">
        <v>972.46026611328125</v>
      </c>
      <c r="AV59" s="279">
        <v>25934.978515625</v>
      </c>
      <c r="AW59" s="279">
        <v>26.669448852539063</v>
      </c>
      <c r="AX59" s="279">
        <v>1041.87109375</v>
      </c>
      <c r="AY59" s="279">
        <v>27181.609375</v>
      </c>
      <c r="AZ59" s="279">
        <v>26.089225769042969</v>
      </c>
      <c r="BA59" s="279">
        <v>956.5311279296875</v>
      </c>
      <c r="BB59" s="279">
        <v>26538.982421875</v>
      </c>
      <c r="BC59" s="279">
        <v>27.745027542114258</v>
      </c>
      <c r="BD59" s="279">
        <v>1067.5638427734375</v>
      </c>
      <c r="BE59" s="279">
        <v>27105.6484375</v>
      </c>
      <c r="BF59" s="279">
        <v>25.390190124511719</v>
      </c>
      <c r="BG59" s="279">
        <v>768.70806884765625</v>
      </c>
      <c r="BH59" s="279">
        <v>19536.216796875</v>
      </c>
      <c r="BI59" s="279">
        <v>25.414350509643555</v>
      </c>
      <c r="BJ59" s="279">
        <v>879.61126708984375</v>
      </c>
      <c r="BK59" s="279">
        <v>20891.296875</v>
      </c>
      <c r="BL59" s="279">
        <v>23.750600814819336</v>
      </c>
      <c r="BM59" s="279">
        <v>956.84112548828125</v>
      </c>
      <c r="BN59" s="279">
        <v>23494.609375</v>
      </c>
      <c r="BO59" s="279">
        <v>24.554347991943359</v>
      </c>
      <c r="BP59" s="279">
        <v>1121.1832275390625</v>
      </c>
      <c r="BQ59" s="279">
        <v>28313.333984375</v>
      </c>
      <c r="BR59" s="279">
        <v>25.253084182739258</v>
      </c>
      <c r="BS59" s="279">
        <v>1138.412109375</v>
      </c>
      <c r="BT59" s="279">
        <v>29066.9453125</v>
      </c>
      <c r="BU59" s="279">
        <v>25.53288459777832</v>
      </c>
      <c r="BV59" s="279">
        <v>1629.1231689453125</v>
      </c>
      <c r="BW59" s="279">
        <v>41476.0234375</v>
      </c>
      <c r="BX59" s="279">
        <v>25.459108352661133</v>
      </c>
      <c r="BY59" s="279">
        <v>2260.390380859375</v>
      </c>
      <c r="BZ59" s="279">
        <v>55961.5703125</v>
      </c>
      <c r="CA59" s="279">
        <v>24.757480621337891</v>
      </c>
      <c r="CB59" s="279">
        <v>2124.246826171875</v>
      </c>
      <c r="CC59" s="279">
        <v>51494.76171875</v>
      </c>
      <c r="CD59" s="279">
        <v>24.241420745849609</v>
      </c>
      <c r="CE59" s="279">
        <v>2081.77587890625</v>
      </c>
      <c r="CF59" s="279">
        <v>49926.96875</v>
      </c>
      <c r="CG59" s="279">
        <v>23.982873916625977</v>
      </c>
      <c r="CH59" s="279">
        <v>2050.552490234375</v>
      </c>
      <c r="CI59" s="279">
        <v>48828.01171875</v>
      </c>
      <c r="CJ59" s="279">
        <v>23.812124252319336</v>
      </c>
      <c r="CK59" s="279">
        <v>2202.510498046875</v>
      </c>
      <c r="CL59" s="279">
        <v>53045.640625</v>
      </c>
      <c r="CM59" s="279">
        <v>24.084171295166016</v>
      </c>
      <c r="CN59" s="279">
        <v>2925.592041015625</v>
      </c>
      <c r="CO59" s="279">
        <v>52310.51953125</v>
      </c>
      <c r="CP59" s="279">
        <v>17.880319595336914</v>
      </c>
      <c r="CQ59" s="279">
        <v>3952.22705078125</v>
      </c>
      <c r="CR59" s="279">
        <v>65713.015625</v>
      </c>
      <c r="CS59" s="279">
        <v>16.626832962036133</v>
      </c>
      <c r="CT59" s="279">
        <v>4139.4111328125</v>
      </c>
      <c r="CU59" s="279">
        <v>76442.546875</v>
      </c>
      <c r="CV59" s="279">
        <v>18.467010498046875</v>
      </c>
      <c r="CW59" s="279">
        <v>4380.74755859375</v>
      </c>
      <c r="CX59" s="279">
        <v>94569.2578125</v>
      </c>
      <c r="CY59" s="279">
        <v>21.587471008300781</v>
      </c>
      <c r="CZ59" s="279">
        <v>3576.877197265625</v>
      </c>
      <c r="DA59" s="279">
        <v>95651.375</v>
      </c>
      <c r="DB59" s="279">
        <v>26.741586685180664</v>
      </c>
      <c r="DC59" s="279">
        <v>3550.2841796875</v>
      </c>
      <c r="DD59" s="279">
        <v>89611.0625</v>
      </c>
      <c r="DE59" s="279">
        <v>25.240531921386719</v>
      </c>
      <c r="DF59" s="279">
        <v>3482.596435546875</v>
      </c>
      <c r="DG59" s="279">
        <v>85841.5078125</v>
      </c>
      <c r="DH59" s="279">
        <v>24.648710250854492</v>
      </c>
      <c r="DI59" s="279">
        <v>3728.7041015625</v>
      </c>
      <c r="DJ59" s="279">
        <v>82903.6015625</v>
      </c>
      <c r="DK59" s="279">
        <v>22.233890533447266</v>
      </c>
      <c r="DL59" s="279">
        <v>3205.938720703125</v>
      </c>
      <c r="DM59" s="279">
        <v>73355.2421875</v>
      </c>
      <c r="DN59" s="279">
        <v>22.881050109863281</v>
      </c>
      <c r="DO59" s="279">
        <v>3291.2060546875</v>
      </c>
      <c r="DP59" s="279">
        <v>77352.328125</v>
      </c>
      <c r="DQ59" s="279">
        <v>23.502729415893555</v>
      </c>
      <c r="DR59" s="279">
        <v>4206.38037109375</v>
      </c>
      <c r="DS59" s="279">
        <v>97578.5625</v>
      </c>
      <c r="DT59" s="279">
        <v>23.197750091552734</v>
      </c>
      <c r="DU59" s="279">
        <v>7354.1005859375</v>
      </c>
      <c r="DV59" s="279">
        <v>111956.2265625</v>
      </c>
      <c r="DW59" s="279">
        <v>15.22364616394043</v>
      </c>
      <c r="DX59" s="279">
        <v>7644.65087890625</v>
      </c>
      <c r="DY59" s="279">
        <v>125648.234375</v>
      </c>
      <c r="DZ59" s="279">
        <v>16.436098098754883</v>
      </c>
      <c r="EA59" s="279">
        <v>6782.689453125</v>
      </c>
      <c r="EB59" s="279">
        <v>90639.9140625</v>
      </c>
      <c r="EC59" s="279">
        <v>13.363417625427246</v>
      </c>
      <c r="ED59" s="279">
        <v>7503.5009765625</v>
      </c>
      <c r="EE59" s="279">
        <v>121220.5859375</v>
      </c>
      <c r="EF59" s="279">
        <v>16.155202865600586</v>
      </c>
      <c r="EG59" s="279">
        <v>7527.31494140625</v>
      </c>
      <c r="EH59" s="279">
        <v>136775.015625</v>
      </c>
      <c r="EI59" s="279">
        <v>18.170492172241211</v>
      </c>
      <c r="EJ59" s="279">
        <v>8899.6435546875</v>
      </c>
      <c r="EK59" s="279">
        <v>150390.65625</v>
      </c>
      <c r="EL59" s="279">
        <v>16.898504257202148</v>
      </c>
      <c r="EM59" s="279">
        <v>10147.498046875</v>
      </c>
      <c r="EN59" s="279">
        <v>160358.78125</v>
      </c>
      <c r="EO59" s="279">
        <v>15.802789688110352</v>
      </c>
      <c r="EP59" s="279">
        <v>13188.9189453125</v>
      </c>
      <c r="EQ59" s="279">
        <v>197390.8125</v>
      </c>
      <c r="ER59" s="279">
        <v>14.966413497924805</v>
      </c>
      <c r="ES59" s="279">
        <v>15549.236328125</v>
      </c>
      <c r="ET59" s="279">
        <v>272081.40625</v>
      </c>
      <c r="EU59" s="279">
        <v>17.498056411743164</v>
      </c>
      <c r="EV59" s="279">
        <v>24463.37890625</v>
      </c>
      <c r="EW59" s="279">
        <v>393065.03125</v>
      </c>
      <c r="EX59" s="279">
        <v>16.067487716674805</v>
      </c>
      <c r="EY59" s="279">
        <v>40073.80859375</v>
      </c>
      <c r="EZ59" s="279">
        <v>643885.375</v>
      </c>
      <c r="FA59" s="279">
        <v>16.067485809326172</v>
      </c>
      <c r="FB59" s="279">
        <v>80.390327453613281</v>
      </c>
      <c r="FC59" s="279">
        <v>1142.07177734375</v>
      </c>
      <c r="FD59" s="279">
        <v>14.206582069396973</v>
      </c>
      <c r="FE59" s="279">
        <v>92.728408813476563</v>
      </c>
      <c r="FF59" s="279">
        <v>1377.0313720703125</v>
      </c>
      <c r="FG59" s="279">
        <v>14.850156784057617</v>
      </c>
      <c r="FH59" s="279">
        <v>123.606201171875</v>
      </c>
      <c r="FI59" s="279">
        <v>1808.6925048828125</v>
      </c>
      <c r="FJ59" s="279">
        <v>14.632699966430664</v>
      </c>
      <c r="FK59" s="279">
        <v>157.29684448242187</v>
      </c>
      <c r="FL59" s="279">
        <v>2234.650634765625</v>
      </c>
      <c r="FM59" s="279">
        <v>14.206583023071289</v>
      </c>
      <c r="FN59" s="279">
        <v>159.59880065917969</v>
      </c>
      <c r="FO59" s="279">
        <v>2406.57470703125</v>
      </c>
      <c r="FP59" s="279">
        <v>15.078902244567871</v>
      </c>
      <c r="FQ59" s="279">
        <v>193.69584655761719</v>
      </c>
      <c r="FR59" s="279">
        <v>2582.266845703125</v>
      </c>
      <c r="FS59" s="279">
        <v>13.331555366516113</v>
      </c>
      <c r="FT59" s="279">
        <v>224.26472473144531</v>
      </c>
      <c r="FU59" s="279">
        <v>2890.68701171875</v>
      </c>
      <c r="FV59" s="279">
        <v>12.889619827270508</v>
      </c>
      <c r="FW59" s="279">
        <v>270.540771484375</v>
      </c>
      <c r="FX59" s="279">
        <v>3353.546630859375</v>
      </c>
      <c r="FY59" s="279">
        <v>12.395716667175293</v>
      </c>
      <c r="FZ59" s="279">
        <v>317.2908935546875</v>
      </c>
      <c r="GA59" s="279">
        <v>3933.048095703125</v>
      </c>
      <c r="GB59" s="279">
        <v>12.395716667175293</v>
      </c>
      <c r="GC59" s="279">
        <v>408.0218505859375</v>
      </c>
      <c r="GD59" s="279">
        <v>4836.07373046875</v>
      </c>
      <c r="GE59" s="279">
        <v>11.852487564086914</v>
      </c>
      <c r="GF59" s="279">
        <v>461.4696044921875</v>
      </c>
      <c r="GG59" s="279">
        <v>5575.25048828125</v>
      </c>
      <c r="GH59" s="279">
        <v>12.081511497497559</v>
      </c>
      <c r="GI59" s="279">
        <v>535.05975341796875</v>
      </c>
      <c r="GJ59" s="279">
        <v>6106.55126953125</v>
      </c>
      <c r="GK59" s="279">
        <v>11.412839889526367</v>
      </c>
      <c r="GL59" s="279">
        <v>674.63092041015625</v>
      </c>
      <c r="GM59" s="279">
        <v>7996.0537109375</v>
      </c>
      <c r="GN59" s="279">
        <v>11.852486610412598</v>
      </c>
      <c r="GO59" s="279">
        <v>857.3953857421875</v>
      </c>
      <c r="GP59" s="279">
        <v>10389.01171875</v>
      </c>
      <c r="GQ59" s="279">
        <v>12.116943359375</v>
      </c>
      <c r="GR59" s="279">
        <v>1008.1132202148437</v>
      </c>
      <c r="GS59" s="279">
        <v>11372.763671875</v>
      </c>
      <c r="GT59" s="279">
        <v>11.28123664855957</v>
      </c>
      <c r="GU59" s="279">
        <v>1215.78271484375</v>
      </c>
      <c r="GV59" s="279">
        <v>12466.5009765625</v>
      </c>
      <c r="GW59" s="279">
        <v>10.253889083862305</v>
      </c>
      <c r="GX59" s="279">
        <v>1456.0087890625</v>
      </c>
      <c r="GY59" s="279">
        <v>13668.3701171875</v>
      </c>
      <c r="GZ59" s="279">
        <v>9.3875598907470703</v>
      </c>
      <c r="HA59" s="279">
        <v>1898.9991455078125</v>
      </c>
      <c r="HB59" s="279">
        <v>15135.4365234375</v>
      </c>
      <c r="HC59" s="279">
        <v>7.9702177047729492</v>
      </c>
      <c r="HD59" s="279">
        <v>2426.454833984375</v>
      </c>
      <c r="HE59" s="279">
        <v>17213.3984375</v>
      </c>
      <c r="HF59" s="279">
        <v>7.094052791595459</v>
      </c>
    </row>
    <row r="60" spans="1:214" ht="15" customHeight="1">
      <c r="A60" s="3">
        <v>46</v>
      </c>
      <c r="B60" s="279">
        <v>332.73858642578125</v>
      </c>
      <c r="C60" s="279">
        <v>5488.7958984375</v>
      </c>
      <c r="D60" s="279">
        <v>16.495820999145508</v>
      </c>
      <c r="E60" s="279">
        <v>317.91558837890625</v>
      </c>
      <c r="F60" s="279">
        <v>6228.5087890625</v>
      </c>
      <c r="G60" s="279">
        <v>19.591705322265625</v>
      </c>
      <c r="H60" s="279">
        <v>355.86605834960937</v>
      </c>
      <c r="I60" s="279">
        <v>6368.4462890625</v>
      </c>
      <c r="J60" s="279">
        <v>17.895627975463867</v>
      </c>
      <c r="K60" s="279">
        <v>437.689208984375</v>
      </c>
      <c r="L60" s="279">
        <v>7566.64990234375</v>
      </c>
      <c r="M60" s="279">
        <v>17.287723541259766</v>
      </c>
      <c r="N60" s="279">
        <v>397.38226318359375</v>
      </c>
      <c r="O60" s="279">
        <v>9697.5927734375</v>
      </c>
      <c r="P60" s="279">
        <v>24.403688430786133</v>
      </c>
      <c r="Q60" s="279">
        <v>594.77801513671875</v>
      </c>
      <c r="R60" s="279">
        <v>11790.416015625</v>
      </c>
      <c r="S60" s="279">
        <v>19.823221206665039</v>
      </c>
      <c r="T60" s="279">
        <v>685.7906494140625</v>
      </c>
      <c r="U60" s="279">
        <v>13407.4072265625</v>
      </c>
      <c r="V60" s="279">
        <v>19.550291061401367</v>
      </c>
      <c r="W60" s="279">
        <v>804.983154296875</v>
      </c>
      <c r="X60" s="279">
        <v>16663.701171875</v>
      </c>
      <c r="Y60" s="279">
        <v>20.70068359375</v>
      </c>
      <c r="Z60" s="279">
        <v>890.4976806640625</v>
      </c>
      <c r="AA60" s="279">
        <v>18610.5703125</v>
      </c>
      <c r="AB60" s="279">
        <v>20.899066925048828</v>
      </c>
      <c r="AC60" s="279">
        <v>681.736328125</v>
      </c>
      <c r="AD60" s="279">
        <v>21427.703125</v>
      </c>
      <c r="AE60" s="279">
        <v>31.431072235107422</v>
      </c>
      <c r="AF60" s="279">
        <v>703.477783203125</v>
      </c>
      <c r="AG60" s="279">
        <v>22500.080078125</v>
      </c>
      <c r="AH60" s="279">
        <v>31.984066009521484</v>
      </c>
      <c r="AI60" s="279">
        <v>758.22869873046875</v>
      </c>
      <c r="AJ60" s="279">
        <v>22976.427734375</v>
      </c>
      <c r="AK60" s="279">
        <v>30.302766799926758</v>
      </c>
      <c r="AL60" s="279">
        <v>790.8656005859375</v>
      </c>
      <c r="AM60" s="279">
        <v>22595.03515625</v>
      </c>
      <c r="AN60" s="279">
        <v>28.570005416870117</v>
      </c>
      <c r="AO60" s="279">
        <v>865.95306396484375</v>
      </c>
      <c r="AP60" s="279">
        <v>23605.73046875</v>
      </c>
      <c r="AQ60" s="279">
        <v>27.25982666015625</v>
      </c>
      <c r="AR60" s="279">
        <v>955.03118896484375</v>
      </c>
      <c r="AS60" s="279">
        <v>25016.337890625</v>
      </c>
      <c r="AT60" s="279">
        <v>26.194263458251953</v>
      </c>
      <c r="AU60" s="279">
        <v>1038.12158203125</v>
      </c>
      <c r="AV60" s="279">
        <v>26396.634765625</v>
      </c>
      <c r="AW60" s="279">
        <v>25.427305221557617</v>
      </c>
      <c r="AX60" s="279">
        <v>1100.465087890625</v>
      </c>
      <c r="AY60" s="279">
        <v>27665.12890625</v>
      </c>
      <c r="AZ60" s="279">
        <v>25.139488220214844</v>
      </c>
      <c r="BA60" s="279">
        <v>1018.9307861328125</v>
      </c>
      <c r="BB60" s="279">
        <v>27012.150390625</v>
      </c>
      <c r="BC60" s="279">
        <v>26.510290145874023</v>
      </c>
      <c r="BD60" s="279">
        <v>1124.7279052734375</v>
      </c>
      <c r="BE60" s="279">
        <v>27587.3125</v>
      </c>
      <c r="BF60" s="279">
        <v>24.527988433837891</v>
      </c>
      <c r="BG60" s="279">
        <v>809.86944580078125</v>
      </c>
      <c r="BH60" s="279">
        <v>19883.38671875</v>
      </c>
      <c r="BI60" s="279">
        <v>24.551347732543945</v>
      </c>
      <c r="BJ60" s="279">
        <v>926.71112060546875</v>
      </c>
      <c r="BK60" s="279">
        <v>21261.453125</v>
      </c>
      <c r="BL60" s="279">
        <v>22.942913055419922</v>
      </c>
      <c r="BM60" s="279">
        <v>1008.0763549804687</v>
      </c>
      <c r="BN60" s="279">
        <v>23911.5078125</v>
      </c>
      <c r="BO60" s="279">
        <v>23.719936370849609</v>
      </c>
      <c r="BP60" s="279">
        <v>1181.2183837890625</v>
      </c>
      <c r="BQ60" s="279">
        <v>28816.341796875</v>
      </c>
      <c r="BR60" s="279">
        <v>24.395439147949219</v>
      </c>
      <c r="BS60" s="279">
        <v>1199.3697509765625</v>
      </c>
      <c r="BT60" s="279">
        <v>29583.583984375</v>
      </c>
      <c r="BU60" s="279">
        <v>24.66594123840332</v>
      </c>
      <c r="BV60" s="279">
        <v>1716.3565673828125</v>
      </c>
      <c r="BW60" s="279">
        <v>42213.1328125</v>
      </c>
      <c r="BX60" s="279">
        <v>24.59461784362793</v>
      </c>
      <c r="BY60" s="279">
        <v>2381.426025390625</v>
      </c>
      <c r="BZ60" s="279">
        <v>56954.93359375</v>
      </c>
      <c r="CA60" s="279">
        <v>23.916315078735352</v>
      </c>
      <c r="CB60" s="279">
        <v>2237.9921875</v>
      </c>
      <c r="CC60" s="279">
        <v>52407.9921875</v>
      </c>
      <c r="CD60" s="279">
        <v>23.417415618896484</v>
      </c>
      <c r="CE60" s="279">
        <v>2193.247314453125</v>
      </c>
      <c r="CF60" s="279">
        <v>50811.96875</v>
      </c>
      <c r="CG60" s="279">
        <v>23.167459487915039</v>
      </c>
      <c r="CH60" s="279">
        <v>2160.351806640625</v>
      </c>
      <c r="CI60" s="279">
        <v>49693.2578125</v>
      </c>
      <c r="CJ60" s="279">
        <v>23.002391815185547</v>
      </c>
      <c r="CK60" s="279">
        <v>2320.44677734375</v>
      </c>
      <c r="CL60" s="279">
        <v>53986.1015625</v>
      </c>
      <c r="CM60" s="279">
        <v>23.265390396118164</v>
      </c>
      <c r="CN60" s="279">
        <v>2978.775390625</v>
      </c>
      <c r="CO60" s="279">
        <v>53224.5546875</v>
      </c>
      <c r="CP60" s="279">
        <v>17.867931365966797</v>
      </c>
      <c r="CQ60" s="279">
        <v>3974.0556640625</v>
      </c>
      <c r="CR60" s="279">
        <v>66856.5</v>
      </c>
      <c r="CS60" s="279">
        <v>16.8232421875</v>
      </c>
      <c r="CT60" s="279">
        <v>4128.646484375</v>
      </c>
      <c r="CU60" s="279">
        <v>77781.5625</v>
      </c>
      <c r="CV60" s="279">
        <v>18.839483261108398</v>
      </c>
      <c r="CW60" s="279">
        <v>4303.39599609375</v>
      </c>
      <c r="CX60" s="279">
        <v>96240.1015625</v>
      </c>
      <c r="CY60" s="279">
        <v>22.36375617980957</v>
      </c>
      <c r="CZ60" s="279">
        <v>3609.16162109375</v>
      </c>
      <c r="DA60" s="279">
        <v>97356.375</v>
      </c>
      <c r="DB60" s="279">
        <v>26.974788665771484</v>
      </c>
      <c r="DC60" s="279">
        <v>3578.77392578125</v>
      </c>
      <c r="DD60" s="279">
        <v>91204.6328125</v>
      </c>
      <c r="DE60" s="279">
        <v>25.484882354736328</v>
      </c>
      <c r="DF60" s="279">
        <v>3560.356689453125</v>
      </c>
      <c r="DG60" s="279">
        <v>87366.1328125</v>
      </c>
      <c r="DH60" s="279">
        <v>24.538589477539063</v>
      </c>
      <c r="DI60" s="279">
        <v>3677.27490234375</v>
      </c>
      <c r="DJ60" s="279">
        <v>84370.2734375</v>
      </c>
      <c r="DK60" s="279">
        <v>22.943695068359375</v>
      </c>
      <c r="DL60" s="279">
        <v>3150.1552734375</v>
      </c>
      <c r="DM60" s="279">
        <v>74654.8125</v>
      </c>
      <c r="DN60" s="279">
        <v>23.698772430419922</v>
      </c>
      <c r="DO60" s="279">
        <v>3254.09814453125</v>
      </c>
      <c r="DP60" s="279">
        <v>78724.234375</v>
      </c>
      <c r="DQ60" s="279">
        <v>24.19233512878418</v>
      </c>
      <c r="DR60" s="279">
        <v>4550.77587890625</v>
      </c>
      <c r="DS60" s="279">
        <v>99304.71875</v>
      </c>
      <c r="DT60" s="279">
        <v>21.821491241455078</v>
      </c>
      <c r="DU60" s="279">
        <v>7594.939453125</v>
      </c>
      <c r="DV60" s="279">
        <v>113891.0703125</v>
      </c>
      <c r="DW60" s="279">
        <v>14.995652198791504</v>
      </c>
      <c r="DX60" s="279">
        <v>7909.2099609375</v>
      </c>
      <c r="DY60" s="279">
        <v>127831.03125</v>
      </c>
      <c r="DZ60" s="279">
        <v>16.162300109863281</v>
      </c>
      <c r="EA60" s="279">
        <v>7046.84326171875</v>
      </c>
      <c r="EB60" s="279">
        <v>92190.375</v>
      </c>
      <c r="EC60" s="279">
        <v>13.082507133483887</v>
      </c>
      <c r="ED60" s="279">
        <v>7720.37451171875</v>
      </c>
      <c r="EE60" s="279">
        <v>123324.4609375</v>
      </c>
      <c r="EF60" s="279">
        <v>15.973896026611328</v>
      </c>
      <c r="EG60" s="279">
        <v>7931.751953125</v>
      </c>
      <c r="EH60" s="279">
        <v>139164.96875</v>
      </c>
      <c r="EI60" s="279">
        <v>17.545299530029297</v>
      </c>
      <c r="EJ60" s="279">
        <v>9209.189453125</v>
      </c>
      <c r="EK60" s="279">
        <v>153008</v>
      </c>
      <c r="EL60" s="279">
        <v>16.614707946777344</v>
      </c>
      <c r="EM60" s="279">
        <v>10428.025390625</v>
      </c>
      <c r="EN60" s="279">
        <v>163137.84375</v>
      </c>
      <c r="EO60" s="279">
        <v>15.644173622131348</v>
      </c>
      <c r="EP60" s="279">
        <v>13319.197265625</v>
      </c>
      <c r="EQ60" s="279">
        <v>200800.671875</v>
      </c>
      <c r="ER60" s="279">
        <v>15.076034545898438</v>
      </c>
      <c r="ES60" s="279">
        <v>15807.8662109375</v>
      </c>
      <c r="ET60" s="279">
        <v>276829.59375</v>
      </c>
      <c r="EU60" s="279">
        <v>17.512142181396484</v>
      </c>
      <c r="EV60" s="279">
        <v>24875.396484375</v>
      </c>
      <c r="EW60" s="279">
        <v>399887.1875</v>
      </c>
      <c r="EX60" s="279">
        <v>16.075611114501953</v>
      </c>
      <c r="EY60" s="279">
        <v>40748.7421875</v>
      </c>
      <c r="EZ60" s="279">
        <v>655060.875</v>
      </c>
      <c r="FA60" s="279">
        <v>16.07560920715332</v>
      </c>
      <c r="FB60" s="279">
        <v>81.724693298339844</v>
      </c>
      <c r="FC60" s="279">
        <v>1161.7203369140625</v>
      </c>
      <c r="FD60" s="279">
        <v>14.215046882629395</v>
      </c>
      <c r="FE60" s="279">
        <v>94.310111999511719</v>
      </c>
      <c r="FF60" s="279">
        <v>1400.800048828125</v>
      </c>
      <c r="FG60" s="279">
        <v>14.853126525878906</v>
      </c>
      <c r="FH60" s="279">
        <v>125.64935302734375</v>
      </c>
      <c r="FI60" s="279">
        <v>1839.87890625</v>
      </c>
      <c r="FJ60" s="279">
        <v>14.642963409423828</v>
      </c>
      <c r="FK60" s="279">
        <v>159.90773010253906</v>
      </c>
      <c r="FL60" s="279">
        <v>2273.09619140625</v>
      </c>
      <c r="FM60" s="279">
        <v>14.215048789978027</v>
      </c>
      <c r="FN60" s="279">
        <v>162.31428527832031</v>
      </c>
      <c r="FO60" s="279">
        <v>2448.160400390625</v>
      </c>
      <c r="FP60" s="279">
        <v>15.082839965820312</v>
      </c>
      <c r="FQ60" s="279">
        <v>196.94203186035156</v>
      </c>
      <c r="FR60" s="279">
        <v>2626.469482421875</v>
      </c>
      <c r="FS60" s="279">
        <v>13.336256980895996</v>
      </c>
      <c r="FT60" s="279">
        <v>228.0435791015625</v>
      </c>
      <c r="FU60" s="279">
        <v>2940.0302734375</v>
      </c>
      <c r="FV60" s="279">
        <v>12.89240550994873</v>
      </c>
      <c r="FW60" s="279">
        <v>275.12887573242187</v>
      </c>
      <c r="FX60" s="279">
        <v>3410.596923828125</v>
      </c>
      <c r="FY60" s="279">
        <v>12.396361351013184</v>
      </c>
      <c r="FZ60" s="279">
        <v>322.67181396484375</v>
      </c>
      <c r="GA60" s="279">
        <v>3999.95703125</v>
      </c>
      <c r="GB60" s="279">
        <v>12.396363258361816</v>
      </c>
      <c r="GC60" s="279">
        <v>415.0166015625</v>
      </c>
      <c r="GD60" s="279">
        <v>4918.01025390625</v>
      </c>
      <c r="GE60" s="279">
        <v>11.850152969360352</v>
      </c>
      <c r="GF60" s="279">
        <v>469.34051513671875</v>
      </c>
      <c r="GG60" s="279">
        <v>5669.8779296875</v>
      </c>
      <c r="GH60" s="279">
        <v>12.080520629882813</v>
      </c>
      <c r="GI60" s="279">
        <v>543.85870361328125</v>
      </c>
      <c r="GJ60" s="279">
        <v>6209.64599609375</v>
      </c>
      <c r="GK60" s="279">
        <v>11.417756080627441</v>
      </c>
      <c r="GL60" s="279">
        <v>686.1961669921875</v>
      </c>
      <c r="GM60" s="279">
        <v>8131.529296875</v>
      </c>
      <c r="GN60" s="279">
        <v>11.850152969360352</v>
      </c>
      <c r="GO60" s="279">
        <v>881.0859375</v>
      </c>
      <c r="GP60" s="279">
        <v>10565.3046875</v>
      </c>
      <c r="GQ60" s="279">
        <v>11.991230964660645</v>
      </c>
      <c r="GR60" s="279">
        <v>1035.9681396484375</v>
      </c>
      <c r="GS60" s="279">
        <v>11564.4462890625</v>
      </c>
      <c r="GT60" s="279">
        <v>11.162936210632324</v>
      </c>
      <c r="GU60" s="279">
        <v>1249.3758544921875</v>
      </c>
      <c r="GV60" s="279">
        <v>12674.5390625</v>
      </c>
      <c r="GW60" s="279">
        <v>10.144696235656738</v>
      </c>
      <c r="GX60" s="279">
        <v>1496.2396240234375</v>
      </c>
      <c r="GY60" s="279">
        <v>13894.154296875</v>
      </c>
      <c r="GZ60" s="279">
        <v>9.2860488891601562</v>
      </c>
      <c r="HA60" s="279">
        <v>1951.469970703125</v>
      </c>
      <c r="HB60" s="279">
        <v>15380.0712890625</v>
      </c>
      <c r="HC60" s="279">
        <v>7.8812747001647949</v>
      </c>
      <c r="HD60" s="279">
        <v>2493.499755859375</v>
      </c>
      <c r="HE60" s="279">
        <v>17486.611328125</v>
      </c>
      <c r="HF60" s="279">
        <v>7.0128788948059082</v>
      </c>
    </row>
    <row r="61" spans="1:214" ht="15" customHeight="1">
      <c r="A61" s="3">
        <v>47</v>
      </c>
      <c r="B61" s="279">
        <v>355.87713623046875</v>
      </c>
      <c r="C61" s="279">
        <v>5585.8662109375</v>
      </c>
      <c r="D61" s="279">
        <v>15.696052551269531</v>
      </c>
      <c r="E61" s="279">
        <v>328.9140625</v>
      </c>
      <c r="F61" s="279">
        <v>6339.92578125</v>
      </c>
      <c r="G61" s="279">
        <v>19.275325775146484</v>
      </c>
      <c r="H61" s="279">
        <v>374.493408203125</v>
      </c>
      <c r="I61" s="279">
        <v>6481.7177734375</v>
      </c>
      <c r="J61" s="279">
        <v>17.307962417602539</v>
      </c>
      <c r="K61" s="279">
        <v>471.61581420898437</v>
      </c>
      <c r="L61" s="279">
        <v>7700.84619140625</v>
      </c>
      <c r="M61" s="279">
        <v>16.328643798828125</v>
      </c>
      <c r="N61" s="279">
        <v>403.6126708984375</v>
      </c>
      <c r="O61" s="279">
        <v>9873.0087890625</v>
      </c>
      <c r="P61" s="279">
        <v>24.461593627929688</v>
      </c>
      <c r="Q61" s="279">
        <v>630.964111328125</v>
      </c>
      <c r="R61" s="279">
        <v>12001.318359375</v>
      </c>
      <c r="S61" s="279">
        <v>19.020603179931641</v>
      </c>
      <c r="T61" s="279">
        <v>737.02886962890625</v>
      </c>
      <c r="U61" s="279">
        <v>13646.9658203125</v>
      </c>
      <c r="V61" s="279">
        <v>18.516189575195313</v>
      </c>
      <c r="W61" s="279">
        <v>858.861572265625</v>
      </c>
      <c r="X61" s="279">
        <v>16962.423828125</v>
      </c>
      <c r="Y61" s="279">
        <v>19.749893188476563</v>
      </c>
      <c r="Z61" s="279">
        <v>953.02197265625</v>
      </c>
      <c r="AA61" s="279">
        <v>18944.33203125</v>
      </c>
      <c r="AB61" s="279">
        <v>19.878170013427734</v>
      </c>
      <c r="AC61" s="279">
        <v>684.2506103515625</v>
      </c>
      <c r="AD61" s="279">
        <v>21819.115234375</v>
      </c>
      <c r="AE61" s="279">
        <v>31.887607574462891</v>
      </c>
      <c r="AF61" s="279">
        <v>750.63287353515625</v>
      </c>
      <c r="AG61" s="279">
        <v>22910.92578125</v>
      </c>
      <c r="AH61" s="279">
        <v>30.522146224975586</v>
      </c>
      <c r="AI61" s="279">
        <v>818.531005859375</v>
      </c>
      <c r="AJ61" s="279">
        <v>23395.083984375</v>
      </c>
      <c r="AK61" s="279">
        <v>28.581792831420898</v>
      </c>
      <c r="AL61" s="279">
        <v>846.837158203125</v>
      </c>
      <c r="AM61" s="279">
        <v>23005.90625</v>
      </c>
      <c r="AN61" s="279">
        <v>27.166860580444336</v>
      </c>
      <c r="AO61" s="279">
        <v>932.8681640625</v>
      </c>
      <c r="AP61" s="279">
        <v>24034.16015625</v>
      </c>
      <c r="AQ61" s="279">
        <v>25.763727188110352</v>
      </c>
      <c r="AR61" s="279">
        <v>1023.084716796875</v>
      </c>
      <c r="AS61" s="279">
        <v>25469.677734375</v>
      </c>
      <c r="AT61" s="279">
        <v>24.894983291625977</v>
      </c>
      <c r="AU61" s="279">
        <v>1099.1961669921875</v>
      </c>
      <c r="AV61" s="279">
        <v>26874.51171875</v>
      </c>
      <c r="AW61" s="279">
        <v>24.449241638183594</v>
      </c>
      <c r="AX61" s="279">
        <v>1157.7919921875</v>
      </c>
      <c r="AY61" s="279">
        <v>28165.814453125</v>
      </c>
      <c r="AZ61" s="279">
        <v>24.327180862426758</v>
      </c>
      <c r="BA61" s="279">
        <v>1078.299072265625</v>
      </c>
      <c r="BB61" s="279">
        <v>27502.021484375</v>
      </c>
      <c r="BC61" s="279">
        <v>25.505002975463867</v>
      </c>
      <c r="BD61" s="279">
        <v>1186.3175048828125</v>
      </c>
      <c r="BE61" s="279">
        <v>28086.03125</v>
      </c>
      <c r="BF61" s="279">
        <v>23.674970626831055</v>
      </c>
      <c r="BG61" s="279">
        <v>854.217529296875</v>
      </c>
      <c r="BH61" s="279">
        <v>20242.849609375</v>
      </c>
      <c r="BI61" s="279">
        <v>23.697534561157227</v>
      </c>
      <c r="BJ61" s="279">
        <v>977.45745849609375</v>
      </c>
      <c r="BK61" s="279">
        <v>21644.654296875</v>
      </c>
      <c r="BL61" s="279">
        <v>22.143833160400391</v>
      </c>
      <c r="BM61" s="279">
        <v>1063.2781982421875</v>
      </c>
      <c r="BN61" s="279">
        <v>24343.130859375</v>
      </c>
      <c r="BO61" s="279">
        <v>22.894412994384766</v>
      </c>
      <c r="BP61" s="279">
        <v>1245.9013671875</v>
      </c>
      <c r="BQ61" s="279">
        <v>29337.15625</v>
      </c>
      <c r="BR61" s="279">
        <v>23.546934127807617</v>
      </c>
      <c r="BS61" s="279">
        <v>1265.046630859375</v>
      </c>
      <c r="BT61" s="279">
        <v>30118.5234375</v>
      </c>
      <c r="BU61" s="279">
        <v>23.808231353759766</v>
      </c>
      <c r="BV61" s="279">
        <v>1810.3433837890625</v>
      </c>
      <c r="BW61" s="279">
        <v>42976.34375</v>
      </c>
      <c r="BX61" s="279">
        <v>23.73933219909668</v>
      </c>
      <c r="BY61" s="279">
        <v>2511.83154296875</v>
      </c>
      <c r="BZ61" s="279">
        <v>57983.40625</v>
      </c>
      <c r="CA61" s="279">
        <v>23.084114074707031</v>
      </c>
      <c r="CB61" s="279">
        <v>2360.54345703125</v>
      </c>
      <c r="CC61" s="279">
        <v>53353.44921875</v>
      </c>
      <c r="CD61" s="279">
        <v>22.602188110351563</v>
      </c>
      <c r="CE61" s="279">
        <v>2313.348388671875</v>
      </c>
      <c r="CF61" s="279">
        <v>51728.18359375</v>
      </c>
      <c r="CG61" s="279">
        <v>22.360740661621094</v>
      </c>
      <c r="CH61" s="279">
        <v>2278.651611328125</v>
      </c>
      <c r="CI61" s="279">
        <v>50589</v>
      </c>
      <c r="CJ61" s="279">
        <v>22.201288223266602</v>
      </c>
      <c r="CK61" s="279">
        <v>2447.51318359375</v>
      </c>
      <c r="CL61" s="279">
        <v>54959.73828125</v>
      </c>
      <c r="CM61" s="279">
        <v>22.455339431762695</v>
      </c>
      <c r="CN61" s="279">
        <v>3031.49267578125</v>
      </c>
      <c r="CO61" s="279">
        <v>54172.09375</v>
      </c>
      <c r="CP61" s="279">
        <v>17.869775772094727</v>
      </c>
      <c r="CQ61" s="279">
        <v>3978.260009765625</v>
      </c>
      <c r="CR61" s="279">
        <v>68042.8984375</v>
      </c>
      <c r="CS61" s="279">
        <v>17.103683471679688</v>
      </c>
      <c r="CT61" s="279">
        <v>4099.0595703125</v>
      </c>
      <c r="CU61" s="279">
        <v>79171.4921875</v>
      </c>
      <c r="CV61" s="279">
        <v>19.314550399780273</v>
      </c>
      <c r="CW61" s="279">
        <v>4212.7333984375</v>
      </c>
      <c r="CX61" s="279">
        <v>97975.59375</v>
      </c>
      <c r="CY61" s="279">
        <v>23.257013320922852</v>
      </c>
      <c r="CZ61" s="279">
        <v>3796.6865234375</v>
      </c>
      <c r="DA61" s="279">
        <v>99123.625</v>
      </c>
      <c r="DB61" s="279">
        <v>26.107929229736328</v>
      </c>
      <c r="DC61" s="279">
        <v>3756.724365234375</v>
      </c>
      <c r="DD61" s="279">
        <v>92856.5</v>
      </c>
      <c r="DE61" s="279">
        <v>24.717411041259766</v>
      </c>
      <c r="DF61" s="279">
        <v>3782.370361328125</v>
      </c>
      <c r="DG61" s="279">
        <v>88945.5</v>
      </c>
      <c r="DH61" s="279">
        <v>23.515810012817383</v>
      </c>
      <c r="DI61" s="279">
        <v>3619.2099609375</v>
      </c>
      <c r="DJ61" s="279">
        <v>85893.3203125</v>
      </c>
      <c r="DK61" s="279">
        <v>23.732616424560547</v>
      </c>
      <c r="DL61" s="279">
        <v>3200.922607421875</v>
      </c>
      <c r="DM61" s="279">
        <v>76003.890625</v>
      </c>
      <c r="DN61" s="279">
        <v>23.744369506835937</v>
      </c>
      <c r="DO61" s="279">
        <v>3398.708251953125</v>
      </c>
      <c r="DP61" s="279">
        <v>80147.0703125</v>
      </c>
      <c r="DQ61" s="279">
        <v>23.581626892089844</v>
      </c>
      <c r="DR61" s="279">
        <v>5020.22607421875</v>
      </c>
      <c r="DS61" s="279">
        <v>101088.2578125</v>
      </c>
      <c r="DT61" s="279">
        <v>20.136196136474609</v>
      </c>
      <c r="DU61" s="279">
        <v>7837.43212890625</v>
      </c>
      <c r="DV61" s="279">
        <v>115894.3828125</v>
      </c>
      <c r="DW61" s="279">
        <v>14.787290573120117</v>
      </c>
      <c r="DX61" s="279">
        <v>8174.05615234375</v>
      </c>
      <c r="DY61" s="279">
        <v>130091.21875</v>
      </c>
      <c r="DZ61" s="279">
        <v>15.915136337280273</v>
      </c>
      <c r="EA61" s="279">
        <v>7311.80908203125</v>
      </c>
      <c r="EB61" s="279">
        <v>93794.359375</v>
      </c>
      <c r="EC61" s="279">
        <v>12.827791213989258</v>
      </c>
      <c r="ED61" s="279">
        <v>7944.07421875</v>
      </c>
      <c r="EE61" s="279">
        <v>125503.5625</v>
      </c>
      <c r="EF61" s="279">
        <v>15.79838752746582</v>
      </c>
      <c r="EG61" s="279">
        <v>8447.037109375</v>
      </c>
      <c r="EH61" s="279">
        <v>141636.34375</v>
      </c>
      <c r="EI61" s="279">
        <v>16.767576217651367</v>
      </c>
      <c r="EJ61" s="279">
        <v>9518.2451171875</v>
      </c>
      <c r="EK61" s="279">
        <v>155718.25</v>
      </c>
      <c r="EL61" s="279">
        <v>16.359973907470703</v>
      </c>
      <c r="EM61" s="279">
        <v>10683.4580078125</v>
      </c>
      <c r="EN61" s="279">
        <v>166016.703125</v>
      </c>
      <c r="EO61" s="279">
        <v>15.539603233337402</v>
      </c>
      <c r="EP61" s="279">
        <v>13388.6328125</v>
      </c>
      <c r="EQ61" s="279">
        <v>204337.296875</v>
      </c>
      <c r="ER61" s="279">
        <v>15.261999130249023</v>
      </c>
      <c r="ES61" s="279">
        <v>16067.703125</v>
      </c>
      <c r="ET61" s="279">
        <v>281752.09375</v>
      </c>
      <c r="EU61" s="279">
        <v>17.535306930541992</v>
      </c>
      <c r="EV61" s="279">
        <v>25295.03125</v>
      </c>
      <c r="EW61" s="279">
        <v>406958.90625</v>
      </c>
      <c r="EX61" s="279">
        <v>16.088491439819336</v>
      </c>
      <c r="EY61" s="279">
        <v>41436.1484375</v>
      </c>
      <c r="EZ61" s="279">
        <v>666645.1875</v>
      </c>
      <c r="FA61" s="279">
        <v>16.088493347167969</v>
      </c>
      <c r="FB61" s="279">
        <v>83.076835632324219</v>
      </c>
      <c r="FC61" s="279">
        <v>1182.0848388671875</v>
      </c>
      <c r="FD61" s="279">
        <v>14.228814125061035</v>
      </c>
      <c r="FE61" s="279">
        <v>95.939109802246094</v>
      </c>
      <c r="FF61" s="279">
        <v>1425.4356689453125</v>
      </c>
      <c r="FG61" s="279">
        <v>14.857711791992188</v>
      </c>
      <c r="FH61" s="279">
        <v>127.70932769775391</v>
      </c>
      <c r="FI61" s="279">
        <v>1872.2034912109375</v>
      </c>
      <c r="FJ61" s="279">
        <v>14.659880638122559</v>
      </c>
      <c r="FK61" s="279">
        <v>162.55343627929687</v>
      </c>
      <c r="FL61" s="279">
        <v>2312.942626953125</v>
      </c>
      <c r="FM61" s="279">
        <v>14.228814125061035</v>
      </c>
      <c r="FN61" s="279">
        <v>165.10520935058594</v>
      </c>
      <c r="FO61" s="279">
        <v>2491.263427734375</v>
      </c>
      <c r="FP61" s="279">
        <v>15.088945388793945</v>
      </c>
      <c r="FQ61" s="279">
        <v>200.26502990722656</v>
      </c>
      <c r="FR61" s="279">
        <v>2672.278564453125</v>
      </c>
      <c r="FS61" s="279">
        <v>13.343709945678711</v>
      </c>
      <c r="FT61" s="279">
        <v>231.9312744140625</v>
      </c>
      <c r="FU61" s="279">
        <v>2991.163330078125</v>
      </c>
      <c r="FV61" s="279">
        <v>12.89676570892334</v>
      </c>
      <c r="FW61" s="279">
        <v>279.87509155273437</v>
      </c>
      <c r="FX61" s="279">
        <v>3469.71240234375</v>
      </c>
      <c r="FY61" s="279">
        <v>12.397360801696777</v>
      </c>
      <c r="FZ61" s="279">
        <v>328.23822021484375</v>
      </c>
      <c r="GA61" s="279">
        <v>4069.28759765625</v>
      </c>
      <c r="GB61" s="279">
        <v>12.397360801696777</v>
      </c>
      <c r="GC61" s="279">
        <v>422.24798583984375</v>
      </c>
      <c r="GD61" s="279">
        <v>5002.904296875</v>
      </c>
      <c r="GE61" s="279">
        <v>11.848260879516602</v>
      </c>
      <c r="GF61" s="279">
        <v>477.48846435546875</v>
      </c>
      <c r="GG61" s="279">
        <v>5767.9248046875</v>
      </c>
      <c r="GH61" s="279">
        <v>12.079715728759766</v>
      </c>
      <c r="GI61" s="279">
        <v>552.8258056640625</v>
      </c>
      <c r="GJ61" s="279">
        <v>6316.46337890625</v>
      </c>
      <c r="GK61" s="279">
        <v>11.425775527954102</v>
      </c>
      <c r="GL61" s="279">
        <v>698.1527099609375</v>
      </c>
      <c r="GM61" s="279">
        <v>8271.8955078125</v>
      </c>
      <c r="GN61" s="279">
        <v>11.848260879516602</v>
      </c>
      <c r="GO61" s="279">
        <v>904.86962890625</v>
      </c>
      <c r="GP61" s="279">
        <v>10747.80078125</v>
      </c>
      <c r="GQ61" s="279">
        <v>11.877734184265137</v>
      </c>
      <c r="GR61" s="279">
        <v>1063.9327392578125</v>
      </c>
      <c r="GS61" s="279">
        <v>11762.83203125</v>
      </c>
      <c r="GT61" s="279">
        <v>11.055992126464844</v>
      </c>
      <c r="GU61" s="279">
        <v>1283.10107421875</v>
      </c>
      <c r="GV61" s="279">
        <v>12889.7890625</v>
      </c>
      <c r="GW61" s="279">
        <v>10.045809745788574</v>
      </c>
      <c r="GX61" s="279">
        <v>1536.6285400390625</v>
      </c>
      <c r="GY61" s="279">
        <v>14127.6943359375</v>
      </c>
      <c r="GZ61" s="279">
        <v>9.1939554214477539</v>
      </c>
      <c r="HA61" s="279">
        <v>2004.1473388671875</v>
      </c>
      <c r="HB61" s="279">
        <v>15632.943359375</v>
      </c>
      <c r="HC61" s="279">
        <v>7.8002963066101074</v>
      </c>
      <c r="HD61" s="279">
        <v>2560.80859375</v>
      </c>
      <c r="HE61" s="279">
        <v>17768.865234375</v>
      </c>
      <c r="HF61" s="279">
        <v>6.9387712478637695</v>
      </c>
    </row>
    <row r="62" spans="1:214" ht="15" customHeight="1">
      <c r="A62" s="3">
        <v>48</v>
      </c>
      <c r="B62" s="279">
        <v>382.1337890625</v>
      </c>
      <c r="C62" s="279">
        <v>5686.19580078125</v>
      </c>
      <c r="D62" s="279">
        <v>14.880117416381836</v>
      </c>
      <c r="E62" s="279">
        <v>340.02294921875</v>
      </c>
      <c r="F62" s="279">
        <v>6455.41552734375</v>
      </c>
      <c r="G62" s="279">
        <v>18.985235214233398</v>
      </c>
      <c r="H62" s="279">
        <v>394.60836791992187</v>
      </c>
      <c r="I62" s="279">
        <v>6598.97314453125</v>
      </c>
      <c r="J62" s="279">
        <v>16.722841262817383</v>
      </c>
      <c r="K62" s="279">
        <v>510.95294189453125</v>
      </c>
      <c r="L62" s="279">
        <v>7839.50048828125</v>
      </c>
      <c r="M62" s="279">
        <v>15.342901229858398</v>
      </c>
      <c r="N62" s="279">
        <v>409.62966918945312</v>
      </c>
      <c r="O62" s="279">
        <v>10055.0546875</v>
      </c>
      <c r="P62" s="279">
        <v>24.546695709228516</v>
      </c>
      <c r="Q62" s="279">
        <v>671.0472412109375</v>
      </c>
      <c r="R62" s="279">
        <v>12219.6005859375</v>
      </c>
      <c r="S62" s="279">
        <v>18.209747314453125</v>
      </c>
      <c r="T62" s="279">
        <v>796.000244140625</v>
      </c>
      <c r="U62" s="279">
        <v>13894.6796875</v>
      </c>
      <c r="V62" s="279">
        <v>17.455621719360352</v>
      </c>
      <c r="W62" s="279">
        <v>919.48089599609375</v>
      </c>
      <c r="X62" s="279">
        <v>17271.53515625</v>
      </c>
      <c r="Y62" s="279">
        <v>18.784006118774414</v>
      </c>
      <c r="Z62" s="279">
        <v>1024.03125</v>
      </c>
      <c r="AA62" s="279">
        <v>19289.650390625</v>
      </c>
      <c r="AB62" s="279">
        <v>18.83697509765625</v>
      </c>
      <c r="AC62" s="279">
        <v>711.66839599609375</v>
      </c>
      <c r="AD62" s="279">
        <v>22225.333984375</v>
      </c>
      <c r="AE62" s="279">
        <v>31.229902267456055</v>
      </c>
      <c r="AF62" s="279">
        <v>817.51629638671875</v>
      </c>
      <c r="AG62" s="279">
        <v>23336.46875</v>
      </c>
      <c r="AH62" s="279">
        <v>28.545570373535156</v>
      </c>
      <c r="AI62" s="279">
        <v>883.58551025390625</v>
      </c>
      <c r="AJ62" s="279">
        <v>23828.625</v>
      </c>
      <c r="AK62" s="279">
        <v>26.968103408813477</v>
      </c>
      <c r="AL62" s="279">
        <v>898.94049072265625</v>
      </c>
      <c r="AM62" s="279">
        <v>23431.529296875</v>
      </c>
      <c r="AN62" s="279">
        <v>26.065717697143555</v>
      </c>
      <c r="AO62" s="279">
        <v>1001.1503295898437</v>
      </c>
      <c r="AP62" s="279">
        <v>24477.75390625</v>
      </c>
      <c r="AQ62" s="279">
        <v>24.449628829956055</v>
      </c>
      <c r="AR62" s="279">
        <v>1084.22607421875</v>
      </c>
      <c r="AS62" s="279">
        <v>25939.20703125</v>
      </c>
      <c r="AT62" s="279">
        <v>23.924167633056641</v>
      </c>
      <c r="AU62" s="279">
        <v>1162.2056884765625</v>
      </c>
      <c r="AV62" s="279">
        <v>27369.59375</v>
      </c>
      <c r="AW62" s="279">
        <v>23.549697875976563</v>
      </c>
      <c r="AX62" s="279">
        <v>1219.4781494140625</v>
      </c>
      <c r="AY62" s="279">
        <v>28684.615234375</v>
      </c>
      <c r="AZ62" s="279">
        <v>23.522041320800781</v>
      </c>
      <c r="BA62" s="279">
        <v>1138.2266845703125</v>
      </c>
      <c r="BB62" s="279">
        <v>28009.599609375</v>
      </c>
      <c r="BC62" s="279">
        <v>24.608102798461914</v>
      </c>
      <c r="BD62" s="279">
        <v>1252.892578125</v>
      </c>
      <c r="BE62" s="279">
        <v>28602.703125</v>
      </c>
      <c r="BF62" s="279">
        <v>22.829334259033203</v>
      </c>
      <c r="BG62" s="279">
        <v>902.15545654296875</v>
      </c>
      <c r="BH62" s="279">
        <v>20615.25390625</v>
      </c>
      <c r="BI62" s="279">
        <v>22.851110458374023</v>
      </c>
      <c r="BJ62" s="279">
        <v>1032.3115234375</v>
      </c>
      <c r="BK62" s="279">
        <v>22041.58203125</v>
      </c>
      <c r="BL62" s="279">
        <v>21.351676940917969</v>
      </c>
      <c r="BM62" s="279">
        <v>1122.948486328125</v>
      </c>
      <c r="BN62" s="279">
        <v>24790.255859375</v>
      </c>
      <c r="BO62" s="279">
        <v>22.076040267944336</v>
      </c>
      <c r="BP62" s="279">
        <v>1315.8203125</v>
      </c>
      <c r="BQ62" s="279">
        <v>29876.7109375</v>
      </c>
      <c r="BR62" s="279">
        <v>22.705768585205078</v>
      </c>
      <c r="BS62" s="279">
        <v>1336.0400390625</v>
      </c>
      <c r="BT62" s="279">
        <v>30672.724609375</v>
      </c>
      <c r="BU62" s="279">
        <v>22.957937240600586</v>
      </c>
      <c r="BV62" s="279">
        <v>1911.9383544921875</v>
      </c>
      <c r="BW62" s="279">
        <v>43767.03515625</v>
      </c>
      <c r="BX62" s="279">
        <v>22.891447067260742</v>
      </c>
      <c r="BY62" s="279">
        <v>2652.79345703125</v>
      </c>
      <c r="BZ62" s="279">
        <v>59048.83203125</v>
      </c>
      <c r="CA62" s="279">
        <v>22.259113311767578</v>
      </c>
      <c r="CB62" s="279">
        <v>2493.01513671875</v>
      </c>
      <c r="CC62" s="279">
        <v>54332.828125</v>
      </c>
      <c r="CD62" s="279">
        <v>21.794021606445313</v>
      </c>
      <c r="CE62" s="279">
        <v>2443.171630859375</v>
      </c>
      <c r="CF62" s="279">
        <v>52677.2421875</v>
      </c>
      <c r="CG62" s="279">
        <v>21.561008453369141</v>
      </c>
      <c r="CH62" s="279">
        <v>2406.52783203125</v>
      </c>
      <c r="CI62" s="279">
        <v>51516.83203125</v>
      </c>
      <c r="CJ62" s="279">
        <v>21.407121658325195</v>
      </c>
      <c r="CK62" s="279">
        <v>2584.86572265625</v>
      </c>
      <c r="CL62" s="279">
        <v>55968.2890625</v>
      </c>
      <c r="CM62" s="279">
        <v>21.652299880981445</v>
      </c>
      <c r="CN62" s="279">
        <v>3085.230224609375</v>
      </c>
      <c r="CO62" s="279">
        <v>55155.05078125</v>
      </c>
      <c r="CP62" s="279">
        <v>17.877126693725586</v>
      </c>
      <c r="CQ62" s="279">
        <v>3967.036865234375</v>
      </c>
      <c r="CR62" s="279">
        <v>69274.9921875</v>
      </c>
      <c r="CS62" s="279">
        <v>17.462654113769531</v>
      </c>
      <c r="CT62" s="279">
        <v>4054.805908203125</v>
      </c>
      <c r="CU62" s="279">
        <v>80615.6015625</v>
      </c>
      <c r="CV62" s="279">
        <v>19.881494522094727</v>
      </c>
      <c r="CW62" s="279">
        <v>4115.32861328125</v>
      </c>
      <c r="CX62" s="279">
        <v>99779.65625</v>
      </c>
      <c r="CY62" s="279">
        <v>24.245853424072266</v>
      </c>
      <c r="CZ62" s="279">
        <v>4107.3369140625</v>
      </c>
      <c r="DA62" s="279">
        <v>100954.03125</v>
      </c>
      <c r="DB62" s="279">
        <v>24.578950881958008</v>
      </c>
      <c r="DC62" s="279">
        <v>4066.77734375</v>
      </c>
      <c r="DD62" s="279">
        <v>94567.171875</v>
      </c>
      <c r="DE62" s="279">
        <v>23.253589630126953</v>
      </c>
      <c r="DF62" s="279">
        <v>4131.5361328125</v>
      </c>
      <c r="DG62" s="279">
        <v>90580.078125</v>
      </c>
      <c r="DH62" s="279">
        <v>21.924068450927734</v>
      </c>
      <c r="DI62" s="279">
        <v>3596.076904296875</v>
      </c>
      <c r="DJ62" s="279">
        <v>87476.0078125</v>
      </c>
      <c r="DK62" s="279">
        <v>24.325399398803711</v>
      </c>
      <c r="DL62" s="279">
        <v>3423.747802734375</v>
      </c>
      <c r="DM62" s="279">
        <v>77402.015625</v>
      </c>
      <c r="DN62" s="279">
        <v>22.607393264770508</v>
      </c>
      <c r="DO62" s="279">
        <v>3681.160888671875</v>
      </c>
      <c r="DP62" s="279">
        <v>81620.484375</v>
      </c>
      <c r="DQ62" s="279">
        <v>22.1724853515625</v>
      </c>
      <c r="DR62" s="279">
        <v>5548.3876953125</v>
      </c>
      <c r="DS62" s="279">
        <v>102930.6484375</v>
      </c>
      <c r="DT62" s="279">
        <v>18.55145263671875</v>
      </c>
      <c r="DU62" s="279">
        <v>8087.5068359375</v>
      </c>
      <c r="DV62" s="279">
        <v>117970.0078125</v>
      </c>
      <c r="DW62" s="279">
        <v>14.586696624755859</v>
      </c>
      <c r="DX62" s="279">
        <v>8439.0283203125</v>
      </c>
      <c r="DY62" s="279">
        <v>132433.234375</v>
      </c>
      <c r="DZ62" s="279">
        <v>15.692948341369629</v>
      </c>
      <c r="EA62" s="279">
        <v>7575.59423828125</v>
      </c>
      <c r="EB62" s="279">
        <v>95454.9453125</v>
      </c>
      <c r="EC62" s="279">
        <v>12.600324630737305</v>
      </c>
      <c r="ED62" s="279">
        <v>8172.80322265625</v>
      </c>
      <c r="EE62" s="279">
        <v>127762.125</v>
      </c>
      <c r="EF62" s="279">
        <v>15.632595062255859</v>
      </c>
      <c r="EG62" s="279">
        <v>9021.8447265625</v>
      </c>
      <c r="EH62" s="279">
        <v>144192.1875</v>
      </c>
      <c r="EI62" s="279">
        <v>15.982561111450195</v>
      </c>
      <c r="EJ62" s="279">
        <v>9824.771484375</v>
      </c>
      <c r="EK62" s="279">
        <v>158526.84375</v>
      </c>
      <c r="EL62" s="279">
        <v>16.13542366027832</v>
      </c>
      <c r="EM62" s="279">
        <v>10909.3857421875</v>
      </c>
      <c r="EN62" s="279">
        <v>169001.65625</v>
      </c>
      <c r="EO62" s="279">
        <v>15.491399765014648</v>
      </c>
      <c r="EP62" s="279">
        <v>13402.9013671875</v>
      </c>
      <c r="EQ62" s="279">
        <v>208009.15625</v>
      </c>
      <c r="ER62" s="279">
        <v>15.519711494445801</v>
      </c>
      <c r="ES62" s="279">
        <v>16326.8154296875</v>
      </c>
      <c r="ET62" s="279">
        <v>286858.90625</v>
      </c>
      <c r="EU62" s="279">
        <v>17.569801330566406</v>
      </c>
      <c r="EV62" s="279">
        <v>25721.029296875</v>
      </c>
      <c r="EW62" s="279">
        <v>414294.5</v>
      </c>
      <c r="EX62" s="279">
        <v>16.107229232788086</v>
      </c>
      <c r="EY62" s="279">
        <v>42133.9765625</v>
      </c>
      <c r="EZ62" s="279">
        <v>678661.6875</v>
      </c>
      <c r="FA62" s="279">
        <v>16.107231140136719</v>
      </c>
      <c r="FB62" s="279">
        <v>84.440452575683594</v>
      </c>
      <c r="FC62" s="279">
        <v>1203.20654296875</v>
      </c>
      <c r="FD62" s="279">
        <v>14.249172210693359</v>
      </c>
      <c r="FE62" s="279">
        <v>97.615852355957031</v>
      </c>
      <c r="FF62" s="279">
        <v>1450.9866943359375</v>
      </c>
      <c r="FG62" s="279">
        <v>14.864253044128418</v>
      </c>
      <c r="FH62" s="279">
        <v>129.77302551269531</v>
      </c>
      <c r="FI62" s="279">
        <v>1905.7315673828125</v>
      </c>
      <c r="FJ62" s="279">
        <v>14.685112953186035</v>
      </c>
      <c r="FK62" s="279">
        <v>165.22158813476562</v>
      </c>
      <c r="FL62" s="279">
        <v>2354.270751953125</v>
      </c>
      <c r="FM62" s="279">
        <v>14.249171257019043</v>
      </c>
      <c r="FN62" s="279">
        <v>167.97071838378906</v>
      </c>
      <c r="FO62" s="279">
        <v>2535.9697265625</v>
      </c>
      <c r="FP62" s="279">
        <v>15.097689628601074</v>
      </c>
      <c r="FQ62" s="279">
        <v>203.65986633300781</v>
      </c>
      <c r="FR62" s="279">
        <v>2719.78466796875</v>
      </c>
      <c r="FS62" s="279">
        <v>13.354543685913086</v>
      </c>
      <c r="FT62" s="279">
        <v>235.92767333984375</v>
      </c>
      <c r="FU62" s="279">
        <v>3044.187255859375</v>
      </c>
      <c r="FV62" s="279">
        <v>12.903053283691406</v>
      </c>
      <c r="FW62" s="279">
        <v>284.78665161132812</v>
      </c>
      <c r="FX62" s="279">
        <v>3531.00830078125</v>
      </c>
      <c r="FY62" s="279">
        <v>12.398784637451172</v>
      </c>
      <c r="FZ62" s="279">
        <v>333.99850463867187</v>
      </c>
      <c r="GA62" s="279">
        <v>4141.17578125</v>
      </c>
      <c r="GB62" s="279">
        <v>12.398785591125488</v>
      </c>
      <c r="GC62" s="279">
        <v>429.72772216796875</v>
      </c>
      <c r="GD62" s="279">
        <v>5090.92236328125</v>
      </c>
      <c r="GE62" s="279">
        <v>11.846856117248535</v>
      </c>
      <c r="GF62" s="279">
        <v>485.92813110351562</v>
      </c>
      <c r="GG62" s="279">
        <v>5869.5830078125</v>
      </c>
      <c r="GH62" s="279">
        <v>12.079117774963379</v>
      </c>
      <c r="GI62" s="279">
        <v>561.9345703125</v>
      </c>
      <c r="GJ62" s="279">
        <v>6427.21484375</v>
      </c>
      <c r="GK62" s="279">
        <v>11.437657356262207</v>
      </c>
      <c r="GL62" s="279">
        <v>710.51983642578125</v>
      </c>
      <c r="GM62" s="279">
        <v>8417.42578125</v>
      </c>
      <c r="GN62" s="279">
        <v>11.846855163574219</v>
      </c>
      <c r="GO62" s="279">
        <v>928.62164306640625</v>
      </c>
      <c r="GP62" s="279">
        <v>10936.859375</v>
      </c>
      <c r="GQ62" s="279">
        <v>11.777519226074219</v>
      </c>
      <c r="GR62" s="279">
        <v>1091.8599853515625</v>
      </c>
      <c r="GS62" s="279">
        <v>11968.3115234375</v>
      </c>
      <c r="GT62" s="279">
        <v>10.961398124694824</v>
      </c>
      <c r="GU62" s="279">
        <v>1316.78125</v>
      </c>
      <c r="GV62" s="279">
        <v>13112.6708984375</v>
      </c>
      <c r="GW62" s="279">
        <v>9.9581241607666016</v>
      </c>
      <c r="GX62" s="279">
        <v>1576.963623046875</v>
      </c>
      <c r="GY62" s="279">
        <v>14369.4423828125</v>
      </c>
      <c r="GZ62" s="279">
        <v>9.1120948791503906</v>
      </c>
      <c r="HA62" s="279">
        <v>2056.75439453125</v>
      </c>
      <c r="HB62" s="279">
        <v>15894.5302734375</v>
      </c>
      <c r="HC62" s="279">
        <v>7.7279672622680664</v>
      </c>
      <c r="HD62" s="279">
        <v>2628.027099609375</v>
      </c>
      <c r="HE62" s="279">
        <v>18060.6796875</v>
      </c>
      <c r="HF62" s="279">
        <v>6.8723340034484863</v>
      </c>
    </row>
    <row r="63" spans="1:214" ht="15" customHeight="1">
      <c r="A63" s="3">
        <v>49</v>
      </c>
      <c r="B63" s="279">
        <v>411.9970703125</v>
      </c>
      <c r="C63" s="279">
        <v>5789.91064453125</v>
      </c>
      <c r="D63" s="279">
        <v>14.053280830383301</v>
      </c>
      <c r="E63" s="279">
        <v>351.19686889648438</v>
      </c>
      <c r="F63" s="279">
        <v>6575.2158203125</v>
      </c>
      <c r="G63" s="279">
        <v>18.722307205200195</v>
      </c>
      <c r="H63" s="279">
        <v>416.37875366210937</v>
      </c>
      <c r="I63" s="279">
        <v>6720.4169921875</v>
      </c>
      <c r="J63" s="279">
        <v>16.140153884887695</v>
      </c>
      <c r="K63" s="279">
        <v>556.6473388671875</v>
      </c>
      <c r="L63" s="279">
        <v>7982.7607421875</v>
      </c>
      <c r="M63" s="279">
        <v>14.340786933898926</v>
      </c>
      <c r="N63" s="279">
        <v>415.34344482421875</v>
      </c>
      <c r="O63" s="279">
        <v>10244.1240234375</v>
      </c>
      <c r="P63" s="279">
        <v>24.664224624633789</v>
      </c>
      <c r="Q63" s="279">
        <v>715.55712890625</v>
      </c>
      <c r="R63" s="279">
        <v>12445.6142578125</v>
      </c>
      <c r="S63" s="279">
        <v>17.392900466918945</v>
      </c>
      <c r="T63" s="279">
        <v>863.99566650390625</v>
      </c>
      <c r="U63" s="279">
        <v>14150.8662109375</v>
      </c>
      <c r="V63" s="279">
        <v>16.378398895263672</v>
      </c>
      <c r="W63" s="279">
        <v>987.93548583984375</v>
      </c>
      <c r="X63" s="279">
        <v>17591.5078125</v>
      </c>
      <c r="Y63" s="279">
        <v>17.806331634521484</v>
      </c>
      <c r="Z63" s="279">
        <v>1104.9146728515625</v>
      </c>
      <c r="AA63" s="279">
        <v>19647.025390625</v>
      </c>
      <c r="AB63" s="279">
        <v>17.781486511230469</v>
      </c>
      <c r="AC63" s="279">
        <v>763.01702880859375</v>
      </c>
      <c r="AD63" s="279">
        <v>22646.703125</v>
      </c>
      <c r="AE63" s="279">
        <v>29.680469512939453</v>
      </c>
      <c r="AF63" s="279">
        <v>899.5927734375</v>
      </c>
      <c r="AG63" s="279">
        <v>23777.232421875</v>
      </c>
      <c r="AH63" s="279">
        <v>26.431106567382813</v>
      </c>
      <c r="AI63" s="279">
        <v>946.71197509765625</v>
      </c>
      <c r="AJ63" s="279">
        <v>24277.900390625</v>
      </c>
      <c r="AK63" s="279">
        <v>25.644441604614258</v>
      </c>
      <c r="AL63" s="279">
        <v>949.4774169921875</v>
      </c>
      <c r="AM63" s="279">
        <v>23872.85546875</v>
      </c>
      <c r="AN63" s="279">
        <v>25.143152236938477</v>
      </c>
      <c r="AO63" s="279">
        <v>1065.0589599609375</v>
      </c>
      <c r="AP63" s="279">
        <v>24937.443359375</v>
      </c>
      <c r="AQ63" s="279">
        <v>23.414142608642578</v>
      </c>
      <c r="AR63" s="279">
        <v>1147.6785888671875</v>
      </c>
      <c r="AS63" s="279">
        <v>26425.947265625</v>
      </c>
      <c r="AT63" s="279">
        <v>23.025564193725586</v>
      </c>
      <c r="AU63" s="279">
        <v>1230.6041259765625</v>
      </c>
      <c r="AV63" s="279">
        <v>27882.802734375</v>
      </c>
      <c r="AW63" s="279">
        <v>22.657815933227539</v>
      </c>
      <c r="AX63" s="279">
        <v>1285.7445068359375</v>
      </c>
      <c r="AY63" s="279">
        <v>29222.505859375</v>
      </c>
      <c r="AZ63" s="279">
        <v>22.728080749511719</v>
      </c>
      <c r="BA63" s="279">
        <v>1203.178466796875</v>
      </c>
      <c r="BB63" s="279">
        <v>28535.861328125</v>
      </c>
      <c r="BC63" s="279">
        <v>23.717063903808594</v>
      </c>
      <c r="BD63" s="279">
        <v>1324.65869140625</v>
      </c>
      <c r="BE63" s="279">
        <v>29138.27734375</v>
      </c>
      <c r="BF63" s="279">
        <v>21.996818542480469</v>
      </c>
      <c r="BG63" s="279">
        <v>953.831298828125</v>
      </c>
      <c r="BH63" s="279">
        <v>21001.283203125</v>
      </c>
      <c r="BI63" s="279">
        <v>22.017816543579102</v>
      </c>
      <c r="BJ63" s="279">
        <v>1091.4427490234375</v>
      </c>
      <c r="BK63" s="279">
        <v>22452.955078125</v>
      </c>
      <c r="BL63" s="279">
        <v>20.571811676025391</v>
      </c>
      <c r="BM63" s="279">
        <v>1187.2713623046875</v>
      </c>
      <c r="BN63" s="279">
        <v>25253.6953125</v>
      </c>
      <c r="BO63" s="279">
        <v>21.270364761352539</v>
      </c>
      <c r="BP63" s="279">
        <v>1391.1910400390625</v>
      </c>
      <c r="BQ63" s="279">
        <v>30435.99609375</v>
      </c>
      <c r="BR63" s="279">
        <v>21.877653121948242</v>
      </c>
      <c r="BS63" s="279">
        <v>1412.5689697265625</v>
      </c>
      <c r="BT63" s="279">
        <v>31247.2109375</v>
      </c>
      <c r="BU63" s="279">
        <v>22.120840072631836</v>
      </c>
      <c r="BV63" s="279">
        <v>2021.454833984375</v>
      </c>
      <c r="BW63" s="279">
        <v>44586.66015625</v>
      </c>
      <c r="BX63" s="279">
        <v>22.056718826293945</v>
      </c>
      <c r="BY63" s="279">
        <v>2804.74658203125</v>
      </c>
      <c r="BZ63" s="279">
        <v>60153.16015625</v>
      </c>
      <c r="CA63" s="279">
        <v>21.446914672851563</v>
      </c>
      <c r="CB63" s="279">
        <v>2635.81591796875</v>
      </c>
      <c r="CC63" s="279">
        <v>55347.90625</v>
      </c>
      <c r="CD63" s="279">
        <v>20.998395919799805</v>
      </c>
      <c r="CE63" s="279">
        <v>2583.117431640625</v>
      </c>
      <c r="CF63" s="279">
        <v>53660.8671875</v>
      </c>
      <c r="CG63" s="279">
        <v>20.773685455322266</v>
      </c>
      <c r="CH63" s="279">
        <v>2544.37451171875</v>
      </c>
      <c r="CI63" s="279">
        <v>52478.44140625</v>
      </c>
      <c r="CJ63" s="279">
        <v>20.625282287597656</v>
      </c>
      <c r="CK63" s="279">
        <v>2732.927490234375</v>
      </c>
      <c r="CL63" s="279">
        <v>57013.5859375</v>
      </c>
      <c r="CM63" s="279">
        <v>20.861726760864258</v>
      </c>
      <c r="CN63" s="279">
        <v>3139.38134765625</v>
      </c>
      <c r="CO63" s="279">
        <v>56175.49609375</v>
      </c>
      <c r="CP63" s="279">
        <v>17.893810272216797</v>
      </c>
      <c r="CQ63" s="279">
        <v>3942.8388671875</v>
      </c>
      <c r="CR63" s="279">
        <v>70555.7578125</v>
      </c>
      <c r="CS63" s="279">
        <v>17.894659042358398</v>
      </c>
      <c r="CT63" s="279">
        <v>3999.95068359375</v>
      </c>
      <c r="CU63" s="279">
        <v>82117.3125</v>
      </c>
      <c r="CV63" s="279">
        <v>20.529581069946289</v>
      </c>
      <c r="CW63" s="279">
        <v>4016.62744140625</v>
      </c>
      <c r="CX63" s="279">
        <v>101656.3984375</v>
      </c>
      <c r="CY63" s="279">
        <v>25.308893203735352</v>
      </c>
      <c r="CZ63" s="279">
        <v>4519.53857421875</v>
      </c>
      <c r="DA63" s="279">
        <v>102849.0859375</v>
      </c>
      <c r="DB63" s="279">
        <v>22.756546020507813</v>
      </c>
      <c r="DC63" s="279">
        <v>4478.11669921875</v>
      </c>
      <c r="DD63" s="279">
        <v>96337.78125</v>
      </c>
      <c r="DE63" s="279">
        <v>21.513011932373047</v>
      </c>
      <c r="DF63" s="279">
        <v>4569.85107421875</v>
      </c>
      <c r="DG63" s="279">
        <v>92270.953125</v>
      </c>
      <c r="DH63" s="279">
        <v>20.191238403320313</v>
      </c>
      <c r="DI63" s="279">
        <v>3798.621337890625</v>
      </c>
      <c r="DJ63" s="279">
        <v>89119.0078125</v>
      </c>
      <c r="DK63" s="279">
        <v>23.460882186889648</v>
      </c>
      <c r="DL63" s="279">
        <v>3763.248291015625</v>
      </c>
      <c r="DM63" s="279">
        <v>78849.4140625</v>
      </c>
      <c r="DN63" s="279">
        <v>20.952487945556641</v>
      </c>
      <c r="DO63" s="279">
        <v>4080.79150390625</v>
      </c>
      <c r="DP63" s="279">
        <v>83144.9609375</v>
      </c>
      <c r="DQ63" s="279">
        <v>20.374713897705078</v>
      </c>
      <c r="DR63" s="279">
        <v>6009.41357421875</v>
      </c>
      <c r="DS63" s="279">
        <v>104835.390625</v>
      </c>
      <c r="DT63" s="279">
        <v>17.445194244384766</v>
      </c>
      <c r="DU63" s="279">
        <v>8344.3798828125</v>
      </c>
      <c r="DV63" s="279">
        <v>120122.0546875</v>
      </c>
      <c r="DW63" s="279">
        <v>14.395564079284668</v>
      </c>
      <c r="DX63" s="279">
        <v>8711.474609375</v>
      </c>
      <c r="DY63" s="279">
        <v>134861.84375</v>
      </c>
      <c r="DZ63" s="279">
        <v>15.48094367980957</v>
      </c>
      <c r="EA63" s="279">
        <v>7835.99609375</v>
      </c>
      <c r="EB63" s="279">
        <v>97175.5078125</v>
      </c>
      <c r="EC63" s="279">
        <v>12.401168823242188</v>
      </c>
      <c r="ED63" s="279">
        <v>8404.46484375</v>
      </c>
      <c r="EE63" s="279">
        <v>130104.75</v>
      </c>
      <c r="EF63" s="279">
        <v>15.480432510375977</v>
      </c>
      <c r="EG63" s="279">
        <v>9590.0087890625</v>
      </c>
      <c r="EH63" s="279">
        <v>146836.9375</v>
      </c>
      <c r="EI63" s="279">
        <v>15.311450004577637</v>
      </c>
      <c r="EJ63" s="279">
        <v>10126.580078125</v>
      </c>
      <c r="EK63" s="279">
        <v>161439.609375</v>
      </c>
      <c r="EL63" s="279">
        <v>15.942164421081543</v>
      </c>
      <c r="EM63" s="279">
        <v>11111.5634765625</v>
      </c>
      <c r="EN63" s="279">
        <v>172099.515625</v>
      </c>
      <c r="EO63" s="279">
        <v>15.488326072692871</v>
      </c>
      <c r="EP63" s="279">
        <v>13368.947265625</v>
      </c>
      <c r="EQ63" s="279">
        <v>211825.25</v>
      </c>
      <c r="ER63" s="279">
        <v>15.844572067260742</v>
      </c>
      <c r="ES63" s="279">
        <v>16583.19921875</v>
      </c>
      <c r="ET63" s="279">
        <v>292160.9375</v>
      </c>
      <c r="EU63" s="279">
        <v>17.617887496948242</v>
      </c>
      <c r="EV63" s="279">
        <v>26152.07421875</v>
      </c>
      <c r="EW63" s="279">
        <v>421909.40625</v>
      </c>
      <c r="EX63" s="279">
        <v>16.132923126220703</v>
      </c>
      <c r="EY63" s="279">
        <v>42840.08203125</v>
      </c>
      <c r="EZ63" s="279">
        <v>691135.75</v>
      </c>
      <c r="FA63" s="279">
        <v>16.132923126220703</v>
      </c>
      <c r="FB63" s="279">
        <v>85.808967590332031</v>
      </c>
      <c r="FC63" s="279">
        <v>1225.129638671875</v>
      </c>
      <c r="FD63" s="279">
        <v>14.277407646179199</v>
      </c>
      <c r="FE63" s="279">
        <v>99.340835571289062</v>
      </c>
      <c r="FF63" s="279">
        <v>1477.506591796875</v>
      </c>
      <c r="FG63" s="279">
        <v>14.873104095458984</v>
      </c>
      <c r="FH63" s="279">
        <v>131.82687377929687</v>
      </c>
      <c r="FI63" s="279">
        <v>1940.5341796875</v>
      </c>
      <c r="FJ63" s="279">
        <v>14.72032356262207</v>
      </c>
      <c r="FK63" s="279">
        <v>167.89930725097656</v>
      </c>
      <c r="FL63" s="279">
        <v>2397.1669921875</v>
      </c>
      <c r="FM63" s="279">
        <v>14.277408599853516</v>
      </c>
      <c r="FN63" s="279">
        <v>170.90994262695312</v>
      </c>
      <c r="FO63" s="279">
        <v>2582.372314453125</v>
      </c>
      <c r="FP63" s="279">
        <v>15.109549522399902</v>
      </c>
      <c r="FQ63" s="279">
        <v>207.12135314941406</v>
      </c>
      <c r="FR63" s="279">
        <v>2769.0869140625</v>
      </c>
      <c r="FS63" s="279">
        <v>13.369393348693848</v>
      </c>
      <c r="FT63" s="279">
        <v>240.03269958496094</v>
      </c>
      <c r="FU63" s="279">
        <v>3099.211181640625</v>
      </c>
      <c r="FV63" s="279">
        <v>12.91162109375</v>
      </c>
      <c r="FW63" s="279">
        <v>289.8712158203125</v>
      </c>
      <c r="FX63" s="279">
        <v>3594.610107421875</v>
      </c>
      <c r="FY63" s="279">
        <v>12.400713920593262</v>
      </c>
      <c r="FZ63" s="279">
        <v>339.961669921875</v>
      </c>
      <c r="GA63" s="279">
        <v>4215.76806640625</v>
      </c>
      <c r="GB63" s="279">
        <v>12.400715827941895</v>
      </c>
      <c r="GC63" s="279">
        <v>437.46847534179687</v>
      </c>
      <c r="GD63" s="279">
        <v>5182.24267578125</v>
      </c>
      <c r="GE63" s="279">
        <v>11.845979690551758</v>
      </c>
      <c r="GF63" s="279">
        <v>494.67556762695312</v>
      </c>
      <c r="GG63" s="279">
        <v>5975.0595703125</v>
      </c>
      <c r="GH63" s="279">
        <v>12.078743934631348</v>
      </c>
      <c r="GI63" s="279">
        <v>571.15753173828125</v>
      </c>
      <c r="GJ63" s="279">
        <v>6542.13037109375</v>
      </c>
      <c r="GK63" s="279">
        <v>11.454160690307617</v>
      </c>
      <c r="GL63" s="279">
        <v>723.3184814453125</v>
      </c>
      <c r="GM63" s="279">
        <v>8568.4169921875</v>
      </c>
      <c r="GN63" s="279">
        <v>11.845980644226074</v>
      </c>
      <c r="GO63" s="279">
        <v>952.2061767578125</v>
      </c>
      <c r="GP63" s="279">
        <v>11132.869140625</v>
      </c>
      <c r="GQ63" s="279">
        <v>11.691658020019531</v>
      </c>
      <c r="GR63" s="279">
        <v>1119.5902099609375</v>
      </c>
      <c r="GS63" s="279">
        <v>12181.3037109375</v>
      </c>
      <c r="GT63" s="279">
        <v>10.880145072937012</v>
      </c>
      <c r="GU63" s="279">
        <v>1350.2239990234375</v>
      </c>
      <c r="GV63" s="279">
        <v>13343.6357421875</v>
      </c>
      <c r="GW63" s="279">
        <v>9.8825349807739258</v>
      </c>
      <c r="GX63" s="279">
        <v>1617.01416015625</v>
      </c>
      <c r="GY63" s="279">
        <v>14619.8837890625</v>
      </c>
      <c r="GZ63" s="279">
        <v>9.0412836074829102</v>
      </c>
      <c r="HA63" s="279">
        <v>2108.990478515625</v>
      </c>
      <c r="HB63" s="279">
        <v>16165.34765625</v>
      </c>
      <c r="HC63" s="279">
        <v>7.6649694442749023</v>
      </c>
      <c r="HD63" s="279">
        <v>2694.772216796875</v>
      </c>
      <c r="HE63" s="279">
        <v>18362.626953125</v>
      </c>
      <c r="HF63" s="279">
        <v>6.8141665458679199</v>
      </c>
    </row>
    <row r="64" spans="1:214" ht="15" customHeight="1" thickBot="1">
      <c r="A64" s="3">
        <v>50</v>
      </c>
      <c r="B64" s="279">
        <v>446.04986572265625</v>
      </c>
      <c r="C64" s="279">
        <v>5897.1357421875</v>
      </c>
      <c r="D64" s="279">
        <v>13.220799446105957</v>
      </c>
      <c r="E64" s="279">
        <v>362.38629150390625</v>
      </c>
      <c r="F64" s="279">
        <v>6699.58447265625</v>
      </c>
      <c r="G64" s="279">
        <v>18.487411499023438</v>
      </c>
      <c r="H64" s="279">
        <v>439.99752807617187</v>
      </c>
      <c r="I64" s="279">
        <v>6846.2646484375</v>
      </c>
      <c r="J64" s="279">
        <v>15.559780120849609</v>
      </c>
      <c r="K64" s="279">
        <v>609.8414306640625</v>
      </c>
      <c r="L64" s="279">
        <v>8130.76513671875</v>
      </c>
      <c r="M64" s="279">
        <v>13.332589149475098</v>
      </c>
      <c r="N64" s="279">
        <v>420.66436767578125</v>
      </c>
      <c r="O64" s="279">
        <v>10440.6455078125</v>
      </c>
      <c r="P64" s="279">
        <v>24.819419860839844</v>
      </c>
      <c r="Q64" s="279">
        <v>765.11492919921875</v>
      </c>
      <c r="R64" s="279">
        <v>12679.7294921875</v>
      </c>
      <c r="S64" s="279">
        <v>16.572320938110352</v>
      </c>
      <c r="T64" s="279">
        <v>942.560791015625</v>
      </c>
      <c r="U64" s="279">
        <v>14415.8369140625</v>
      </c>
      <c r="V64" s="279">
        <v>15.294331550598145</v>
      </c>
      <c r="W64" s="279">
        <v>1065.55517578125</v>
      </c>
      <c r="X64" s="279">
        <v>17922.8203125</v>
      </c>
      <c r="Y64" s="279">
        <v>16.820171356201172</v>
      </c>
      <c r="Z64" s="279">
        <v>1197.35009765625</v>
      </c>
      <c r="AA64" s="279">
        <v>20016.962890625</v>
      </c>
      <c r="AB64" s="279">
        <v>16.717720031738281</v>
      </c>
      <c r="AC64" s="279">
        <v>834.98712158203125</v>
      </c>
      <c r="AD64" s="279">
        <v>23083.689453125</v>
      </c>
      <c r="AE64" s="279">
        <v>27.645563125610352</v>
      </c>
      <c r="AF64" s="279">
        <v>986.90325927734375</v>
      </c>
      <c r="AG64" s="279">
        <v>24233.908203125</v>
      </c>
      <c r="AH64" s="279">
        <v>24.555505752563477</v>
      </c>
      <c r="AI64" s="279">
        <v>1003.1785278320312</v>
      </c>
      <c r="AJ64" s="279">
        <v>24743.95703125</v>
      </c>
      <c r="AK64" s="279">
        <v>24.665555953979492</v>
      </c>
      <c r="AL64" s="279">
        <v>1004.2451171875</v>
      </c>
      <c r="AM64" s="279">
        <v>24330.783203125</v>
      </c>
      <c r="AN64" s="279">
        <v>24.227931976318359</v>
      </c>
      <c r="AO64" s="279">
        <v>1129.248291015625</v>
      </c>
      <c r="AP64" s="279">
        <v>25414.2578125</v>
      </c>
      <c r="AQ64" s="279">
        <v>22.505464553833008</v>
      </c>
      <c r="AR64" s="279">
        <v>1216.5125732421875</v>
      </c>
      <c r="AS64" s="279">
        <v>26930.83203125</v>
      </c>
      <c r="AT64" s="279">
        <v>22.137733459472656</v>
      </c>
      <c r="AU64" s="279">
        <v>1304.654052734375</v>
      </c>
      <c r="AV64" s="279">
        <v>28415.1171875</v>
      </c>
      <c r="AW64" s="279">
        <v>21.779809951782227</v>
      </c>
      <c r="AX64" s="279">
        <v>1356.7593994140625</v>
      </c>
      <c r="AY64" s="279">
        <v>29780.5390625</v>
      </c>
      <c r="AZ64" s="279">
        <v>21.949756622314453</v>
      </c>
      <c r="BA64" s="279">
        <v>1273.37890625</v>
      </c>
      <c r="BB64" s="279">
        <v>29081.822265625</v>
      </c>
      <c r="BC64" s="279">
        <v>22.838310241699219</v>
      </c>
      <c r="BD64" s="279">
        <v>1401.7630615234375</v>
      </c>
      <c r="BE64" s="279">
        <v>29693.787109375</v>
      </c>
      <c r="BF64" s="279">
        <v>21.183172225952148</v>
      </c>
      <c r="BG64" s="279">
        <v>1009.3508911132812</v>
      </c>
      <c r="BH64" s="279">
        <v>21401.68359375</v>
      </c>
      <c r="BI64" s="279">
        <v>21.203413009643555</v>
      </c>
      <c r="BJ64" s="279">
        <v>1154.97216796875</v>
      </c>
      <c r="BK64" s="279">
        <v>22879.556640625</v>
      </c>
      <c r="BL64" s="279">
        <v>19.80961799621582</v>
      </c>
      <c r="BM64" s="279">
        <v>1256.3787841796875</v>
      </c>
      <c r="BN64" s="279">
        <v>25734.341796875</v>
      </c>
      <c r="BO64" s="279">
        <v>20.482948303222656</v>
      </c>
      <c r="BP64" s="279">
        <v>1472.16796875</v>
      </c>
      <c r="BQ64" s="279">
        <v>31016.09375</v>
      </c>
      <c r="BR64" s="279">
        <v>21.06831169128418</v>
      </c>
      <c r="BS64" s="279">
        <v>1494.7901611328125</v>
      </c>
      <c r="BT64" s="279">
        <v>31843.091796875</v>
      </c>
      <c r="BU64" s="279">
        <v>21.302717208862305</v>
      </c>
      <c r="BV64" s="279">
        <v>2139.117431640625</v>
      </c>
      <c r="BW64" s="279">
        <v>45436.80078125</v>
      </c>
      <c r="BX64" s="279">
        <v>21.240909576416016</v>
      </c>
      <c r="BY64" s="279">
        <v>2968.002197265625</v>
      </c>
      <c r="BZ64" s="279">
        <v>61298.515625</v>
      </c>
      <c r="CA64" s="279">
        <v>20.65312385559082</v>
      </c>
      <c r="CB64" s="279">
        <v>2789.23876953125</v>
      </c>
      <c r="CC64" s="279">
        <v>56400.6328125</v>
      </c>
      <c r="CD64" s="279">
        <v>20.220798492431641</v>
      </c>
      <c r="CE64" s="279">
        <v>2733.47265625</v>
      </c>
      <c r="CF64" s="279">
        <v>54680.93359375</v>
      </c>
      <c r="CG64" s="279">
        <v>20.004199981689453</v>
      </c>
      <c r="CH64" s="279">
        <v>2692.474609375</v>
      </c>
      <c r="CI64" s="279">
        <v>53475.65625</v>
      </c>
      <c r="CJ64" s="279">
        <v>19.861154556274414</v>
      </c>
      <c r="CK64" s="279">
        <v>2892.003173828125</v>
      </c>
      <c r="CL64" s="279">
        <v>58097.62890625</v>
      </c>
      <c r="CM64" s="279">
        <v>20.089061737060547</v>
      </c>
      <c r="CN64" s="279">
        <v>3193.303466796875</v>
      </c>
      <c r="CO64" s="279">
        <v>57235.6796875</v>
      </c>
      <c r="CP64" s="279">
        <v>17.92365837097168</v>
      </c>
      <c r="CQ64" s="279">
        <v>3908.206298828125</v>
      </c>
      <c r="CR64" s="279">
        <v>71888.3515625</v>
      </c>
      <c r="CS64" s="279">
        <v>18.394205093383789</v>
      </c>
      <c r="CT64" s="279">
        <v>3938.24755859375</v>
      </c>
      <c r="CU64" s="279">
        <v>83680.2734375</v>
      </c>
      <c r="CV64" s="279">
        <v>21.248098373413086</v>
      </c>
      <c r="CW64" s="279">
        <v>4155.21630859375</v>
      </c>
      <c r="CX64" s="279">
        <v>103608.1953125</v>
      </c>
      <c r="CY64" s="279">
        <v>24.934488296508789</v>
      </c>
      <c r="CZ64" s="279">
        <v>4988.76318359375</v>
      </c>
      <c r="DA64" s="279">
        <v>104811.0234375</v>
      </c>
      <c r="DB64" s="279">
        <v>21.009420394897461</v>
      </c>
      <c r="DC64" s="279">
        <v>4929.40380859375</v>
      </c>
      <c r="DD64" s="279">
        <v>98170.453125</v>
      </c>
      <c r="DE64" s="279">
        <v>19.915279388427734</v>
      </c>
      <c r="DF64" s="279">
        <v>5015.70849609375</v>
      </c>
      <c r="DG64" s="279">
        <v>94020.421875</v>
      </c>
      <c r="DH64" s="279">
        <v>18.745193481445313</v>
      </c>
      <c r="DI64" s="279">
        <v>4154.93115234375</v>
      </c>
      <c r="DJ64" s="279">
        <v>90822.078125</v>
      </c>
      <c r="DK64" s="279">
        <v>21.858863830566406</v>
      </c>
      <c r="DL64" s="279">
        <v>4178.42236328125</v>
      </c>
      <c r="DM64" s="279">
        <v>80347.0546875</v>
      </c>
      <c r="DN64" s="279">
        <v>19.229040145874023</v>
      </c>
      <c r="DO64" s="279">
        <v>4555.3837890625</v>
      </c>
      <c r="DP64" s="279">
        <v>84721.5625</v>
      </c>
      <c r="DQ64" s="279">
        <v>18.598117828369141</v>
      </c>
      <c r="DR64" s="279">
        <v>6463.9228515625</v>
      </c>
      <c r="DS64" s="279">
        <v>106807.453125</v>
      </c>
      <c r="DT64" s="279">
        <v>16.523628234863281</v>
      </c>
      <c r="DU64" s="279">
        <v>8607.0634765625</v>
      </c>
      <c r="DV64" s="279">
        <v>122354.9921875</v>
      </c>
      <c r="DW64" s="279">
        <v>14.215648651123047</v>
      </c>
      <c r="DX64" s="279">
        <v>8992.2041015625</v>
      </c>
      <c r="DY64" s="279">
        <v>137382.046875</v>
      </c>
      <c r="DZ64" s="279">
        <v>15.277905464172363</v>
      </c>
      <c r="EA64" s="279">
        <v>8090.6435546875</v>
      </c>
      <c r="EB64" s="279">
        <v>98959.7421875</v>
      </c>
      <c r="EC64" s="279">
        <v>12.231380462646484</v>
      </c>
      <c r="ED64" s="279">
        <v>8636.650390625</v>
      </c>
      <c r="EE64" s="279">
        <v>132536.4375</v>
      </c>
      <c r="EF64" s="279">
        <v>15.34581470489502</v>
      </c>
      <c r="EG64" s="279">
        <v>10124.1728515625</v>
      </c>
      <c r="EH64" s="279">
        <v>149576.59375</v>
      </c>
      <c r="EI64" s="279">
        <v>14.774204254150391</v>
      </c>
      <c r="EJ64" s="279">
        <v>10423.048828125</v>
      </c>
      <c r="EK64" s="279">
        <v>164462.890625</v>
      </c>
      <c r="EL64" s="279">
        <v>15.778770446777344</v>
      </c>
      <c r="EM64" s="279">
        <v>11318.5888671875</v>
      </c>
      <c r="EN64" s="279">
        <v>175317.203125</v>
      </c>
      <c r="EO64" s="279">
        <v>15.489315986633301</v>
      </c>
      <c r="EP64" s="279">
        <v>13294.44140625</v>
      </c>
      <c r="EQ64" s="279">
        <v>215795.046875</v>
      </c>
      <c r="ER64" s="279">
        <v>16.231975555419922</v>
      </c>
      <c r="ES64" s="279">
        <v>16834.8046875</v>
      </c>
      <c r="ET64" s="279">
        <v>297669.96875</v>
      </c>
      <c r="EU64" s="279">
        <v>17.681819915771484</v>
      </c>
      <c r="EV64" s="279">
        <v>26586.81640625</v>
      </c>
      <c r="EW64" s="279">
        <v>429820.1875</v>
      </c>
      <c r="EX64" s="279">
        <v>16.166666030883789</v>
      </c>
      <c r="EY64" s="279">
        <v>43552.2421875</v>
      </c>
      <c r="EZ64" s="279">
        <v>704094.5625</v>
      </c>
      <c r="FA64" s="279">
        <v>16.166666030883789</v>
      </c>
      <c r="FB64" s="279">
        <v>87.175590515136719</v>
      </c>
      <c r="FC64" s="279">
        <v>1247.9024658203125</v>
      </c>
      <c r="FD64" s="279">
        <v>14.314815521240234</v>
      </c>
      <c r="FE64" s="279">
        <v>101.1146240234375</v>
      </c>
      <c r="FF64" s="279">
        <v>1505.05224609375</v>
      </c>
      <c r="FG64" s="279">
        <v>14.884614944458008</v>
      </c>
      <c r="FH64" s="279">
        <v>133.85687255859375</v>
      </c>
      <c r="FI64" s="279">
        <v>1976.68798828125</v>
      </c>
      <c r="FJ64" s="279">
        <v>14.767175674438477</v>
      </c>
      <c r="FK64" s="279">
        <v>170.57333374023437</v>
      </c>
      <c r="FL64" s="279">
        <v>2441.7255859375</v>
      </c>
      <c r="FM64" s="279">
        <v>14.314814567565918</v>
      </c>
      <c r="FN64" s="279">
        <v>173.92208862304687</v>
      </c>
      <c r="FO64" s="279">
        <v>2630.57177734375</v>
      </c>
      <c r="FP64" s="279">
        <v>15.125000953674316</v>
      </c>
      <c r="FQ64" s="279">
        <v>210.64413452148437</v>
      </c>
      <c r="FR64" s="279">
        <v>2820.290771484375</v>
      </c>
      <c r="FS64" s="279">
        <v>13.388888359069824</v>
      </c>
      <c r="FT64" s="279">
        <v>244.2464599609375</v>
      </c>
      <c r="FU64" s="279">
        <v>3156.3525390625</v>
      </c>
      <c r="FV64" s="279">
        <v>12.922818183898926</v>
      </c>
      <c r="FW64" s="279">
        <v>295.13714599609375</v>
      </c>
      <c r="FX64" s="279">
        <v>3660.652587890625</v>
      </c>
      <c r="FY64" s="279">
        <v>12.403225898742676</v>
      </c>
      <c r="FZ64" s="279">
        <v>346.13760375976562</v>
      </c>
      <c r="GA64" s="279">
        <v>4293.22265625</v>
      </c>
      <c r="GB64" s="279">
        <v>12.403224945068359</v>
      </c>
      <c r="GC64" s="279">
        <v>445.48385620117187</v>
      </c>
      <c r="GD64" s="279">
        <v>5277.05859375</v>
      </c>
      <c r="GE64" s="279">
        <v>11.845678329467773</v>
      </c>
      <c r="GF64" s="279">
        <v>503.74789428710937</v>
      </c>
      <c r="GG64" s="279">
        <v>6084.5771484375</v>
      </c>
      <c r="GH64" s="279">
        <v>12.078615188598633</v>
      </c>
      <c r="GI64" s="279">
        <v>580.46612548828125</v>
      </c>
      <c r="GJ64" s="279">
        <v>6661.45703125</v>
      </c>
      <c r="GK64" s="279">
        <v>11.476047515869141</v>
      </c>
      <c r="GL64" s="279">
        <v>736.5712890625</v>
      </c>
      <c r="GM64" s="279">
        <v>8725.1875</v>
      </c>
      <c r="GN64" s="279">
        <v>11.84567928314209</v>
      </c>
      <c r="GO64" s="279">
        <v>975.47900390625</v>
      </c>
      <c r="GP64" s="279">
        <v>11336.2490234375</v>
      </c>
      <c r="GQ64" s="279">
        <v>11.621212959289551</v>
      </c>
      <c r="GR64" s="279">
        <v>1146.9542236328125</v>
      </c>
      <c r="GS64" s="279">
        <v>12402.263671875</v>
      </c>
      <c r="GT64" s="279">
        <v>10.813216209411621</v>
      </c>
      <c r="GU64" s="279">
        <v>1383.2247314453125</v>
      </c>
      <c r="GV64" s="279">
        <v>13583.1728515625</v>
      </c>
      <c r="GW64" s="279">
        <v>9.8199319839477539</v>
      </c>
      <c r="GX64" s="279">
        <v>1656.53564453125</v>
      </c>
      <c r="GY64" s="279">
        <v>14879.544921875</v>
      </c>
      <c r="GZ64" s="279">
        <v>8.9823274612426758</v>
      </c>
      <c r="HA64" s="279">
        <v>2160.5361328125</v>
      </c>
      <c r="HB64" s="279">
        <v>16445.958984375</v>
      </c>
      <c r="HC64" s="279">
        <v>7.6119804382324219</v>
      </c>
      <c r="HD64" s="279">
        <v>2760.635009765625</v>
      </c>
      <c r="HE64" s="279">
        <v>18675.326171875</v>
      </c>
      <c r="HF64" s="279">
        <v>6.7648658752441406</v>
      </c>
    </row>
    <row r="65" spans="1:214" ht="15" customHeight="1">
      <c r="A65" s="6">
        <v>51</v>
      </c>
      <c r="B65" s="279">
        <v>467.06170654296875</v>
      </c>
      <c r="C65" s="279">
        <v>6008.16796875</v>
      </c>
      <c r="D65" s="279">
        <v>12.86375617980957</v>
      </c>
      <c r="E65" s="279">
        <v>368.69174194335937</v>
      </c>
      <c r="F65" s="279">
        <v>6828.8486328125</v>
      </c>
      <c r="G65" s="279">
        <v>18.52183723449707</v>
      </c>
      <c r="H65" s="279">
        <v>451.38003540039062</v>
      </c>
      <c r="I65" s="279">
        <v>6976.888671875</v>
      </c>
      <c r="J65" s="279">
        <v>15.456794738769531</v>
      </c>
      <c r="K65" s="279">
        <v>640.72418212890625</v>
      </c>
      <c r="L65" s="279">
        <v>8283.9375</v>
      </c>
      <c r="M65" s="279">
        <v>12.929022789001465</v>
      </c>
      <c r="N65" s="279">
        <v>428.58056640625</v>
      </c>
      <c r="O65" s="279">
        <v>10645.0546875</v>
      </c>
      <c r="P65" s="279">
        <v>24.837930679321289</v>
      </c>
      <c r="Q65" s="279">
        <v>797.321044921875</v>
      </c>
      <c r="R65" s="279">
        <v>12922.5556640625</v>
      </c>
      <c r="S65" s="279">
        <v>16.207468032836914</v>
      </c>
      <c r="T65" s="279">
        <v>990.5445556640625</v>
      </c>
      <c r="U65" s="279">
        <v>14690.3115234375</v>
      </c>
      <c r="V65" s="279">
        <v>14.830540657043457</v>
      </c>
      <c r="W65" s="279">
        <v>1118.0723876953125</v>
      </c>
      <c r="X65" s="279">
        <v>18266.310546875</v>
      </c>
      <c r="Y65" s="279">
        <v>16.337324142456055</v>
      </c>
      <c r="Z65" s="279">
        <v>1259.2716064453125</v>
      </c>
      <c r="AA65" s="279">
        <v>20400.408203125</v>
      </c>
      <c r="AB65" s="279">
        <v>16.200164794921875</v>
      </c>
      <c r="AC65" s="279">
        <v>921.87847900390625</v>
      </c>
      <c r="AD65" s="279">
        <v>23536.875</v>
      </c>
      <c r="AE65" s="279">
        <v>25.531429290771484</v>
      </c>
      <c r="AF65" s="279">
        <v>1061.3924560546875</v>
      </c>
      <c r="AG65" s="279">
        <v>24707.5390625</v>
      </c>
      <c r="AH65" s="279">
        <v>23.278419494628906</v>
      </c>
      <c r="AI65" s="279">
        <v>1063.606689453125</v>
      </c>
      <c r="AJ65" s="279">
        <v>25227.85546875</v>
      </c>
      <c r="AK65" s="279">
        <v>23.719158172607422</v>
      </c>
      <c r="AL65" s="279">
        <v>1063.456787109375</v>
      </c>
      <c r="AM65" s="279">
        <v>24806.240234375</v>
      </c>
      <c r="AN65" s="279">
        <v>23.326044082641602</v>
      </c>
      <c r="AO65" s="279">
        <v>1199.2957763671875</v>
      </c>
      <c r="AP65" s="279">
        <v>25909.166015625</v>
      </c>
      <c r="AQ65" s="279">
        <v>21.603649139404297</v>
      </c>
      <c r="AR65" s="279">
        <v>1290.9619140625</v>
      </c>
      <c r="AS65" s="279">
        <v>27454.865234375</v>
      </c>
      <c r="AT65" s="279">
        <v>21.266983032226563</v>
      </c>
      <c r="AU65" s="279">
        <v>1384.55859375</v>
      </c>
      <c r="AV65" s="279">
        <v>28967.5859375</v>
      </c>
      <c r="AW65" s="279">
        <v>20.921892166137695</v>
      </c>
      <c r="AX65" s="279">
        <v>1432.6422119140625</v>
      </c>
      <c r="AY65" s="279">
        <v>30359.849609375</v>
      </c>
      <c r="AZ65" s="279">
        <v>21.191509246826172</v>
      </c>
      <c r="BA65" s="279">
        <v>1348.9954833984375</v>
      </c>
      <c r="BB65" s="279">
        <v>29648.580078125</v>
      </c>
      <c r="BC65" s="279">
        <v>21.978265762329102</v>
      </c>
      <c r="BD65" s="279">
        <v>1484.266845703125</v>
      </c>
      <c r="BE65" s="279">
        <v>30270.34375</v>
      </c>
      <c r="BF65" s="279">
        <v>20.394138336181641</v>
      </c>
      <c r="BG65" s="279">
        <v>1068.7850341796875</v>
      </c>
      <c r="BH65" s="279">
        <v>21817.255859375</v>
      </c>
      <c r="BI65" s="279">
        <v>20.413137435913086</v>
      </c>
      <c r="BJ65" s="279">
        <v>1221.4605712890625</v>
      </c>
      <c r="BK65" s="279">
        <v>23322.23046875</v>
      </c>
      <c r="BL65" s="279">
        <v>19.093723297119141</v>
      </c>
      <c r="BM65" s="279">
        <v>1330.547119140625</v>
      </c>
      <c r="BN65" s="279">
        <v>26233.1484375</v>
      </c>
      <c r="BO65" s="279">
        <v>19.716060638427734</v>
      </c>
      <c r="BP65" s="279">
        <v>1561.1402587890625</v>
      </c>
      <c r="BQ65" s="279">
        <v>31618.15625</v>
      </c>
      <c r="BR65" s="279">
        <v>20.253244400024414</v>
      </c>
      <c r="BS65" s="279">
        <v>1587.4305419921875</v>
      </c>
      <c r="BT65" s="279">
        <v>32461.55859375</v>
      </c>
      <c r="BU65" s="279">
        <v>20.449121475219727</v>
      </c>
      <c r="BV65" s="279">
        <v>2274.390625</v>
      </c>
      <c r="BW65" s="279">
        <v>46319.16015625</v>
      </c>
      <c r="BX65" s="279">
        <v>20.36552619934082</v>
      </c>
      <c r="BY65" s="279">
        <v>3160.225830078125</v>
      </c>
      <c r="BZ65" s="279">
        <v>62487.171875</v>
      </c>
      <c r="CA65" s="279">
        <v>19.773008346557617</v>
      </c>
      <c r="CB65" s="279">
        <v>2972.388427734375</v>
      </c>
      <c r="CC65" s="279">
        <v>57493.08984375</v>
      </c>
      <c r="CD65" s="279">
        <v>19.342388153076172</v>
      </c>
      <c r="CE65" s="279">
        <v>2915.864013671875</v>
      </c>
      <c r="CF65" s="279">
        <v>55739.46484375</v>
      </c>
      <c r="CG65" s="279">
        <v>19.115934371948242</v>
      </c>
      <c r="CH65" s="279">
        <v>2874.413330078125</v>
      </c>
      <c r="CI65" s="279">
        <v>54510.44921875</v>
      </c>
      <c r="CJ65" s="279">
        <v>18.964025497436523</v>
      </c>
      <c r="CK65" s="279">
        <v>3090.142822265625</v>
      </c>
      <c r="CL65" s="279">
        <v>59222.55859375</v>
      </c>
      <c r="CM65" s="279">
        <v>19.16499137878418</v>
      </c>
      <c r="CN65" s="279">
        <v>3246.32373046875</v>
      </c>
      <c r="CO65" s="279">
        <v>58338.04296875</v>
      </c>
      <c r="CP65" s="279">
        <v>17.970495223999023</v>
      </c>
      <c r="CQ65" s="279">
        <v>3865.63232421875</v>
      </c>
      <c r="CR65" s="279">
        <v>73276.1171875</v>
      </c>
      <c r="CS65" s="279">
        <v>18.955791473388672</v>
      </c>
      <c r="CT65" s="279">
        <v>3922.602294921875</v>
      </c>
      <c r="CU65" s="279">
        <v>85308.1796875</v>
      </c>
      <c r="CV65" s="279">
        <v>21.747854232788086</v>
      </c>
      <c r="CW65" s="279">
        <v>4460.65966796875</v>
      </c>
      <c r="CX65" s="279">
        <v>105634.9765625</v>
      </c>
      <c r="CY65" s="279">
        <v>23.681468963623047</v>
      </c>
      <c r="CZ65" s="279">
        <v>5421.8896484375</v>
      </c>
      <c r="DA65" s="279">
        <v>106843.6171875</v>
      </c>
      <c r="DB65" s="279">
        <v>19.705974578857422</v>
      </c>
      <c r="DC65" s="279">
        <v>5317.71240234375</v>
      </c>
      <c r="DD65" s="279">
        <v>100069.2265625</v>
      </c>
      <c r="DE65" s="279">
        <v>18.818096160888672</v>
      </c>
      <c r="DF65" s="279">
        <v>5392.31298828125</v>
      </c>
      <c r="DG65" s="279">
        <v>95833.0078125</v>
      </c>
      <c r="DH65" s="279">
        <v>17.772151947021484</v>
      </c>
      <c r="DI65" s="279">
        <v>4623.18994140625</v>
      </c>
      <c r="DJ65" s="279">
        <v>92586.15625</v>
      </c>
      <c r="DK65" s="279">
        <v>20.026466369628906</v>
      </c>
      <c r="DL65" s="279">
        <v>4578.7353515625</v>
      </c>
      <c r="DM65" s="279">
        <v>81897.2890625</v>
      </c>
      <c r="DN65" s="279">
        <v>17.886442184448242</v>
      </c>
      <c r="DO65" s="279">
        <v>5005.236328125</v>
      </c>
      <c r="DP65" s="279">
        <v>86352.8515625</v>
      </c>
      <c r="DQ65" s="279">
        <v>17.25250244140625</v>
      </c>
      <c r="DR65" s="279">
        <v>6975.0595703125</v>
      </c>
      <c r="DS65" s="279">
        <v>108850.1640625</v>
      </c>
      <c r="DT65" s="279">
        <v>15.605625152587891</v>
      </c>
      <c r="DU65" s="279">
        <v>8874.38671875</v>
      </c>
      <c r="DV65" s="279">
        <v>124673.65625</v>
      </c>
      <c r="DW65" s="279">
        <v>14.048707008361816</v>
      </c>
      <c r="DX65" s="279">
        <v>9280.4794921875</v>
      </c>
      <c r="DY65" s="279">
        <v>139999.3125</v>
      </c>
      <c r="DZ65" s="279">
        <v>15.085352897644043</v>
      </c>
      <c r="EA65" s="279">
        <v>8337.0419921875</v>
      </c>
      <c r="EB65" s="279">
        <v>100811.6796875</v>
      </c>
      <c r="EC65" s="279">
        <v>12.092020034790039</v>
      </c>
      <c r="ED65" s="279">
        <v>8866.6513671875</v>
      </c>
      <c r="EE65" s="279">
        <v>135062.65625</v>
      </c>
      <c r="EF65" s="279">
        <v>15.232656478881836</v>
      </c>
      <c r="EG65" s="279">
        <v>10696.4462890625</v>
      </c>
      <c r="EH65" s="279">
        <v>152416.78125</v>
      </c>
      <c r="EI65" s="279">
        <v>14.24929141998291</v>
      </c>
      <c r="EJ65" s="279">
        <v>10727.7314453125</v>
      </c>
      <c r="EK65" s="279">
        <v>167603.484375</v>
      </c>
      <c r="EL65" s="279">
        <v>15.623385429382324</v>
      </c>
      <c r="EM65" s="279">
        <v>11532.1015625</v>
      </c>
      <c r="EN65" s="279">
        <v>178661.953125</v>
      </c>
      <c r="EO65" s="279">
        <v>15.492575645446777</v>
      </c>
      <c r="EP65" s="279">
        <v>13187.2880859375</v>
      </c>
      <c r="EQ65" s="279">
        <v>219928.75</v>
      </c>
      <c r="ER65" s="279">
        <v>16.677330017089844</v>
      </c>
      <c r="ES65" s="279">
        <v>17324.162109375</v>
      </c>
      <c r="ET65" s="279">
        <v>303396.875</v>
      </c>
      <c r="EU65" s="279">
        <v>17.512931823730469</v>
      </c>
      <c r="EV65" s="279">
        <v>27386.11328125</v>
      </c>
      <c r="EW65" s="279">
        <v>438042.3125</v>
      </c>
      <c r="EX65" s="279">
        <v>15.995052337646484</v>
      </c>
      <c r="EY65" s="279">
        <v>44930.05078125</v>
      </c>
      <c r="EZ65" s="279">
        <v>717562.8125</v>
      </c>
      <c r="FA65" s="279">
        <v>15.97066593170166</v>
      </c>
      <c r="FB65" s="279">
        <v>89.690757751464844</v>
      </c>
      <c r="FC65" s="279">
        <v>1271.5679931640625</v>
      </c>
      <c r="FD65" s="279">
        <v>14.177247047424316</v>
      </c>
      <c r="FE65" s="279">
        <v>103.99972534179687</v>
      </c>
      <c r="FF65" s="279">
        <v>1533.677978515625</v>
      </c>
      <c r="FG65" s="279">
        <v>14.746942520141602</v>
      </c>
      <c r="FH65" s="279">
        <v>139.42794799804687</v>
      </c>
      <c r="FI65" s="279">
        <v>2014.2501220703125</v>
      </c>
      <c r="FJ65" s="279">
        <v>14.446530342102051</v>
      </c>
      <c r="FK65" s="279">
        <v>174.86991882324219</v>
      </c>
      <c r="FL65" s="279">
        <v>2488.035400390625</v>
      </c>
      <c r="FM65" s="279">
        <v>14.227921485900879</v>
      </c>
      <c r="FN65" s="279">
        <v>178.59642028808594</v>
      </c>
      <c r="FO65" s="279">
        <v>2680.66455078125</v>
      </c>
      <c r="FP65" s="279">
        <v>15.009620666503906</v>
      </c>
      <c r="FQ65" s="279">
        <v>215.15687561035156</v>
      </c>
      <c r="FR65" s="279">
        <v>2873.5048828125</v>
      </c>
      <c r="FS65" s="279">
        <v>13.35539436340332</v>
      </c>
      <c r="FT65" s="279">
        <v>261.87823486328125</v>
      </c>
      <c r="FU65" s="279">
        <v>3215.6455078125</v>
      </c>
      <c r="FV65" s="279">
        <v>12.279163360595703</v>
      </c>
      <c r="FW65" s="279">
        <v>303.29629516601562</v>
      </c>
      <c r="FX65" s="279">
        <v>3729.2626953125</v>
      </c>
      <c r="FY65" s="279">
        <v>12.295774459838867</v>
      </c>
      <c r="FZ65" s="279">
        <v>355.73028564453125</v>
      </c>
      <c r="GA65" s="279">
        <v>4373.6884765625</v>
      </c>
      <c r="GB65" s="279">
        <v>12.294957160949707</v>
      </c>
      <c r="GC65" s="279">
        <v>458.25823974609375</v>
      </c>
      <c r="GD65" s="279">
        <v>5375.546875</v>
      </c>
      <c r="GE65" s="279">
        <v>11.730387687683105</v>
      </c>
      <c r="GF65" s="279">
        <v>517.88238525390625</v>
      </c>
      <c r="GG65" s="279">
        <v>6198.34375</v>
      </c>
      <c r="GH65" s="279">
        <v>11.968631744384766</v>
      </c>
      <c r="GI65" s="279">
        <v>596.098876953125</v>
      </c>
      <c r="GJ65" s="279">
        <v>6785.416015625</v>
      </c>
      <c r="GK65" s="279">
        <v>11.383037567138672</v>
      </c>
      <c r="GL65" s="279">
        <v>759.3782958984375</v>
      </c>
      <c r="GM65" s="279">
        <v>8888.017578125</v>
      </c>
      <c r="GN65" s="279">
        <v>11.704334259033203</v>
      </c>
      <c r="GO65" s="279">
        <v>1005.1181030273437</v>
      </c>
      <c r="GP65" s="279">
        <v>11547.392578125</v>
      </c>
      <c r="GQ65" s="279">
        <v>11.488593101501465</v>
      </c>
      <c r="GR65" s="279">
        <v>1179.83984375</v>
      </c>
      <c r="GS65" s="279">
        <v>12631.6103515625</v>
      </c>
      <c r="GT65" s="279">
        <v>10.706207275390625</v>
      </c>
      <c r="GU65" s="279">
        <v>1420.673828125</v>
      </c>
      <c r="GV65" s="279">
        <v>13831.724609375</v>
      </c>
      <c r="GW65" s="279">
        <v>9.7360315322875977</v>
      </c>
      <c r="GX65" s="279">
        <v>1698.9124755859375</v>
      </c>
      <c r="GY65" s="279">
        <v>15148.892578125</v>
      </c>
      <c r="GZ65" s="279">
        <v>8.9168176651000977</v>
      </c>
      <c r="HA65" s="279">
        <v>2212.796875</v>
      </c>
      <c r="HB65" s="279">
        <v>16736.830078125</v>
      </c>
      <c r="HC65" s="279">
        <v>7.5636539459228516</v>
      </c>
      <c r="HD65" s="279">
        <v>2823.821533203125</v>
      </c>
      <c r="HE65" s="279">
        <v>18999.26171875</v>
      </c>
      <c r="HF65" s="279">
        <v>6.7282090187072754</v>
      </c>
    </row>
    <row r="66" spans="1:214" ht="15" customHeight="1">
      <c r="A66" s="3">
        <v>52</v>
      </c>
      <c r="B66" s="279">
        <v>488.02056884765625</v>
      </c>
      <c r="C66" s="279">
        <v>6123.38916015625</v>
      </c>
      <c r="D66" s="279">
        <v>12.547399520874023</v>
      </c>
      <c r="E66" s="279">
        <v>374.09823608398437</v>
      </c>
      <c r="F66" s="279">
        <v>6963.3779296875</v>
      </c>
      <c r="G66" s="279">
        <v>18.613767623901367</v>
      </c>
      <c r="H66" s="279">
        <v>462.5914306640625</v>
      </c>
      <c r="I66" s="279">
        <v>7112.71923828125</v>
      </c>
      <c r="J66" s="279">
        <v>15.375812530517578</v>
      </c>
      <c r="K66" s="279">
        <v>671.3939208984375</v>
      </c>
      <c r="L66" s="279">
        <v>8442.8515625</v>
      </c>
      <c r="M66" s="279">
        <v>12.575108528137207</v>
      </c>
      <c r="N66" s="279">
        <v>436.8438720703125</v>
      </c>
      <c r="O66" s="279">
        <v>10857.8134765625</v>
      </c>
      <c r="P66" s="279">
        <v>24.855134963989258</v>
      </c>
      <c r="Q66" s="279">
        <v>829.37921142578125</v>
      </c>
      <c r="R66" s="279">
        <v>13174.830078125</v>
      </c>
      <c r="S66" s="279">
        <v>15.885169982910156</v>
      </c>
      <c r="T66" s="279">
        <v>1038.3052978515625</v>
      </c>
      <c r="U66" s="279">
        <v>14975.2255859375</v>
      </c>
      <c r="V66" s="279">
        <v>14.422757148742676</v>
      </c>
      <c r="W66" s="279">
        <v>1171.3402099609375</v>
      </c>
      <c r="X66" s="279">
        <v>18623.01171875</v>
      </c>
      <c r="Y66" s="279">
        <v>15.898892402648926</v>
      </c>
      <c r="Z66" s="279">
        <v>1322.1702880859375</v>
      </c>
      <c r="AA66" s="279">
        <v>20798.52734375</v>
      </c>
      <c r="AB66" s="279">
        <v>15.730596542358398</v>
      </c>
      <c r="AC66" s="279">
        <v>1011.0667114257812</v>
      </c>
      <c r="AD66" s="279">
        <v>24007.078125</v>
      </c>
      <c r="AE66" s="279">
        <v>23.744306564331055</v>
      </c>
      <c r="AF66" s="279">
        <v>1131.4207763671875</v>
      </c>
      <c r="AG66" s="279">
        <v>25199.44921875</v>
      </c>
      <c r="AH66" s="279">
        <v>22.272394180297852</v>
      </c>
      <c r="AI66" s="279">
        <v>1129.3253173828125</v>
      </c>
      <c r="AJ66" s="279">
        <v>25730.6015625</v>
      </c>
      <c r="AK66" s="279">
        <v>22.784048080444336</v>
      </c>
      <c r="AL66" s="279">
        <v>1127.286376953125</v>
      </c>
      <c r="AM66" s="279">
        <v>25300.224609375</v>
      </c>
      <c r="AN66" s="279">
        <v>22.443475723266602</v>
      </c>
      <c r="AO66" s="279">
        <v>1275.5045166015625</v>
      </c>
      <c r="AP66" s="279">
        <v>26423.171875</v>
      </c>
      <c r="AQ66" s="279">
        <v>20.715858459472656</v>
      </c>
      <c r="AR66" s="279">
        <v>1371.188232421875</v>
      </c>
      <c r="AS66" s="279">
        <v>27999.119140625</v>
      </c>
      <c r="AT66" s="279">
        <v>20.41960334777832</v>
      </c>
      <c r="AU66" s="279">
        <v>1470.429931640625</v>
      </c>
      <c r="AV66" s="279">
        <v>29541.349609375</v>
      </c>
      <c r="AW66" s="279">
        <v>20.090280532836914</v>
      </c>
      <c r="AX66" s="279">
        <v>1513.4417724609375</v>
      </c>
      <c r="AY66" s="279">
        <v>30961.666015625</v>
      </c>
      <c r="AZ66" s="279">
        <v>20.457784652709961</v>
      </c>
      <c r="BA66" s="279">
        <v>1430.1103515625</v>
      </c>
      <c r="BB66" s="279">
        <v>30237.318359375</v>
      </c>
      <c r="BC66" s="279">
        <v>21.143346786499023</v>
      </c>
      <c r="BD66" s="279">
        <v>1572.11181640625</v>
      </c>
      <c r="BE66" s="279">
        <v>30869.1484375</v>
      </c>
      <c r="BF66" s="279">
        <v>19.635465621948242</v>
      </c>
      <c r="BG66" s="279">
        <v>1132.068603515625</v>
      </c>
      <c r="BH66" s="279">
        <v>22248.86328125</v>
      </c>
      <c r="BI66" s="279">
        <v>19.653282165527344</v>
      </c>
      <c r="BJ66" s="279">
        <v>1292.173583984375</v>
      </c>
      <c r="BK66" s="279">
        <v>23781.916015625</v>
      </c>
      <c r="BL66" s="279">
        <v>18.404582977294922</v>
      </c>
      <c r="BM66" s="279">
        <v>1409.529052734375</v>
      </c>
      <c r="BN66" s="279">
        <v>26751.140625</v>
      </c>
      <c r="BO66" s="279">
        <v>18.978778839111328</v>
      </c>
      <c r="BP66" s="279">
        <v>1655.9974365234375</v>
      </c>
      <c r="BQ66" s="279">
        <v>32243.390625</v>
      </c>
      <c r="BR66" s="279">
        <v>19.470676422119141</v>
      </c>
      <c r="BS66" s="279">
        <v>1686.318359375</v>
      </c>
      <c r="BT66" s="279">
        <v>33103.80078125</v>
      </c>
      <c r="BU66" s="279">
        <v>19.630813598632813</v>
      </c>
      <c r="BV66" s="279">
        <v>2418.924072265625</v>
      </c>
      <c r="BW66" s="279">
        <v>47235.37109375</v>
      </c>
      <c r="BX66" s="279">
        <v>19.527429580688477</v>
      </c>
      <c r="BY66" s="279">
        <v>3365.83447265625</v>
      </c>
      <c r="BZ66" s="279">
        <v>63721.22265625</v>
      </c>
      <c r="CA66" s="279">
        <v>18.93177604675293</v>
      </c>
      <c r="CB66" s="279">
        <v>3168.413330078125</v>
      </c>
      <c r="CC66" s="279">
        <v>58627.12109375</v>
      </c>
      <c r="CD66" s="279">
        <v>18.503622055053711</v>
      </c>
      <c r="CE66" s="279">
        <v>3111.217041015625</v>
      </c>
      <c r="CF66" s="279">
        <v>56838.1796875</v>
      </c>
      <c r="CG66" s="279">
        <v>18.268793106079102</v>
      </c>
      <c r="CH66" s="279">
        <v>3069.388671875</v>
      </c>
      <c r="CI66" s="279">
        <v>55584.44921875</v>
      </c>
      <c r="CJ66" s="279">
        <v>18.109289169311523</v>
      </c>
      <c r="CK66" s="279">
        <v>3302.608154296875</v>
      </c>
      <c r="CL66" s="279">
        <v>60390.09765625</v>
      </c>
      <c r="CM66" s="279">
        <v>18.285577774047852</v>
      </c>
      <c r="CN66" s="279">
        <v>3297.746337890625</v>
      </c>
      <c r="CO66" s="279">
        <v>59485.24609375</v>
      </c>
      <c r="CP66" s="279">
        <v>18.038150787353516</v>
      </c>
      <c r="CQ66" s="279">
        <v>3818.638427734375</v>
      </c>
      <c r="CR66" s="279">
        <v>74722.671875</v>
      </c>
      <c r="CS66" s="279">
        <v>19.56788444519043</v>
      </c>
      <c r="CT66" s="279">
        <v>4114.9765625</v>
      </c>
      <c r="CU66" s="279">
        <v>87001.9453125</v>
      </c>
      <c r="CV66" s="279">
        <v>21.142755508422852</v>
      </c>
      <c r="CW66" s="279">
        <v>4899.39990234375</v>
      </c>
      <c r="CX66" s="279">
        <v>107738.4140625</v>
      </c>
      <c r="CY66" s="279">
        <v>21.990123748779297</v>
      </c>
      <c r="CZ66" s="279">
        <v>5819.64013671875</v>
      </c>
      <c r="DA66" s="279">
        <v>108952.5078125</v>
      </c>
      <c r="DB66" s="279">
        <v>18.721519470214844</v>
      </c>
      <c r="DC66" s="279">
        <v>5712.03857421875</v>
      </c>
      <c r="DD66" s="279">
        <v>102039.1875</v>
      </c>
      <c r="DE66" s="279">
        <v>17.863882064819336</v>
      </c>
      <c r="DF66" s="279">
        <v>5805.94189453125</v>
      </c>
      <c r="DG66" s="279">
        <v>97712.9609375</v>
      </c>
      <c r="DH66" s="279">
        <v>16.82982063293457</v>
      </c>
      <c r="DI66" s="279">
        <v>5111.50634765625</v>
      </c>
      <c r="DJ66" s="279">
        <v>94413.5390625</v>
      </c>
      <c r="DK66" s="279">
        <v>18.470785140991211</v>
      </c>
      <c r="DL66" s="279">
        <v>4930.623046875</v>
      </c>
      <c r="DM66" s="279">
        <v>83504.5</v>
      </c>
      <c r="DN66" s="279">
        <v>16.935892105102539</v>
      </c>
      <c r="DO66" s="279">
        <v>5405.14990234375</v>
      </c>
      <c r="DP66" s="279">
        <v>88043.515625</v>
      </c>
      <c r="DQ66" s="279">
        <v>16.288820266723633</v>
      </c>
      <c r="DR66" s="279">
        <v>7548.5576171875</v>
      </c>
      <c r="DS66" s="279">
        <v>110966.703125</v>
      </c>
      <c r="DT66" s="279">
        <v>14.700385093688965</v>
      </c>
      <c r="DU66" s="279">
        <v>9144.9921875</v>
      </c>
      <c r="DV66" s="279">
        <v>127083.328125</v>
      </c>
      <c r="DW66" s="279">
        <v>13.896493911743164</v>
      </c>
      <c r="DX66" s="279">
        <v>9575.41015625</v>
      </c>
      <c r="DY66" s="279">
        <v>142719.5625</v>
      </c>
      <c r="DZ66" s="279">
        <v>14.90479850769043</v>
      </c>
      <c r="EA66" s="279">
        <v>8572.6396484375</v>
      </c>
      <c r="EB66" s="279">
        <v>102735.7578125</v>
      </c>
      <c r="EC66" s="279">
        <v>11.984145164489746</v>
      </c>
      <c r="ED66" s="279">
        <v>9091.4873046875</v>
      </c>
      <c r="EE66" s="279">
        <v>137689.375</v>
      </c>
      <c r="EF66" s="279">
        <v>15.144867897033691</v>
      </c>
      <c r="EG66" s="279">
        <v>11298.830078125</v>
      </c>
      <c r="EH66" s="279">
        <v>155363.0625</v>
      </c>
      <c r="EI66" s="279">
        <v>13.750367164611816</v>
      </c>
      <c r="EJ66" s="279">
        <v>11043.1220703125</v>
      </c>
      <c r="EK66" s="279">
        <v>170868.453125</v>
      </c>
      <c r="EL66" s="279">
        <v>15.47283935546875</v>
      </c>
      <c r="EM66" s="279">
        <v>11751.478515625</v>
      </c>
      <c r="EN66" s="279">
        <v>182141.546875</v>
      </c>
      <c r="EO66" s="279">
        <v>15.499458312988281</v>
      </c>
      <c r="EP66" s="279">
        <v>13055.2412109375</v>
      </c>
      <c r="EQ66" s="279">
        <v>224237.203125</v>
      </c>
      <c r="ER66" s="279">
        <v>17.176029205322266</v>
      </c>
      <c r="ES66" s="279">
        <v>18139.65625</v>
      </c>
      <c r="ET66" s="279">
        <v>309348.78125</v>
      </c>
      <c r="EU66" s="279">
        <v>17.053728103637695</v>
      </c>
      <c r="EV66" s="279">
        <v>28753.9765625</v>
      </c>
      <c r="EW66" s="279">
        <v>446584.34375</v>
      </c>
      <c r="EX66" s="279">
        <v>15.531220436096191</v>
      </c>
      <c r="EY66" s="279">
        <v>47344.79296875</v>
      </c>
      <c r="EZ66" s="279">
        <v>731552.5625</v>
      </c>
      <c r="FA66" s="279">
        <v>15.451595306396484</v>
      </c>
      <c r="FB66" s="279">
        <v>93.833412170410156</v>
      </c>
      <c r="FC66" s="279">
        <v>1296.1500244140625</v>
      </c>
      <c r="FD66" s="279">
        <v>13.813310623168945</v>
      </c>
      <c r="FE66" s="279">
        <v>108.71431732177734</v>
      </c>
      <c r="FF66" s="279">
        <v>1563.416748046875</v>
      </c>
      <c r="FG66" s="279">
        <v>14.380964279174805</v>
      </c>
      <c r="FH66" s="279">
        <v>150.64114379882813</v>
      </c>
      <c r="FI66" s="279">
        <v>2053.201416015625</v>
      </c>
      <c r="FJ66" s="279">
        <v>13.629752159118652</v>
      </c>
      <c r="FK66" s="279">
        <v>181.17547607421875</v>
      </c>
      <c r="FL66" s="279">
        <v>2536.1640625</v>
      </c>
      <c r="FM66" s="279">
        <v>13.998385429382324</v>
      </c>
      <c r="FN66" s="279">
        <v>185.88236999511719</v>
      </c>
      <c r="FO66" s="279">
        <v>2732.71923828125</v>
      </c>
      <c r="FP66" s="279">
        <v>14.701335906982422</v>
      </c>
      <c r="FQ66" s="279">
        <v>220.706787109375</v>
      </c>
      <c r="FR66" s="279">
        <v>2928.8310546875</v>
      </c>
      <c r="FS66" s="279">
        <v>13.270236015319824</v>
      </c>
      <c r="FT66" s="279">
        <v>299.430419921875</v>
      </c>
      <c r="FU66" s="279">
        <v>3276.816162109375</v>
      </c>
      <c r="FV66" s="279">
        <v>10.943497657775879</v>
      </c>
      <c r="FW66" s="279">
        <v>316.59347534179687</v>
      </c>
      <c r="FX66" s="279">
        <v>3800.5068359375</v>
      </c>
      <c r="FY66" s="279">
        <v>12.004375457763672</v>
      </c>
      <c r="FZ66" s="279">
        <v>371.37869262695312</v>
      </c>
      <c r="GA66" s="279">
        <v>4457.2431640625</v>
      </c>
      <c r="GB66" s="279">
        <v>12.00188159942627</v>
      </c>
      <c r="GC66" s="279">
        <v>479.34356689453125</v>
      </c>
      <c r="GD66" s="279">
        <v>5477.78466796875</v>
      </c>
      <c r="GE66" s="279">
        <v>11.427679061889648</v>
      </c>
      <c r="GF66" s="279">
        <v>540.9857177734375</v>
      </c>
      <c r="GG66" s="279">
        <v>6316.4609375</v>
      </c>
      <c r="GH66" s="279">
        <v>11.675836563110352</v>
      </c>
      <c r="GI66" s="279">
        <v>620.927978515625</v>
      </c>
      <c r="GJ66" s="279">
        <v>6914.1162109375</v>
      </c>
      <c r="GK66" s="279">
        <v>11.135133743286133</v>
      </c>
      <c r="GL66" s="279">
        <v>798.19842529296875</v>
      </c>
      <c r="GM66" s="279">
        <v>9056.9853515625</v>
      </c>
      <c r="GN66" s="279">
        <v>11.346784591674805</v>
      </c>
      <c r="GO66" s="279">
        <v>1036.2999267578125</v>
      </c>
      <c r="GP66" s="279">
        <v>11766.701171875</v>
      </c>
      <c r="GQ66" s="279">
        <v>11.354532241821289</v>
      </c>
      <c r="GR66" s="279">
        <v>1214.4173583984375</v>
      </c>
      <c r="GS66" s="279">
        <v>12869.8125</v>
      </c>
      <c r="GT66" s="279">
        <v>10.597519874572754</v>
      </c>
      <c r="GU66" s="279">
        <v>1460.0264892578125</v>
      </c>
      <c r="GV66" s="279">
        <v>14089.833984375</v>
      </c>
      <c r="GW66" s="279">
        <v>9.6503963470458984</v>
      </c>
      <c r="GX66" s="279">
        <v>1743.415771484375</v>
      </c>
      <c r="GY66" s="279">
        <v>15428.556640625</v>
      </c>
      <c r="GZ66" s="279">
        <v>8.849614143371582</v>
      </c>
      <c r="HA66" s="279">
        <v>2267.643798828125</v>
      </c>
      <c r="HB66" s="279">
        <v>17038.708984375</v>
      </c>
      <c r="HC66" s="279">
        <v>7.5138382911682129</v>
      </c>
      <c r="HD66" s="279">
        <v>2890.09033203125</v>
      </c>
      <c r="HE66" s="279">
        <v>19335.349609375</v>
      </c>
      <c r="HF66" s="279">
        <v>6.690223217010498</v>
      </c>
    </row>
    <row r="67" spans="1:214" ht="15" customHeight="1">
      <c r="A67" s="3">
        <v>53</v>
      </c>
      <c r="B67" s="279">
        <v>508.98406982421875</v>
      </c>
      <c r="C67" s="279">
        <v>6243.06787109375</v>
      </c>
      <c r="D67" s="279">
        <v>12.265743255615234</v>
      </c>
      <c r="E67" s="279">
        <v>378.93215942382813</v>
      </c>
      <c r="F67" s="279">
        <v>7103.5224609375</v>
      </c>
      <c r="G67" s="279">
        <v>18.746158599853516</v>
      </c>
      <c r="H67" s="279">
        <v>473.75759887695312</v>
      </c>
      <c r="I67" s="279">
        <v>7254.09326171875</v>
      </c>
      <c r="J67" s="279">
        <v>15.311824798583984</v>
      </c>
      <c r="K67" s="279">
        <v>701.93548583984375</v>
      </c>
      <c r="L67" s="279">
        <v>8607.876953125</v>
      </c>
      <c r="M67" s="279">
        <v>12.263059616088867</v>
      </c>
      <c r="N67" s="279">
        <v>445.48196411132812</v>
      </c>
      <c r="O67" s="279">
        <v>11079.4443359375</v>
      </c>
      <c r="P67" s="279">
        <v>24.870691299438477</v>
      </c>
      <c r="Q67" s="279">
        <v>861.40252685546875</v>
      </c>
      <c r="R67" s="279">
        <v>13437.1591796875</v>
      </c>
      <c r="S67" s="279">
        <v>15.599164009094238</v>
      </c>
      <c r="T67" s="279">
        <v>1086.0091552734375</v>
      </c>
      <c r="U67" s="279">
        <v>15271.2490234375</v>
      </c>
      <c r="V67" s="279">
        <v>14.06180477142334</v>
      </c>
      <c r="W67" s="279">
        <v>1225.446533203125</v>
      </c>
      <c r="X67" s="279">
        <v>18993.751953125</v>
      </c>
      <c r="Y67" s="279">
        <v>15.499453544616699</v>
      </c>
      <c r="Z67" s="279">
        <v>1386.09326171875</v>
      </c>
      <c r="AA67" s="279">
        <v>21212.240234375</v>
      </c>
      <c r="AB67" s="279">
        <v>15.303616523742676</v>
      </c>
      <c r="AC67" s="279">
        <v>1083.4552001953125</v>
      </c>
      <c r="AD67" s="279">
        <v>24495.552734375</v>
      </c>
      <c r="AE67" s="279">
        <v>22.608736038208008</v>
      </c>
      <c r="AF67" s="279">
        <v>1208.3564453125</v>
      </c>
      <c r="AG67" s="279">
        <v>25710.73046875</v>
      </c>
      <c r="AH67" s="279">
        <v>21.277439117431641</v>
      </c>
      <c r="AI67" s="279">
        <v>1200.571044921875</v>
      </c>
      <c r="AJ67" s="279">
        <v>26253.287109375</v>
      </c>
      <c r="AK67" s="279">
        <v>21.867332458496094</v>
      </c>
      <c r="AL67" s="279">
        <v>1195.84716796875</v>
      </c>
      <c r="AM67" s="279">
        <v>25813.8203125</v>
      </c>
      <c r="AN67" s="279">
        <v>21.586219787597656</v>
      </c>
      <c r="AO67" s="279">
        <v>1358.1043701171875</v>
      </c>
      <c r="AP67" s="279">
        <v>26957.361328125</v>
      </c>
      <c r="AQ67" s="279">
        <v>19.84925651550293</v>
      </c>
      <c r="AR67" s="279">
        <v>1457.24560546875</v>
      </c>
      <c r="AS67" s="279">
        <v>28564.767578125</v>
      </c>
      <c r="AT67" s="279">
        <v>19.601890563964844</v>
      </c>
      <c r="AU67" s="279">
        <v>1562.2491455078125</v>
      </c>
      <c r="AV67" s="279">
        <v>30137.63671875</v>
      </c>
      <c r="AW67" s="279">
        <v>19.29118537902832</v>
      </c>
      <c r="AX67" s="279">
        <v>1599.1124267578125</v>
      </c>
      <c r="AY67" s="279">
        <v>31587.322265625</v>
      </c>
      <c r="AZ67" s="279">
        <v>19.753034591674805</v>
      </c>
      <c r="BA67" s="279">
        <v>1516.683837890625</v>
      </c>
      <c r="BB67" s="279">
        <v>30849.328125</v>
      </c>
      <c r="BC67" s="279">
        <v>20.339986801147461</v>
      </c>
      <c r="BD67" s="279">
        <v>1665.081298828125</v>
      </c>
      <c r="BE67" s="279">
        <v>31491.5078125</v>
      </c>
      <c r="BF67" s="279">
        <v>18.912895202636719</v>
      </c>
      <c r="BG67" s="279">
        <v>1199.045166015625</v>
      </c>
      <c r="BH67" s="279">
        <v>22697.44921875</v>
      </c>
      <c r="BI67" s="279">
        <v>18.929603576660156</v>
      </c>
      <c r="BJ67" s="279">
        <v>1366.916748046875</v>
      </c>
      <c r="BK67" s="279">
        <v>24259.61328125</v>
      </c>
      <c r="BL67" s="279">
        <v>17.747688293457031</v>
      </c>
      <c r="BM67" s="279">
        <v>1493.13232421875</v>
      </c>
      <c r="BN67" s="279">
        <v>27289.443359375</v>
      </c>
      <c r="BO67" s="279">
        <v>18.276641845703125</v>
      </c>
      <c r="BP67" s="279">
        <v>1756.535400390625</v>
      </c>
      <c r="BQ67" s="279">
        <v>32893.15234375</v>
      </c>
      <c r="BR67" s="279">
        <v>18.726154327392578</v>
      </c>
      <c r="BS67" s="279">
        <v>1791.2706298828125</v>
      </c>
      <c r="BT67" s="279">
        <v>33771.20703125</v>
      </c>
      <c r="BU67" s="279">
        <v>18.853212356567383</v>
      </c>
      <c r="BV67" s="279">
        <v>2572.483642578125</v>
      </c>
      <c r="BW67" s="279">
        <v>48187.40234375</v>
      </c>
      <c r="BX67" s="279">
        <v>18.73185920715332</v>
      </c>
      <c r="BY67" s="279">
        <v>3584.550537109375</v>
      </c>
      <c r="BZ67" s="279">
        <v>65003.2734375</v>
      </c>
      <c r="CA67" s="279">
        <v>18.134288787841797</v>
      </c>
      <c r="CB67" s="279">
        <v>3377.078369140625</v>
      </c>
      <c r="CC67" s="279">
        <v>59805.1171875</v>
      </c>
      <c r="CD67" s="279">
        <v>17.709129333496094</v>
      </c>
      <c r="CE67" s="279">
        <v>3319.33154296875</v>
      </c>
      <c r="CF67" s="279">
        <v>57979.36328125</v>
      </c>
      <c r="CG67" s="279">
        <v>17.467180252075195</v>
      </c>
      <c r="CH67" s="279">
        <v>3277.227783203125</v>
      </c>
      <c r="CI67" s="279">
        <v>56699.87109375</v>
      </c>
      <c r="CJ67" s="279">
        <v>17.301168441772461</v>
      </c>
      <c r="CK67" s="279">
        <v>3529.23974609375</v>
      </c>
      <c r="CL67" s="279">
        <v>61602.6640625</v>
      </c>
      <c r="CM67" s="279">
        <v>17.454938888549805</v>
      </c>
      <c r="CN67" s="279">
        <v>3346.866455078125</v>
      </c>
      <c r="CO67" s="279">
        <v>60680.1953125</v>
      </c>
      <c r="CP67" s="279">
        <v>18.130449295043945</v>
      </c>
      <c r="CQ67" s="279">
        <v>3967.85107421875</v>
      </c>
      <c r="CR67" s="279">
        <v>76229.921875</v>
      </c>
      <c r="CS67" s="279">
        <v>19.211891174316406</v>
      </c>
      <c r="CT67" s="279">
        <v>4434.74658203125</v>
      </c>
      <c r="CU67" s="279">
        <v>88762.3046875</v>
      </c>
      <c r="CV67" s="279">
        <v>20.015192031860352</v>
      </c>
      <c r="CW67" s="279">
        <v>5433.9287109375</v>
      </c>
      <c r="CX67" s="279">
        <v>109920.90625</v>
      </c>
      <c r="CY67" s="279">
        <v>20.22862434387207</v>
      </c>
      <c r="CZ67" s="279">
        <v>6266.49169921875</v>
      </c>
      <c r="DA67" s="279">
        <v>111142.15625</v>
      </c>
      <c r="DB67" s="279">
        <v>17.735944747924805</v>
      </c>
      <c r="DC67" s="279">
        <v>6153.1435546875</v>
      </c>
      <c r="DD67" s="279">
        <v>104084.09375</v>
      </c>
      <c r="DE67" s="279">
        <v>16.915596008300781</v>
      </c>
      <c r="DF67" s="279">
        <v>6270.171875</v>
      </c>
      <c r="DG67" s="279">
        <v>99663.578125</v>
      </c>
      <c r="DH67" s="279">
        <v>15.894871711730957</v>
      </c>
      <c r="DI67" s="279">
        <v>5522.6689453125</v>
      </c>
      <c r="DJ67" s="279">
        <v>96309.203125</v>
      </c>
      <c r="DK67" s="279">
        <v>17.438888549804688</v>
      </c>
      <c r="DL67" s="279">
        <v>5327.33203125</v>
      </c>
      <c r="DM67" s="279">
        <v>85172.1484375</v>
      </c>
      <c r="DN67" s="279">
        <v>15.987768173217773</v>
      </c>
      <c r="DO67" s="279">
        <v>5861.43212890625</v>
      </c>
      <c r="DP67" s="279">
        <v>89797.0234375</v>
      </c>
      <c r="DQ67" s="279">
        <v>15.319979667663574</v>
      </c>
      <c r="DR67" s="279">
        <v>8189.87646484375</v>
      </c>
      <c r="DS67" s="279">
        <v>113160.390625</v>
      </c>
      <c r="DT67" s="279">
        <v>13.817106246948242</v>
      </c>
      <c r="DU67" s="279">
        <v>9417.3349609375</v>
      </c>
      <c r="DV67" s="279">
        <v>129589.765625</v>
      </c>
      <c r="DW67" s="279">
        <v>13.760768890380859</v>
      </c>
      <c r="DX67" s="279">
        <v>9875.9453125</v>
      </c>
      <c r="DY67" s="279">
        <v>145549.234375</v>
      </c>
      <c r="DZ67" s="279">
        <v>14.737751960754395</v>
      </c>
      <c r="EA67" s="279">
        <v>8794.8994140625</v>
      </c>
      <c r="EB67" s="279">
        <v>104736.84375</v>
      </c>
      <c r="EC67" s="279">
        <v>11.908816337585449</v>
      </c>
      <c r="ED67" s="279">
        <v>9307.951171875</v>
      </c>
      <c r="EE67" s="279">
        <v>140423.1875</v>
      </c>
      <c r="EF67" s="279">
        <v>15.086369514465332</v>
      </c>
      <c r="EG67" s="279">
        <v>11916.3486328125</v>
      </c>
      <c r="EH67" s="279">
        <v>158421.703125</v>
      </c>
      <c r="EI67" s="279">
        <v>13.29448413848877</v>
      </c>
      <c r="EJ67" s="279">
        <v>11367.7939453125</v>
      </c>
      <c r="EK67" s="279">
        <v>174265.5625</v>
      </c>
      <c r="EL67" s="279">
        <v>15.329760551452637</v>
      </c>
      <c r="EM67" s="279">
        <v>11976.05859375</v>
      </c>
      <c r="EN67" s="279">
        <v>185764.5</v>
      </c>
      <c r="EO67" s="279">
        <v>15.511322021484375</v>
      </c>
      <c r="EP67" s="279">
        <v>12929.3740234375</v>
      </c>
      <c r="EQ67" s="279">
        <v>228731.984375</v>
      </c>
      <c r="ER67" s="279">
        <v>17.690877914428711</v>
      </c>
      <c r="ES67" s="279">
        <v>19268.75</v>
      </c>
      <c r="ET67" s="279">
        <v>315533.25</v>
      </c>
      <c r="EU67" s="279">
        <v>16.375387191772461</v>
      </c>
      <c r="EV67" s="279">
        <v>30666.873046875</v>
      </c>
      <c r="EW67" s="279">
        <v>455454.9375</v>
      </c>
      <c r="EX67" s="279">
        <v>14.851691246032715</v>
      </c>
      <c r="EY67" s="279">
        <v>50709.1171875</v>
      </c>
      <c r="EZ67" s="279">
        <v>746075.9375</v>
      </c>
      <c r="FA67" s="279">
        <v>14.712856292724609</v>
      </c>
      <c r="FB67" s="279">
        <v>99.402763366699219</v>
      </c>
      <c r="FC67" s="279">
        <v>1321.6741943359375</v>
      </c>
      <c r="FD67" s="279">
        <v>13.296151161193848</v>
      </c>
      <c r="FE67" s="279">
        <v>115.05195617675781</v>
      </c>
      <c r="FF67" s="279">
        <v>1594.30322265625</v>
      </c>
      <c r="FG67" s="279">
        <v>13.857245445251465</v>
      </c>
      <c r="FH67" s="279">
        <v>167.01919555664062</v>
      </c>
      <c r="FI67" s="279">
        <v>2093.515869140625</v>
      </c>
      <c r="FJ67" s="279">
        <v>12.534582138061523</v>
      </c>
      <c r="FK67" s="279">
        <v>189.14677429199219</v>
      </c>
      <c r="FL67" s="279">
        <v>2586.18798828125</v>
      </c>
      <c r="FM67" s="279">
        <v>13.672916412353516</v>
      </c>
      <c r="FN67" s="279">
        <v>195.47052001953125</v>
      </c>
      <c r="FO67" s="279">
        <v>2786.80908203125</v>
      </c>
      <c r="FP67" s="279">
        <v>14.256927490234375</v>
      </c>
      <c r="FQ67" s="279">
        <v>226.99105834960937</v>
      </c>
      <c r="FR67" s="279">
        <v>2986.384521484375</v>
      </c>
      <c r="FS67" s="279">
        <v>13.156396865844727</v>
      </c>
      <c r="FT67" s="279">
        <v>340.48162841796875</v>
      </c>
      <c r="FU67" s="279">
        <v>3339.708740234375</v>
      </c>
      <c r="FV67" s="279">
        <v>9.8087778091430664</v>
      </c>
      <c r="FW67" s="279">
        <v>334.71200561523437</v>
      </c>
      <c r="FX67" s="279">
        <v>3874.4482421875</v>
      </c>
      <c r="FY67" s="279">
        <v>11.575468063354492</v>
      </c>
      <c r="FZ67" s="279">
        <v>392.68209838867187</v>
      </c>
      <c r="GA67" s="279">
        <v>4543.95947265625</v>
      </c>
      <c r="GB67" s="279">
        <v>11.571598052978516</v>
      </c>
      <c r="GC67" s="279">
        <v>508.11907958984375</v>
      </c>
      <c r="GD67" s="279">
        <v>5583.84130859375</v>
      </c>
      <c r="GE67" s="279">
        <v>10.989237785339355</v>
      </c>
      <c r="GF67" s="279">
        <v>572.33544921875</v>
      </c>
      <c r="GG67" s="279">
        <v>6439.0234375</v>
      </c>
      <c r="GH67" s="279">
        <v>11.250435829162598</v>
      </c>
      <c r="GI67" s="279">
        <v>653.8323974609375</v>
      </c>
      <c r="GJ67" s="279">
        <v>7047.67724609375</v>
      </c>
      <c r="GK67" s="279">
        <v>10.779026985168457</v>
      </c>
      <c r="GL67" s="279">
        <v>850.1832275390625</v>
      </c>
      <c r="GM67" s="279">
        <v>9232.1708984375</v>
      </c>
      <c r="GN67" s="279">
        <v>10.859036445617676</v>
      </c>
      <c r="GO67" s="279">
        <v>1069.2027587890625</v>
      </c>
      <c r="GP67" s="279">
        <v>11994.6611328125</v>
      </c>
      <c r="GQ67" s="279">
        <v>11.21832275390625</v>
      </c>
      <c r="GR67" s="279">
        <v>1250.886474609375</v>
      </c>
      <c r="GS67" s="279">
        <v>13117.392578125</v>
      </c>
      <c r="GT67" s="279">
        <v>10.486476898193359</v>
      </c>
      <c r="GU67" s="279">
        <v>1501.5115966796875</v>
      </c>
      <c r="GV67" s="279">
        <v>14358.0634765625</v>
      </c>
      <c r="GW67" s="279">
        <v>9.5624055862426758</v>
      </c>
      <c r="GX67" s="279">
        <v>1790.306884765625</v>
      </c>
      <c r="GY67" s="279">
        <v>15719.1455078125</v>
      </c>
      <c r="GZ67" s="279">
        <v>8.7801399230957031</v>
      </c>
      <c r="HA67" s="279">
        <v>2325.4033203125</v>
      </c>
      <c r="HB67" s="279">
        <v>17352.224609375</v>
      </c>
      <c r="HC67" s="279">
        <v>7.4620280265808105</v>
      </c>
      <c r="HD67" s="279">
        <v>2959.839111328125</v>
      </c>
      <c r="HE67" s="279">
        <v>19684.279296875</v>
      </c>
      <c r="HF67" s="279">
        <v>6.6504559516906738</v>
      </c>
    </row>
    <row r="68" spans="1:214" ht="15" customHeight="1">
      <c r="A68" s="3">
        <v>54</v>
      </c>
      <c r="B68" s="279">
        <v>530.05914306640625</v>
      </c>
      <c r="C68" s="279">
        <v>6367.4931640625</v>
      </c>
      <c r="D68" s="279">
        <v>12.012797355651855</v>
      </c>
      <c r="E68" s="279">
        <v>383.53964233398438</v>
      </c>
      <c r="F68" s="279">
        <v>7249.6591796875</v>
      </c>
      <c r="G68" s="279">
        <v>18.901981353759766</v>
      </c>
      <c r="H68" s="279">
        <v>485.0238037109375</v>
      </c>
      <c r="I68" s="279">
        <v>7401.369140625</v>
      </c>
      <c r="J68" s="279">
        <v>15.259805679321289</v>
      </c>
      <c r="K68" s="279">
        <v>732.52777099609375</v>
      </c>
      <c r="L68" s="279">
        <v>8779.4130859375</v>
      </c>
      <c r="M68" s="279">
        <v>11.985092163085937</v>
      </c>
      <c r="N68" s="279">
        <v>454.52508544921875</v>
      </c>
      <c r="O68" s="279">
        <v>11310.51953125</v>
      </c>
      <c r="P68" s="279">
        <v>24.884258270263672</v>
      </c>
      <c r="Q68" s="279">
        <v>893.56915283203125</v>
      </c>
      <c r="R68" s="279">
        <v>13710.1953125</v>
      </c>
      <c r="S68" s="279">
        <v>15.343183517456055</v>
      </c>
      <c r="T68" s="279">
        <v>1133.9736328125</v>
      </c>
      <c r="U68" s="279">
        <v>15579.1025390625</v>
      </c>
      <c r="V68" s="279">
        <v>13.738505363464355</v>
      </c>
      <c r="W68" s="279">
        <v>1280.558349609375</v>
      </c>
      <c r="X68" s="279">
        <v>19379.419921875</v>
      </c>
      <c r="Y68" s="279">
        <v>15.133570671081543</v>
      </c>
      <c r="Z68" s="279">
        <v>1451.1728515625</v>
      </c>
      <c r="AA68" s="279">
        <v>21642.5390625</v>
      </c>
      <c r="AB68" s="279">
        <v>14.913825988769531</v>
      </c>
      <c r="AC68" s="279">
        <v>1155.3988037109375</v>
      </c>
      <c r="AD68" s="279">
        <v>25003.7421875</v>
      </c>
      <c r="AE68" s="279">
        <v>21.640789031982422</v>
      </c>
      <c r="AF68" s="279">
        <v>1292.562744140625</v>
      </c>
      <c r="AG68" s="279">
        <v>26242.48828125</v>
      </c>
      <c r="AH68" s="279">
        <v>20.302680969238281</v>
      </c>
      <c r="AI68" s="279">
        <v>1277.5042724609375</v>
      </c>
      <c r="AJ68" s="279">
        <v>26797.083984375</v>
      </c>
      <c r="AK68" s="279">
        <v>20.976119995117188</v>
      </c>
      <c r="AL68" s="279">
        <v>1269.164794921875</v>
      </c>
      <c r="AM68" s="279">
        <v>26348.20703125</v>
      </c>
      <c r="AN68" s="279">
        <v>20.760272979736328</v>
      </c>
      <c r="AO68" s="279">
        <v>1447.2098388671875</v>
      </c>
      <c r="AP68" s="279">
        <v>27512.912109375</v>
      </c>
      <c r="AQ68" s="279">
        <v>19.011003494262695</v>
      </c>
      <c r="AR68" s="279">
        <v>1549.03564453125</v>
      </c>
      <c r="AS68" s="279">
        <v>29153.07421875</v>
      </c>
      <c r="AT68" s="279">
        <v>18.820144653320312</v>
      </c>
      <c r="AU68" s="279">
        <v>1659.817626953125</v>
      </c>
      <c r="AV68" s="279">
        <v>30757.7890625</v>
      </c>
      <c r="AW68" s="279">
        <v>18.530824661254883</v>
      </c>
      <c r="AX68" s="279">
        <v>1689.4854736328125</v>
      </c>
      <c r="AY68" s="279">
        <v>32238.263671875</v>
      </c>
      <c r="AZ68" s="279">
        <v>19.081705093383789</v>
      </c>
      <c r="BA68" s="279">
        <v>1608.51318359375</v>
      </c>
      <c r="BB68" s="279">
        <v>31486.00390625</v>
      </c>
      <c r="BC68" s="279">
        <v>19.574600219726562</v>
      </c>
      <c r="BD68" s="279">
        <v>1762.7548828125</v>
      </c>
      <c r="BE68" s="279">
        <v>32138.85546875</v>
      </c>
      <c r="BF68" s="279">
        <v>18.232175827026367</v>
      </c>
      <c r="BG68" s="279">
        <v>1269.4129638671875</v>
      </c>
      <c r="BH68" s="279">
        <v>23164.048828125</v>
      </c>
      <c r="BI68" s="279">
        <v>18.247842788696289</v>
      </c>
      <c r="BJ68" s="279">
        <v>1445.33056640625</v>
      </c>
      <c r="BK68" s="279">
        <v>24756.416015625</v>
      </c>
      <c r="BL68" s="279">
        <v>17.128549575805664</v>
      </c>
      <c r="BM68" s="279">
        <v>1580.982421875</v>
      </c>
      <c r="BN68" s="279">
        <v>27849.2890625</v>
      </c>
      <c r="BO68" s="279">
        <v>17.615179061889648</v>
      </c>
      <c r="BP68" s="279">
        <v>1862.334716796875</v>
      </c>
      <c r="BQ68" s="279">
        <v>33568.921875</v>
      </c>
      <c r="BR68" s="279">
        <v>18.025182723999023</v>
      </c>
      <c r="BS68" s="279">
        <v>1901.8822021484375</v>
      </c>
      <c r="BT68" s="279">
        <v>34465.2890625</v>
      </c>
      <c r="BU68" s="279">
        <v>18.121673583984375</v>
      </c>
      <c r="BV68" s="279">
        <v>2734.514892578125</v>
      </c>
      <c r="BW68" s="279">
        <v>49177.40234375</v>
      </c>
      <c r="BX68" s="279">
        <v>17.983959197998047</v>
      </c>
      <c r="BY68" s="279">
        <v>3815.645751953125</v>
      </c>
      <c r="BZ68" s="279">
        <v>66336.1953125</v>
      </c>
      <c r="CA68" s="279">
        <v>17.385313034057617</v>
      </c>
      <c r="CB68" s="279">
        <v>3597.72216796875</v>
      </c>
      <c r="CC68" s="279">
        <v>61029.67578125</v>
      </c>
      <c r="CD68" s="279">
        <v>16.963420867919922</v>
      </c>
      <c r="CE68" s="279">
        <v>3539.585693359375</v>
      </c>
      <c r="CF68" s="279">
        <v>59165.52734375</v>
      </c>
      <c r="CG68" s="279">
        <v>16.715381622314453</v>
      </c>
      <c r="CH68" s="279">
        <v>3497.33984375</v>
      </c>
      <c r="CI68" s="279">
        <v>57859.16015625</v>
      </c>
      <c r="CJ68" s="279">
        <v>16.54376220703125</v>
      </c>
      <c r="CK68" s="279">
        <v>3769.42919921875</v>
      </c>
      <c r="CL68" s="279">
        <v>62862.8984375</v>
      </c>
      <c r="CM68" s="279">
        <v>16.677034378051758</v>
      </c>
      <c r="CN68" s="279">
        <v>3392.98095703125</v>
      </c>
      <c r="CO68" s="279">
        <v>61926.06640625</v>
      </c>
      <c r="CP68" s="279">
        <v>18.251226425170898</v>
      </c>
      <c r="CQ68" s="279">
        <v>4244.36376953125</v>
      </c>
      <c r="CR68" s="279">
        <v>77798.0390625</v>
      </c>
      <c r="CS68" s="279">
        <v>18.329729080200195</v>
      </c>
      <c r="CT68" s="279">
        <v>4860.0966796875</v>
      </c>
      <c r="CU68" s="279">
        <v>90591.0546875</v>
      </c>
      <c r="CV68" s="279">
        <v>18.639764785766602</v>
      </c>
      <c r="CW68" s="279">
        <v>5978.44775390625</v>
      </c>
      <c r="CX68" s="279">
        <v>112186.3359375</v>
      </c>
      <c r="CY68" s="279">
        <v>18.765127182006836</v>
      </c>
      <c r="CZ68" s="279">
        <v>6767.09765625</v>
      </c>
      <c r="DA68" s="279">
        <v>113416.7265625</v>
      </c>
      <c r="DB68" s="279">
        <v>16.760025024414063</v>
      </c>
      <c r="DC68" s="279">
        <v>6645.47900390625</v>
      </c>
      <c r="DD68" s="279">
        <v>106207.7734375</v>
      </c>
      <c r="DE68" s="279">
        <v>15.981959342956543</v>
      </c>
      <c r="DF68" s="279">
        <v>6789.78955078125</v>
      </c>
      <c r="DG68" s="279">
        <v>101688.328125</v>
      </c>
      <c r="DH68" s="279">
        <v>14.976654052734375</v>
      </c>
      <c r="DI68" s="279">
        <v>5976.07275390625</v>
      </c>
      <c r="DJ68" s="279">
        <v>98278</v>
      </c>
      <c r="DK68" s="279">
        <v>16.445247650146484</v>
      </c>
      <c r="DL68" s="279">
        <v>5774.18701171875</v>
      </c>
      <c r="DM68" s="279">
        <v>86903.140625</v>
      </c>
      <c r="DN68" s="279">
        <v>15.050281524658203</v>
      </c>
      <c r="DO68" s="279">
        <v>6380.5830078125</v>
      </c>
      <c r="DP68" s="279">
        <v>91616.1953125</v>
      </c>
      <c r="DQ68" s="279">
        <v>14.358592987060547</v>
      </c>
      <c r="DR68" s="279">
        <v>8903.576171875</v>
      </c>
      <c r="DS68" s="279">
        <v>115434.734375</v>
      </c>
      <c r="DT68" s="279">
        <v>12.964984893798828</v>
      </c>
      <c r="DU68" s="279">
        <v>9689.6943359375</v>
      </c>
      <c r="DV68" s="279">
        <v>132199.25</v>
      </c>
      <c r="DW68" s="279">
        <v>13.643283843994141</v>
      </c>
      <c r="DX68" s="279">
        <v>10180.8671875</v>
      </c>
      <c r="DY68" s="279">
        <v>148495.34375</v>
      </c>
      <c r="DZ68" s="279">
        <v>14.585726737976074</v>
      </c>
      <c r="EA68" s="279">
        <v>9001.38671875</v>
      </c>
      <c r="EB68" s="279">
        <v>106820.265625</v>
      </c>
      <c r="EC68" s="279">
        <v>11.867090225219727</v>
      </c>
      <c r="ED68" s="279">
        <v>9536.8115234375</v>
      </c>
      <c r="EE68" s="279">
        <v>143271.234375</v>
      </c>
      <c r="EF68" s="279">
        <v>15.022970199584961</v>
      </c>
      <c r="EG68" s="279">
        <v>12528.3935546875</v>
      </c>
      <c r="EH68" s="279">
        <v>161599.90625</v>
      </c>
      <c r="EI68" s="279">
        <v>12.898693084716797</v>
      </c>
      <c r="EJ68" s="279">
        <v>11700.0615234375</v>
      </c>
      <c r="EK68" s="279">
        <v>177803.203125</v>
      </c>
      <c r="EL68" s="279">
        <v>15.196775436401367</v>
      </c>
      <c r="EM68" s="279">
        <v>12205.1455078125</v>
      </c>
      <c r="EN68" s="279">
        <v>189540.015625</v>
      </c>
      <c r="EO68" s="279">
        <v>15.52951717376709</v>
      </c>
      <c r="EP68" s="279">
        <v>13499.3984375</v>
      </c>
      <c r="EQ68" s="279">
        <v>233418.125</v>
      </c>
      <c r="ER68" s="279">
        <v>17.29100227355957</v>
      </c>
      <c r="ES68" s="279">
        <v>20705.958984375</v>
      </c>
      <c r="ET68" s="279">
        <v>321958.71875</v>
      </c>
      <c r="EU68" s="279">
        <v>15.549084663391113</v>
      </c>
      <c r="EV68" s="279">
        <v>33112.265625</v>
      </c>
      <c r="EW68" s="279">
        <v>464663.875</v>
      </c>
      <c r="EX68" s="279">
        <v>14.032983779907227</v>
      </c>
      <c r="EY68" s="279">
        <v>54925.41015625</v>
      </c>
      <c r="EZ68" s="279">
        <v>761148.25</v>
      </c>
      <c r="FA68" s="279">
        <v>13.857852935791016</v>
      </c>
      <c r="FB68" s="279">
        <v>106.16441345214844</v>
      </c>
      <c r="FC68" s="279">
        <v>1348.173828125</v>
      </c>
      <c r="FD68" s="279">
        <v>12.69892406463623</v>
      </c>
      <c r="FE68" s="279">
        <v>122.77945709228516</v>
      </c>
      <c r="FF68" s="279">
        <v>1626.3790283203125</v>
      </c>
      <c r="FG68" s="279">
        <v>13.246344566345215</v>
      </c>
      <c r="FH68" s="279">
        <v>187.64599609375</v>
      </c>
      <c r="FI68" s="279">
        <v>2135.177978515625</v>
      </c>
      <c r="FJ68" s="279">
        <v>11.378755569458008</v>
      </c>
      <c r="FK68" s="279">
        <v>198.38717651367188</v>
      </c>
      <c r="FL68" s="279">
        <v>2638.198974609375</v>
      </c>
      <c r="FM68" s="279">
        <v>13.298233032226562</v>
      </c>
      <c r="FN68" s="279">
        <v>207.01835632324219</v>
      </c>
      <c r="FO68" s="279">
        <v>2843.020263671875</v>
      </c>
      <c r="FP68" s="279">
        <v>13.733180046081543</v>
      </c>
      <c r="FQ68" s="279">
        <v>234.03988647460937</v>
      </c>
      <c r="FR68" s="279">
        <v>3046.297607421875</v>
      </c>
      <c r="FS68" s="279">
        <v>13.016147613525391</v>
      </c>
      <c r="FT68" s="279">
        <v>369.913818359375</v>
      </c>
      <c r="FU68" s="279">
        <v>3404.592529296875</v>
      </c>
      <c r="FV68" s="279">
        <v>9.2037448883056641</v>
      </c>
      <c r="FW68" s="279">
        <v>357.39361572265625</v>
      </c>
      <c r="FX68" s="279">
        <v>3951.160888671875</v>
      </c>
      <c r="FY68" s="279">
        <v>11.055488586425781</v>
      </c>
      <c r="FZ68" s="279">
        <v>419.29501342773437</v>
      </c>
      <c r="GA68" s="279">
        <v>4633.9248046875</v>
      </c>
      <c r="GB68" s="279">
        <v>11.051705360412598</v>
      </c>
      <c r="GC68" s="279">
        <v>543.9898681640625</v>
      </c>
      <c r="GD68" s="279">
        <v>5693.80517578125</v>
      </c>
      <c r="GE68" s="279">
        <v>10.466748237609863</v>
      </c>
      <c r="GF68" s="279">
        <v>611.22344970703125</v>
      </c>
      <c r="GG68" s="279">
        <v>6566.150390625</v>
      </c>
      <c r="GH68" s="279">
        <v>10.742634773254395</v>
      </c>
      <c r="GI68" s="279">
        <v>693.55926513671875</v>
      </c>
      <c r="GJ68" s="279">
        <v>7186.2529296875</v>
      </c>
      <c r="GK68" s="279">
        <v>10.361411094665527</v>
      </c>
      <c r="GL68" s="279">
        <v>911.55615234375</v>
      </c>
      <c r="GM68" s="279">
        <v>9413.734375</v>
      </c>
      <c r="GN68" s="279">
        <v>10.327102661132812</v>
      </c>
      <c r="GO68" s="279">
        <v>1104.026611328125</v>
      </c>
      <c r="GP68" s="279">
        <v>12231.796875</v>
      </c>
      <c r="GQ68" s="279">
        <v>11.079258918762207</v>
      </c>
      <c r="GR68" s="279">
        <v>1289.470947265625</v>
      </c>
      <c r="GS68" s="279">
        <v>13374.921875</v>
      </c>
      <c r="GT68" s="279">
        <v>10.372410774230957</v>
      </c>
      <c r="GU68" s="279">
        <v>1545.3861083984375</v>
      </c>
      <c r="GV68" s="279">
        <v>14637.0283203125</v>
      </c>
      <c r="GW68" s="279">
        <v>9.4714374542236328</v>
      </c>
      <c r="GX68" s="279">
        <v>1839.8787841796875</v>
      </c>
      <c r="GY68" s="279">
        <v>16021.3193359375</v>
      </c>
      <c r="GZ68" s="279">
        <v>8.7078123092651367</v>
      </c>
      <c r="HA68" s="279">
        <v>2386.439208984375</v>
      </c>
      <c r="HB68" s="279">
        <v>17678.083984375</v>
      </c>
      <c r="HC68" s="279">
        <v>7.4077243804931641</v>
      </c>
      <c r="HD68" s="279">
        <v>3033.51171875</v>
      </c>
      <c r="HE68" s="279">
        <v>20046.818359375</v>
      </c>
      <c r="HF68" s="279">
        <v>6.6084527969360352</v>
      </c>
    </row>
    <row r="69" spans="1:214" ht="15" customHeight="1">
      <c r="A69" s="3">
        <v>55</v>
      </c>
      <c r="B69" s="279">
        <v>551.40545654296875</v>
      </c>
      <c r="C69" s="279">
        <v>6496.9775390625</v>
      </c>
      <c r="D69" s="279">
        <v>11.782577514648438</v>
      </c>
      <c r="E69" s="279">
        <v>388.27691650390625</v>
      </c>
      <c r="F69" s="279">
        <v>7402.18798828125</v>
      </c>
      <c r="G69" s="279">
        <v>19.064197540283203</v>
      </c>
      <c r="H69" s="279">
        <v>496.5537109375</v>
      </c>
      <c r="I69" s="279">
        <v>7554.9384765625</v>
      </c>
      <c r="J69" s="279">
        <v>15.21474552154541</v>
      </c>
      <c r="K69" s="279">
        <v>763.45098876953125</v>
      </c>
      <c r="L69" s="279">
        <v>8957.8896484375</v>
      </c>
      <c r="M69" s="279">
        <v>11.733418464660645</v>
      </c>
      <c r="N69" s="279">
        <v>464.00592041015625</v>
      </c>
      <c r="O69" s="279">
        <v>11551.66015625</v>
      </c>
      <c r="P69" s="279">
        <v>24.895502090454102</v>
      </c>
      <c r="Q69" s="279">
        <v>926.125244140625</v>
      </c>
      <c r="R69" s="279">
        <v>13994.6484375</v>
      </c>
      <c r="S69" s="279">
        <v>15.110967636108398</v>
      </c>
      <c r="T69" s="279">
        <v>1182.6790771484375</v>
      </c>
      <c r="U69" s="279">
        <v>15899.56640625</v>
      </c>
      <c r="V69" s="279">
        <v>13.443686485290527</v>
      </c>
      <c r="W69" s="279">
        <v>1336.9315185546875</v>
      </c>
      <c r="X69" s="279">
        <v>19780.994140625</v>
      </c>
      <c r="Y69" s="279">
        <v>14.795817375183105</v>
      </c>
      <c r="Z69" s="279">
        <v>1517.640380859375</v>
      </c>
      <c r="AA69" s="279">
        <v>22090.5</v>
      </c>
      <c r="AB69" s="279">
        <v>14.555819511413574</v>
      </c>
      <c r="AC69" s="279">
        <v>1234.23681640625</v>
      </c>
      <c r="AD69" s="279">
        <v>25532.841796875</v>
      </c>
      <c r="AE69" s="279">
        <v>20.687149047851563</v>
      </c>
      <c r="AF69" s="279">
        <v>1384.2838134765625</v>
      </c>
      <c r="AG69" s="279">
        <v>26795.92578125</v>
      </c>
      <c r="AH69" s="279">
        <v>19.357248306274414</v>
      </c>
      <c r="AI69" s="279">
        <v>1360.1717529296875</v>
      </c>
      <c r="AJ69" s="279">
        <v>27363.279296875</v>
      </c>
      <c r="AK69" s="279">
        <v>20.117517471313477</v>
      </c>
      <c r="AL69" s="279">
        <v>1347.14501953125</v>
      </c>
      <c r="AM69" s="279">
        <v>26904.66015625</v>
      </c>
      <c r="AN69" s="279">
        <v>19.971612930297852</v>
      </c>
      <c r="AO69" s="279">
        <v>1542.7666015625</v>
      </c>
      <c r="AP69" s="279">
        <v>28091.099609375</v>
      </c>
      <c r="AQ69" s="279">
        <v>18.208263397216797</v>
      </c>
      <c r="AR69" s="279">
        <v>1646.2578125</v>
      </c>
      <c r="AS69" s="279">
        <v>29765.42578125</v>
      </c>
      <c r="AT69" s="279">
        <v>18.080657958984375</v>
      </c>
      <c r="AU69" s="279">
        <v>1762.702880859375</v>
      </c>
      <c r="AV69" s="279">
        <v>31403.275390625</v>
      </c>
      <c r="AW69" s="279">
        <v>17.815410614013672</v>
      </c>
      <c r="AX69" s="279">
        <v>1784.2392578125</v>
      </c>
      <c r="AY69" s="279">
        <v>32916.08203125</v>
      </c>
      <c r="AZ69" s="279">
        <v>18.448244094848633</v>
      </c>
      <c r="BA69" s="279">
        <v>1705.1837158203125</v>
      </c>
      <c r="BB69" s="279">
        <v>32148.880859375</v>
      </c>
      <c r="BC69" s="279">
        <v>18.853616714477539</v>
      </c>
      <c r="BD69" s="279">
        <v>1864.4619140625</v>
      </c>
      <c r="BE69" s="279">
        <v>32812.7578125</v>
      </c>
      <c r="BF69" s="279">
        <v>17.599050521850586</v>
      </c>
      <c r="BG69" s="279">
        <v>1342.6888427734375</v>
      </c>
      <c r="BH69" s="279">
        <v>23649.787109375</v>
      </c>
      <c r="BI69" s="279">
        <v>17.613750457763672</v>
      </c>
      <c r="BJ69" s="279">
        <v>1526.851318359375</v>
      </c>
      <c r="BK69" s="279">
        <v>25273.51953125</v>
      </c>
      <c r="BL69" s="279">
        <v>16.552705764770508</v>
      </c>
      <c r="BM69" s="279">
        <v>1672.4798583984375</v>
      </c>
      <c r="BN69" s="279">
        <v>28432.021484375</v>
      </c>
      <c r="BO69" s="279">
        <v>16.999917984008789</v>
      </c>
      <c r="BP69" s="279">
        <v>1972.7076416015625</v>
      </c>
      <c r="BQ69" s="279">
        <v>34272.328125</v>
      </c>
      <c r="BR69" s="279">
        <v>17.37324333190918</v>
      </c>
      <c r="BS69" s="279">
        <v>2017.4718017578125</v>
      </c>
      <c r="BT69" s="279">
        <v>35187.70703125</v>
      </c>
      <c r="BU69" s="279">
        <v>17.441486358642578</v>
      </c>
      <c r="BV69" s="279">
        <v>2904.061279296875</v>
      </c>
      <c r="BW69" s="279">
        <v>50207.7265625</v>
      </c>
      <c r="BX69" s="279">
        <v>17.288797378540039</v>
      </c>
      <c r="BY69" s="279">
        <v>4057.82763671875</v>
      </c>
      <c r="BZ69" s="279">
        <v>67723.109375</v>
      </c>
      <c r="CA69" s="279">
        <v>16.689498901367188</v>
      </c>
      <c r="CB69" s="279">
        <v>3829.1484375</v>
      </c>
      <c r="CC69" s="279">
        <v>62303.6484375</v>
      </c>
      <c r="CD69" s="279">
        <v>16.270889282226563</v>
      </c>
      <c r="CE69" s="279">
        <v>3770.828125</v>
      </c>
      <c r="CF69" s="279">
        <v>60399.40234375</v>
      </c>
      <c r="CG69" s="279">
        <v>16.017543792724609</v>
      </c>
      <c r="CH69" s="279">
        <v>3728.606689453125</v>
      </c>
      <c r="CI69" s="279">
        <v>59064.97265625</v>
      </c>
      <c r="CJ69" s="279">
        <v>15.841031074523926</v>
      </c>
      <c r="CK69" s="279">
        <v>4021.9951171875</v>
      </c>
      <c r="CL69" s="279">
        <v>64173.68359375</v>
      </c>
      <c r="CM69" s="279">
        <v>15.955683708190918</v>
      </c>
      <c r="CN69" s="279">
        <v>3444.428466796875</v>
      </c>
      <c r="CO69" s="279">
        <v>63226.3046875</v>
      </c>
      <c r="CP69" s="279">
        <v>18.356109619140625</v>
      </c>
      <c r="CQ69" s="279">
        <v>4623.7998046875</v>
      </c>
      <c r="CR69" s="279">
        <v>79428.5078125</v>
      </c>
      <c r="CS69" s="279">
        <v>17.178188323974609</v>
      </c>
      <c r="CT69" s="279">
        <v>5349.04736328125</v>
      </c>
      <c r="CU69" s="279">
        <v>92490.8046875</v>
      </c>
      <c r="CV69" s="279">
        <v>17.291080474853516</v>
      </c>
      <c r="CW69" s="279">
        <v>6446.04052734375</v>
      </c>
      <c r="CX69" s="279">
        <v>114541.3125</v>
      </c>
      <c r="CY69" s="279">
        <v>17.769250869750977</v>
      </c>
      <c r="CZ69" s="279">
        <v>7325.78857421875</v>
      </c>
      <c r="DA69" s="279">
        <v>115780.625</v>
      </c>
      <c r="DB69" s="279">
        <v>15.804527282714844</v>
      </c>
      <c r="DC69" s="279">
        <v>7193.2373046875</v>
      </c>
      <c r="DD69" s="279">
        <v>108414.2890625</v>
      </c>
      <c r="DE69" s="279">
        <v>15.071696281433105</v>
      </c>
      <c r="DF69" s="279">
        <v>7369.1494140625</v>
      </c>
      <c r="DG69" s="279">
        <v>103790.8671875</v>
      </c>
      <c r="DH69" s="279">
        <v>14.084510803222656</v>
      </c>
      <c r="DI69" s="279">
        <v>6488.93798828125</v>
      </c>
      <c r="DJ69" s="279">
        <v>100323.5625</v>
      </c>
      <c r="DK69" s="279">
        <v>15.460705757141113</v>
      </c>
      <c r="DL69" s="279">
        <v>6275.88623046875</v>
      </c>
      <c r="DM69" s="279">
        <v>88700.5390625</v>
      </c>
      <c r="DN69" s="279">
        <v>14.133547782897949</v>
      </c>
      <c r="DO69" s="279">
        <v>6968.48876953125</v>
      </c>
      <c r="DP69" s="279">
        <v>93503.9140625</v>
      </c>
      <c r="DQ69" s="279">
        <v>13.418105125427246</v>
      </c>
      <c r="DR69" s="279">
        <v>9692.36328125</v>
      </c>
      <c r="DS69" s="279">
        <v>117793.4765625</v>
      </c>
      <c r="DT69" s="279">
        <v>12.153225898742676</v>
      </c>
      <c r="DU69" s="279">
        <v>9960.1865234375</v>
      </c>
      <c r="DV69" s="279">
        <v>134918.671875</v>
      </c>
      <c r="DW69" s="279">
        <v>13.545797348022461</v>
      </c>
      <c r="DX69" s="279">
        <v>10488.798828125</v>
      </c>
      <c r="DY69" s="279">
        <v>151565.578125</v>
      </c>
      <c r="DZ69" s="279">
        <v>14.45023250579834</v>
      </c>
      <c r="EA69" s="279">
        <v>9190.2626953125</v>
      </c>
      <c r="EB69" s="279">
        <v>108991.8828125</v>
      </c>
      <c r="EC69" s="279">
        <v>11.859496116638184</v>
      </c>
      <c r="ED69" s="279">
        <v>10360.98828125</v>
      </c>
      <c r="EE69" s="279">
        <v>146235.140625</v>
      </c>
      <c r="EF69" s="279">
        <v>14.114014625549316</v>
      </c>
      <c r="EG69" s="279">
        <v>13108.5322265625</v>
      </c>
      <c r="EH69" s="279">
        <v>164906.078125</v>
      </c>
      <c r="EI69" s="279">
        <v>12.580056190490723</v>
      </c>
      <c r="EJ69" s="279">
        <v>12037.970703125</v>
      </c>
      <c r="EK69" s="279">
        <v>181490.640625</v>
      </c>
      <c r="EL69" s="279">
        <v>15.07651424407959</v>
      </c>
      <c r="EM69" s="279">
        <v>12438.0078125</v>
      </c>
      <c r="EN69" s="279">
        <v>193478.21875</v>
      </c>
      <c r="EO69" s="279">
        <v>15.555402755737305</v>
      </c>
      <c r="EP69" s="279">
        <v>14558.328125</v>
      </c>
      <c r="EQ69" s="279">
        <v>238294.28125</v>
      </c>
      <c r="ER69" s="279">
        <v>16.368244171142578</v>
      </c>
      <c r="ES69" s="279">
        <v>22438.513671875</v>
      </c>
      <c r="ET69" s="279">
        <v>328634.5</v>
      </c>
      <c r="EU69" s="279">
        <v>14.646000862121582</v>
      </c>
      <c r="EV69" s="279">
        <v>36058.09765625</v>
      </c>
      <c r="EW69" s="279">
        <v>474222</v>
      </c>
      <c r="EX69" s="279">
        <v>13.151609420776367</v>
      </c>
      <c r="EY69" s="279">
        <v>59799.078125</v>
      </c>
      <c r="EZ69" s="279">
        <v>776788.875</v>
      </c>
      <c r="FA69" s="279">
        <v>12.989980697631836</v>
      </c>
      <c r="FB69" s="279">
        <v>113.74256134033203</v>
      </c>
      <c r="FC69" s="279">
        <v>1375.6907958984375</v>
      </c>
      <c r="FD69" s="279">
        <v>12.094776153564453</v>
      </c>
      <c r="FE69" s="279">
        <v>131.52542114257812</v>
      </c>
      <c r="FF69" s="279">
        <v>1659.6966552734375</v>
      </c>
      <c r="FG69" s="279">
        <v>12.618827819824219</v>
      </c>
      <c r="FH69" s="279">
        <v>209.84640502929687</v>
      </c>
      <c r="FI69" s="279">
        <v>2178.208740234375</v>
      </c>
      <c r="FJ69" s="279">
        <v>10.380014419555664</v>
      </c>
      <c r="FK69" s="279">
        <v>208.365966796875</v>
      </c>
      <c r="FL69" s="279">
        <v>2692.306884765625</v>
      </c>
      <c r="FM69" s="279">
        <v>12.921049118041992</v>
      </c>
      <c r="FN69" s="279">
        <v>220.02607727050781</v>
      </c>
      <c r="FO69" s="279">
        <v>2901.45556640625</v>
      </c>
      <c r="FP69" s="279">
        <v>13.186871528625488</v>
      </c>
      <c r="FQ69" s="279">
        <v>242.75927734375</v>
      </c>
      <c r="FR69" s="279">
        <v>3108.698486328125</v>
      </c>
      <c r="FS69" s="279">
        <v>12.805683135986328</v>
      </c>
      <c r="FT69" s="279">
        <v>402.33868408203125</v>
      </c>
      <c r="FU69" s="279">
        <v>3471.675537109375</v>
      </c>
      <c r="FV69" s="279">
        <v>8.6287393569946289</v>
      </c>
      <c r="FW69" s="279">
        <v>384.21331787109375</v>
      </c>
      <c r="FX69" s="279">
        <v>4030.731201171875</v>
      </c>
      <c r="FY69" s="279">
        <v>10.490867614746094</v>
      </c>
      <c r="FZ69" s="279">
        <v>450.65133666992187</v>
      </c>
      <c r="GA69" s="279">
        <v>4727.24267578125</v>
      </c>
      <c r="GB69" s="279">
        <v>10.489800453186035</v>
      </c>
      <c r="GC69" s="279">
        <v>585.94110107421875</v>
      </c>
      <c r="GD69" s="279">
        <v>5807.78955078125</v>
      </c>
      <c r="GE69" s="279">
        <v>9.9118995666503906</v>
      </c>
      <c r="GF69" s="279">
        <v>656.49591064453125</v>
      </c>
      <c r="GG69" s="279">
        <v>6697.9892578125</v>
      </c>
      <c r="GH69" s="279">
        <v>10.20263671875</v>
      </c>
      <c r="GI69" s="279">
        <v>738.247802734375</v>
      </c>
      <c r="GJ69" s="279">
        <v>7330.04541015625</v>
      </c>
      <c r="GK69" s="279">
        <v>9.9289770126342773</v>
      </c>
      <c r="GL69" s="279">
        <v>976.10687255859375</v>
      </c>
      <c r="GM69" s="279">
        <v>9601.9521484375</v>
      </c>
      <c r="GN69" s="279">
        <v>9.8369884490966797</v>
      </c>
      <c r="GO69" s="279">
        <v>1140.997802734375</v>
      </c>
      <c r="GP69" s="279">
        <v>12478.6728515625</v>
      </c>
      <c r="GQ69" s="279">
        <v>10.93663215637207</v>
      </c>
      <c r="GR69" s="279">
        <v>1330.423095703125</v>
      </c>
      <c r="GS69" s="279">
        <v>13643.01171875</v>
      </c>
      <c r="GT69" s="279">
        <v>10.254641532897949</v>
      </c>
      <c r="GU69" s="279">
        <v>1591.9393310546875</v>
      </c>
      <c r="GV69" s="279">
        <v>14927.3837890625</v>
      </c>
      <c r="GW69" s="279">
        <v>9.3768548965454102</v>
      </c>
      <c r="GX69" s="279">
        <v>1892.4610595703125</v>
      </c>
      <c r="GY69" s="279">
        <v>16335.7841796875</v>
      </c>
      <c r="GZ69" s="279">
        <v>8.6320314407348633</v>
      </c>
      <c r="HA69" s="279">
        <v>2451.16015625</v>
      </c>
      <c r="HB69" s="279">
        <v>18017.015625</v>
      </c>
      <c r="HC69" s="279">
        <v>7.3504033088684082</v>
      </c>
      <c r="HD69" s="279">
        <v>3111.606201171875</v>
      </c>
      <c r="HE69" s="279">
        <v>20423.7734375</v>
      </c>
      <c r="HF69" s="279">
        <v>6.5637397766113281</v>
      </c>
    </row>
    <row r="70" spans="1:214" ht="15" customHeight="1">
      <c r="A70" s="3">
        <v>56</v>
      </c>
      <c r="B70" s="279">
        <v>573.23907470703125</v>
      </c>
      <c r="C70" s="279">
        <v>6631.85693359375</v>
      </c>
      <c r="D70" s="279">
        <v>11.569094657897949</v>
      </c>
      <c r="E70" s="279">
        <v>393.50680541992187</v>
      </c>
      <c r="F70" s="279">
        <v>7561.53662109375</v>
      </c>
      <c r="G70" s="279">
        <v>19.215770721435547</v>
      </c>
      <c r="H70" s="279">
        <v>508.52969360351562</v>
      </c>
      <c r="I70" s="279">
        <v>7715.22119140625</v>
      </c>
      <c r="J70" s="279">
        <v>15.171624183654785</v>
      </c>
      <c r="K70" s="279">
        <v>795.093017578125</v>
      </c>
      <c r="L70" s="279">
        <v>9143.76953125</v>
      </c>
      <c r="M70" s="279">
        <v>11.500251770019531</v>
      </c>
      <c r="N70" s="279">
        <v>473.96011352539062</v>
      </c>
      <c r="O70" s="279">
        <v>11803.5400390625</v>
      </c>
      <c r="P70" s="279">
        <v>24.904079437255859</v>
      </c>
      <c r="Q70" s="279">
        <v>959.38800048828125</v>
      </c>
      <c r="R70" s="279">
        <v>14291.2841796875</v>
      </c>
      <c r="S70" s="279">
        <v>14.89625072479248</v>
      </c>
      <c r="T70" s="279">
        <v>1232.7816162109375</v>
      </c>
      <c r="U70" s="279">
        <v>16233.4755859375</v>
      </c>
      <c r="V70" s="279">
        <v>13.168168067932129</v>
      </c>
      <c r="W70" s="279">
        <v>1394.9210205078125</v>
      </c>
      <c r="X70" s="279">
        <v>20199.521484375</v>
      </c>
      <c r="Y70" s="279">
        <v>14.48076343536377</v>
      </c>
      <c r="Z70" s="279">
        <v>1585.8388671875</v>
      </c>
      <c r="AA70" s="279">
        <v>22557.294921875</v>
      </c>
      <c r="AB70" s="279">
        <v>14.224204063415527</v>
      </c>
      <c r="AC70" s="279">
        <v>1320.287353515625</v>
      </c>
      <c r="AD70" s="279">
        <v>26084.119140625</v>
      </c>
      <c r="AE70" s="279">
        <v>19.75639533996582</v>
      </c>
      <c r="AF70" s="279">
        <v>1483.5740966796875</v>
      </c>
      <c r="AG70" s="279">
        <v>27372.349609375</v>
      </c>
      <c r="AH70" s="279">
        <v>18.450275421142578</v>
      </c>
      <c r="AI70" s="279">
        <v>1448.4586181640625</v>
      </c>
      <c r="AJ70" s="279">
        <v>27953.263671875</v>
      </c>
      <c r="AK70" s="279">
        <v>19.298627853393555</v>
      </c>
      <c r="AL70" s="279">
        <v>1429.5352783203125</v>
      </c>
      <c r="AM70" s="279">
        <v>27484.583984375</v>
      </c>
      <c r="AN70" s="279">
        <v>19.226236343383789</v>
      </c>
      <c r="AO70" s="279">
        <v>1644.4864501953125</v>
      </c>
      <c r="AP70" s="279">
        <v>28693.32421875</v>
      </c>
      <c r="AQ70" s="279">
        <v>17.448198318481445</v>
      </c>
      <c r="AR70" s="279">
        <v>1748.3507080078125</v>
      </c>
      <c r="AS70" s="279">
        <v>30403.345703125</v>
      </c>
      <c r="AT70" s="279">
        <v>17.389728546142578</v>
      </c>
      <c r="AU70" s="279">
        <v>1870.177490234375</v>
      </c>
      <c r="AV70" s="279">
        <v>32075.71484375</v>
      </c>
      <c r="AW70" s="279">
        <v>17.151161193847656</v>
      </c>
      <c r="AX70" s="279">
        <v>1882.865234375</v>
      </c>
      <c r="AY70" s="279">
        <v>33622.5078125</v>
      </c>
      <c r="AZ70" s="279">
        <v>17.857097625732422</v>
      </c>
      <c r="BA70" s="279">
        <v>1806.0174560546875</v>
      </c>
      <c r="BB70" s="279">
        <v>32839.64453125</v>
      </c>
      <c r="BC70" s="279">
        <v>18.18345832824707</v>
      </c>
      <c r="BD70" s="279">
        <v>1969.235595703125</v>
      </c>
      <c r="BE70" s="279">
        <v>33514.94140625</v>
      </c>
      <c r="BF70" s="279">
        <v>17.019264221191406</v>
      </c>
      <c r="BG70" s="279">
        <v>1418.1767578125</v>
      </c>
      <c r="BH70" s="279">
        <v>24155.912109375</v>
      </c>
      <c r="BI70" s="279">
        <v>17.033075332641602</v>
      </c>
      <c r="BJ70" s="279">
        <v>1610.67626953125</v>
      </c>
      <c r="BK70" s="279">
        <v>25812.244140625</v>
      </c>
      <c r="BL70" s="279">
        <v>16.025718688964844</v>
      </c>
      <c r="BM70" s="279">
        <v>1766.7591552734375</v>
      </c>
      <c r="BN70" s="279">
        <v>29039.12890625</v>
      </c>
      <c r="BO70" s="279">
        <v>16.436382293701172</v>
      </c>
      <c r="BP70" s="279">
        <v>2086.6484375</v>
      </c>
      <c r="BQ70" s="279">
        <v>35005.15234375</v>
      </c>
      <c r="BR70" s="279">
        <v>16.775777816772461</v>
      </c>
      <c r="BS70" s="279">
        <v>2137.028076171875</v>
      </c>
      <c r="BT70" s="279">
        <v>35940.29296875</v>
      </c>
      <c r="BU70" s="279">
        <v>16.81788444519043</v>
      </c>
      <c r="BV70" s="279">
        <v>3079.6884765625</v>
      </c>
      <c r="BW70" s="279">
        <v>51280.9609375</v>
      </c>
      <c r="BX70" s="279">
        <v>16.651346206665039</v>
      </c>
      <c r="BY70" s="279">
        <v>4309.12255859375</v>
      </c>
      <c r="BZ70" s="279">
        <v>69167.46875</v>
      </c>
      <c r="CA70" s="279">
        <v>16.05140495300293</v>
      </c>
      <c r="CB70" s="279">
        <v>4069.513671875</v>
      </c>
      <c r="CC70" s="279">
        <v>63630.1796875</v>
      </c>
      <c r="CD70" s="279">
        <v>15.635819435119629</v>
      </c>
      <c r="CE70" s="279">
        <v>4011.264892578125</v>
      </c>
      <c r="CF70" s="279">
        <v>61684.015625</v>
      </c>
      <c r="CG70" s="279">
        <v>15.377696990966797</v>
      </c>
      <c r="CH70" s="279">
        <v>3969.270751953125</v>
      </c>
      <c r="CI70" s="279">
        <v>60320.24609375</v>
      </c>
      <c r="CJ70" s="279">
        <v>15.196807861328125</v>
      </c>
      <c r="CK70" s="279">
        <v>4285.060546875</v>
      </c>
      <c r="CL70" s="279">
        <v>65538.2109375</v>
      </c>
      <c r="CM70" s="279">
        <v>15.294582366943359</v>
      </c>
      <c r="CN70" s="279">
        <v>3618.423828125</v>
      </c>
      <c r="CO70" s="279">
        <v>64583.26953125</v>
      </c>
      <c r="CP70" s="279">
        <v>17.848453521728516</v>
      </c>
      <c r="CQ70" s="279">
        <v>5065.77587890625</v>
      </c>
      <c r="CR70" s="279">
        <v>81123.65625</v>
      </c>
      <c r="CS70" s="279">
        <v>16.014062881469727</v>
      </c>
      <c r="CT70" s="279">
        <v>5815.5244140625</v>
      </c>
      <c r="CU70" s="279">
        <v>94465.84375</v>
      </c>
      <c r="CV70" s="279">
        <v>16.243736267089844</v>
      </c>
      <c r="CW70" s="279">
        <v>6959.31982421875</v>
      </c>
      <c r="CX70" s="279">
        <v>116992.3125</v>
      </c>
      <c r="CY70" s="279">
        <v>16.810882568359375</v>
      </c>
      <c r="CZ70" s="279">
        <v>7946.02099609375</v>
      </c>
      <c r="DA70" s="279">
        <v>118238.578125</v>
      </c>
      <c r="DB70" s="279">
        <v>14.88022518157959</v>
      </c>
      <c r="DC70" s="279">
        <v>7799.89013671875</v>
      </c>
      <c r="DD70" s="279">
        <v>110707.984375</v>
      </c>
      <c r="DE70" s="279">
        <v>14.193531036376953</v>
      </c>
      <c r="DF70" s="279">
        <v>8011.5478515625</v>
      </c>
      <c r="DG70" s="279">
        <v>105975.09375</v>
      </c>
      <c r="DH70" s="279">
        <v>13.227792739868164</v>
      </c>
      <c r="DI70" s="279">
        <v>7067.22509765625</v>
      </c>
      <c r="DJ70" s="279">
        <v>102449.734375</v>
      </c>
      <c r="DK70" s="279">
        <v>14.496458053588867</v>
      </c>
      <c r="DL70" s="279">
        <v>6836.48681640625</v>
      </c>
      <c r="DM70" s="279">
        <v>90567.5703125</v>
      </c>
      <c r="DN70" s="279">
        <v>13.247676849365234</v>
      </c>
      <c r="DO70" s="279">
        <v>7629.75390625</v>
      </c>
      <c r="DP70" s="279">
        <v>95463.2578125</v>
      </c>
      <c r="DQ70" s="279">
        <v>12.511970520019531</v>
      </c>
      <c r="DR70" s="279">
        <v>10555.7392578125</v>
      </c>
      <c r="DS70" s="279">
        <v>120240.640625</v>
      </c>
      <c r="DT70" s="279">
        <v>11.391020774841309</v>
      </c>
      <c r="DU70" s="279">
        <v>10226.79296875</v>
      </c>
      <c r="DV70" s="279">
        <v>137755.59375</v>
      </c>
      <c r="DW70" s="279">
        <v>13.470067977905273</v>
      </c>
      <c r="DX70" s="279">
        <v>10798.205078125</v>
      </c>
      <c r="DY70" s="279">
        <v>154768.359375</v>
      </c>
      <c r="DZ70" s="279">
        <v>14.332785606384277</v>
      </c>
      <c r="EA70" s="279">
        <v>9366.4404296875</v>
      </c>
      <c r="EB70" s="279">
        <v>111258.078125</v>
      </c>
      <c r="EC70" s="279">
        <v>11.878373146057129</v>
      </c>
      <c r="ED70" s="279">
        <v>11477.041015625</v>
      </c>
      <c r="EE70" s="279">
        <v>149310.265625</v>
      </c>
      <c r="EF70" s="279">
        <v>13.00947380065918</v>
      </c>
      <c r="EG70" s="279">
        <v>13625.375</v>
      </c>
      <c r="EH70" s="279">
        <v>168350</v>
      </c>
      <c r="EI70" s="279">
        <v>12.355623245239258</v>
      </c>
      <c r="EJ70" s="279">
        <v>12379.298828125</v>
      </c>
      <c r="EK70" s="279">
        <v>185337.96875</v>
      </c>
      <c r="EL70" s="279">
        <v>14.971604347229004</v>
      </c>
      <c r="EM70" s="279">
        <v>12673.8876953125</v>
      </c>
      <c r="EN70" s="279">
        <v>197590.078125</v>
      </c>
      <c r="EO70" s="279">
        <v>15.590329170227051</v>
      </c>
      <c r="EP70" s="279">
        <v>16006.8310546875</v>
      </c>
      <c r="EQ70" s="279">
        <v>243363.34375</v>
      </c>
      <c r="ER70" s="279">
        <v>15.203718185424805</v>
      </c>
      <c r="ES70" s="279">
        <v>24427.720703125</v>
      </c>
      <c r="ET70" s="279">
        <v>335571.3125</v>
      </c>
      <c r="EU70" s="279">
        <v>13.737316131591797</v>
      </c>
      <c r="EV70" s="279">
        <v>39412.171875</v>
      </c>
      <c r="EW70" s="279">
        <v>484142.8125</v>
      </c>
      <c r="EX70" s="279">
        <v>12.284093856811523</v>
      </c>
      <c r="EY70" s="279">
        <v>64934.80078125</v>
      </c>
      <c r="EZ70" s="279">
        <v>793025.6875</v>
      </c>
      <c r="FA70" s="279">
        <v>12.212645530700684</v>
      </c>
      <c r="FB70" s="279">
        <v>121.51075744628906</v>
      </c>
      <c r="FC70" s="279">
        <v>1404.28271484375</v>
      </c>
      <c r="FD70" s="279">
        <v>11.556859016418457</v>
      </c>
      <c r="FE70" s="279">
        <v>140.66317749023437</v>
      </c>
      <c r="FF70" s="279">
        <v>1694.323974609375</v>
      </c>
      <c r="FG70" s="279">
        <v>12.045255661010742</v>
      </c>
      <c r="FH70" s="279">
        <v>228.33811950683594</v>
      </c>
      <c r="FI70" s="279">
        <v>2222.723388671875</v>
      </c>
      <c r="FJ70" s="279">
        <v>9.7343511581420898</v>
      </c>
      <c r="FK70" s="279">
        <v>218.42974853515625</v>
      </c>
      <c r="FL70" s="279">
        <v>2748.6455078125</v>
      </c>
      <c r="FM70" s="279">
        <v>12.583659172058105</v>
      </c>
      <c r="FN70" s="279">
        <v>233.71133422851562</v>
      </c>
      <c r="FO70" s="279">
        <v>2962.241943359375</v>
      </c>
      <c r="FP70" s="279">
        <v>12.674789428710937</v>
      </c>
      <c r="FQ70" s="279">
        <v>253.29618835449219</v>
      </c>
      <c r="FR70" s="279">
        <v>3173.71728515625</v>
      </c>
      <c r="FS70" s="279">
        <v>12.529668807983398</v>
      </c>
      <c r="FT70" s="279">
        <v>437.85971069335937</v>
      </c>
      <c r="FU70" s="279">
        <v>3541.03515625</v>
      </c>
      <c r="FV70" s="279">
        <v>8.0871458053588867</v>
      </c>
      <c r="FW70" s="279">
        <v>414.30807495117187</v>
      </c>
      <c r="FX70" s="279">
        <v>4113.26953125</v>
      </c>
      <c r="FY70" s="279">
        <v>9.9280462265014648</v>
      </c>
      <c r="FZ70" s="279">
        <v>485.63491821289062</v>
      </c>
      <c r="GA70" s="279">
        <v>4824.04541015625</v>
      </c>
      <c r="GB70" s="279">
        <v>9.9334812164306641</v>
      </c>
      <c r="GC70" s="279">
        <v>632.0086669921875</v>
      </c>
      <c r="GD70" s="279">
        <v>5925.94921875</v>
      </c>
      <c r="GE70" s="279">
        <v>9.376373291015625</v>
      </c>
      <c r="GF70" s="279">
        <v>706.02081298828125</v>
      </c>
      <c r="GG70" s="279">
        <v>6834.73876953125</v>
      </c>
      <c r="GH70" s="279">
        <v>9.6806478500366211</v>
      </c>
      <c r="GI70" s="279">
        <v>784.95001220703125</v>
      </c>
      <c r="GJ70" s="279">
        <v>7479.32861328125</v>
      </c>
      <c r="GK70" s="279">
        <v>9.5284137725830078</v>
      </c>
      <c r="GL70" s="279">
        <v>1034.6348876953125</v>
      </c>
      <c r="GM70" s="279">
        <v>9797.310546875</v>
      </c>
      <c r="GN70" s="279">
        <v>9.4693412780761719</v>
      </c>
      <c r="GO70" s="279">
        <v>1180.372314453125</v>
      </c>
      <c r="GP70" s="279">
        <v>12735.9052734375</v>
      </c>
      <c r="GQ70" s="279">
        <v>10.789735794067383</v>
      </c>
      <c r="GR70" s="279">
        <v>1374.028076171875</v>
      </c>
      <c r="GS70" s="279">
        <v>13922.3271484375</v>
      </c>
      <c r="GT70" s="279">
        <v>10.132491111755371</v>
      </c>
      <c r="GU70" s="279">
        <v>1641.4976806640625</v>
      </c>
      <c r="GV70" s="279">
        <v>15229.8447265625</v>
      </c>
      <c r="GW70" s="279">
        <v>9.2780179977416992</v>
      </c>
      <c r="GX70" s="279">
        <v>1948.4248046875</v>
      </c>
      <c r="GY70" s="279">
        <v>16663.30859375</v>
      </c>
      <c r="GZ70" s="279">
        <v>8.5521945953369141</v>
      </c>
      <c r="HA70" s="279">
        <v>2520.027587890625</v>
      </c>
      <c r="HB70" s="279">
        <v>18369.8359375</v>
      </c>
      <c r="HC70" s="279">
        <v>7.2895374298095703</v>
      </c>
      <c r="HD70" s="279">
        <v>3194.6826171875</v>
      </c>
      <c r="HE70" s="279">
        <v>20816.025390625</v>
      </c>
      <c r="HF70" s="279">
        <v>6.5158352851867676</v>
      </c>
    </row>
    <row r="71" spans="1:214" ht="15" customHeight="1">
      <c r="A71" s="3">
        <v>57</v>
      </c>
      <c r="B71" s="279">
        <v>595.83642578125</v>
      </c>
      <c r="C71" s="279">
        <v>6772.494140625</v>
      </c>
      <c r="D71" s="279">
        <v>11.366364479064941</v>
      </c>
      <c r="E71" s="279">
        <v>399.60186767578125</v>
      </c>
      <c r="F71" s="279">
        <v>7728.16650390625</v>
      </c>
      <c r="G71" s="279">
        <v>19.339666366577148</v>
      </c>
      <c r="H71" s="279">
        <v>521.15386962890625</v>
      </c>
      <c r="I71" s="279">
        <v>7882.673828125</v>
      </c>
      <c r="J71" s="279">
        <v>15.125425338745117</v>
      </c>
      <c r="K71" s="279">
        <v>827.95782470703125</v>
      </c>
      <c r="L71" s="279">
        <v>9337.544921875</v>
      </c>
      <c r="M71" s="279">
        <v>11.277802467346191</v>
      </c>
      <c r="N71" s="279">
        <v>484.42660522460937</v>
      </c>
      <c r="O71" s="279">
        <v>12066.8984375</v>
      </c>
      <c r="P71" s="279">
        <v>24.909652709960938</v>
      </c>
      <c r="Q71" s="279">
        <v>993.7493896484375</v>
      </c>
      <c r="R71" s="279">
        <v>14600.9306640625</v>
      </c>
      <c r="S71" s="279">
        <v>14.692769050598145</v>
      </c>
      <c r="T71" s="279">
        <v>1285.1285400390625</v>
      </c>
      <c r="U71" s="279">
        <v>16581.724609375</v>
      </c>
      <c r="V71" s="279">
        <v>12.902774810791016</v>
      </c>
      <c r="W71" s="279">
        <v>1454.9931640625</v>
      </c>
      <c r="X71" s="279">
        <v>20636.14453125</v>
      </c>
      <c r="Y71" s="279">
        <v>14.1829833984375</v>
      </c>
      <c r="Z71" s="279">
        <v>1656.2379150390625</v>
      </c>
      <c r="AA71" s="279">
        <v>23044.1875</v>
      </c>
      <c r="AB71" s="279">
        <v>13.913573265075684</v>
      </c>
      <c r="AC71" s="279">
        <v>1413.73583984375</v>
      </c>
      <c r="AD71" s="279">
        <v>26658.951171875</v>
      </c>
      <c r="AE71" s="279">
        <v>18.857095718383789</v>
      </c>
      <c r="AF71" s="279">
        <v>1590.20947265625</v>
      </c>
      <c r="AG71" s="279">
        <v>27973.1875</v>
      </c>
      <c r="AH71" s="279">
        <v>17.59088134765625</v>
      </c>
      <c r="AI71" s="279">
        <v>1542.032958984375</v>
      </c>
      <c r="AJ71" s="279">
        <v>28568.578125</v>
      </c>
      <c r="AK71" s="279">
        <v>18.526567459106445</v>
      </c>
      <c r="AL71" s="279">
        <v>1515.883056640625</v>
      </c>
      <c r="AM71" s="279">
        <v>28089.517578125</v>
      </c>
      <c r="AN71" s="279">
        <v>18.530134201049805</v>
      </c>
      <c r="AO71" s="279">
        <v>1751.7730712890625</v>
      </c>
      <c r="AP71" s="279">
        <v>29321.12890625</v>
      </c>
      <c r="AQ71" s="279">
        <v>16.737972259521484</v>
      </c>
      <c r="AR71" s="279">
        <v>1854.4317626953125</v>
      </c>
      <c r="AS71" s="279">
        <v>31068.515625</v>
      </c>
      <c r="AT71" s="279">
        <v>16.753658294677734</v>
      </c>
      <c r="AU71" s="279">
        <v>1981.1602783203125</v>
      </c>
      <c r="AV71" s="279">
        <v>32776.8828125</v>
      </c>
      <c r="AW71" s="279">
        <v>16.544286727905273</v>
      </c>
      <c r="AX71" s="279">
        <v>1984.63720703125</v>
      </c>
      <c r="AY71" s="279">
        <v>34359.4609375</v>
      </c>
      <c r="AZ71" s="279">
        <v>17.312715530395508</v>
      </c>
      <c r="BA71" s="279">
        <v>1910.02294921875</v>
      </c>
      <c r="BB71" s="279">
        <v>33560.15234375</v>
      </c>
      <c r="BC71" s="279">
        <v>17.570549011230469</v>
      </c>
      <c r="BD71" s="279">
        <v>2075.776123046875</v>
      </c>
      <c r="BE71" s="279">
        <v>34247.328125</v>
      </c>
      <c r="BF71" s="279">
        <v>16.498565673828125</v>
      </c>
      <c r="BG71" s="279">
        <v>1494.9410400390625</v>
      </c>
      <c r="BH71" s="279">
        <v>24683.80859375</v>
      </c>
      <c r="BI71" s="279">
        <v>16.511560440063477</v>
      </c>
      <c r="BJ71" s="279">
        <v>1695.7340087890625</v>
      </c>
      <c r="BK71" s="279">
        <v>26374.060546875</v>
      </c>
      <c r="BL71" s="279">
        <v>15.553182601928711</v>
      </c>
      <c r="BM71" s="279">
        <v>1862.6549072265625</v>
      </c>
      <c r="BN71" s="279">
        <v>29672.26171875</v>
      </c>
      <c r="BO71" s="279">
        <v>15.93009090423584</v>
      </c>
      <c r="BP71" s="279">
        <v>2202.79248046875</v>
      </c>
      <c r="BQ71" s="279">
        <v>35769.390625</v>
      </c>
      <c r="BR71" s="279">
        <v>16.238203048706055</v>
      </c>
      <c r="BS71" s="279">
        <v>2259.165283203125</v>
      </c>
      <c r="BT71" s="279">
        <v>36725.07421875</v>
      </c>
      <c r="BU71" s="279">
        <v>16.256036758422852</v>
      </c>
      <c r="BV71" s="279">
        <v>3259.412841796875</v>
      </c>
      <c r="BW71" s="279">
        <v>52399.9921875</v>
      </c>
      <c r="BX71" s="279">
        <v>16.076513290405273</v>
      </c>
      <c r="BY71" s="279">
        <v>4566.78076171875</v>
      </c>
      <c r="BZ71" s="279">
        <v>70673.1015625</v>
      </c>
      <c r="CA71" s="279">
        <v>15.475475311279297</v>
      </c>
      <c r="CB71" s="279">
        <v>4316.232421875</v>
      </c>
      <c r="CC71" s="279">
        <v>65012.76171875</v>
      </c>
      <c r="CD71" s="279">
        <v>15.062386512756348</v>
      </c>
      <c r="CE71" s="279">
        <v>4258.36279296875</v>
      </c>
      <c r="CF71" s="279">
        <v>63022.73046875</v>
      </c>
      <c r="CG71" s="279">
        <v>14.799756050109863</v>
      </c>
      <c r="CH71" s="279">
        <v>4216.83740234375</v>
      </c>
      <c r="CI71" s="279">
        <v>61628.24609375</v>
      </c>
      <c r="CJ71" s="279">
        <v>14.614802360534668</v>
      </c>
      <c r="CK71" s="279">
        <v>4555.94677734375</v>
      </c>
      <c r="CL71" s="279">
        <v>66960.015625</v>
      </c>
      <c r="CM71" s="279">
        <v>14.697278022766113</v>
      </c>
      <c r="CN71" s="279">
        <v>3922.64697265625</v>
      </c>
      <c r="CO71" s="279">
        <v>65997.7578125</v>
      </c>
      <c r="CP71" s="279">
        <v>16.824802398681641</v>
      </c>
      <c r="CQ71" s="279">
        <v>5491.35986328125</v>
      </c>
      <c r="CR71" s="279">
        <v>82887.359375</v>
      </c>
      <c r="CS71" s="279">
        <v>15.094141006469727</v>
      </c>
      <c r="CT71" s="279">
        <v>6246.90234375</v>
      </c>
      <c r="CU71" s="279">
        <v>96522.5546875</v>
      </c>
      <c r="CV71" s="279">
        <v>15.451267242431641</v>
      </c>
      <c r="CW71" s="279">
        <v>7537.03173828125</v>
      </c>
      <c r="CX71" s="279">
        <v>119544.625</v>
      </c>
      <c r="CY71" s="279">
        <v>15.860968589782715</v>
      </c>
      <c r="CZ71" s="279">
        <v>8629.5654296875</v>
      </c>
      <c r="DA71" s="279">
        <v>120795.6953125</v>
      </c>
      <c r="DB71" s="279">
        <v>13.997888565063477</v>
      </c>
      <c r="DC71" s="279">
        <v>8467.501953125</v>
      </c>
      <c r="DD71" s="279">
        <v>113093.5546875</v>
      </c>
      <c r="DE71" s="279">
        <v>13.356188774108887</v>
      </c>
      <c r="DF71" s="279">
        <v>8718.3154296875</v>
      </c>
      <c r="DG71" s="279">
        <v>108245.21875</v>
      </c>
      <c r="DH71" s="279">
        <v>12.415841102600098</v>
      </c>
      <c r="DI71" s="279">
        <v>7716.224609375</v>
      </c>
      <c r="DJ71" s="279">
        <v>104660.53125</v>
      </c>
      <c r="DK71" s="279">
        <v>13.56369686126709</v>
      </c>
      <c r="DL71" s="279">
        <v>7458.62255859375</v>
      </c>
      <c r="DM71" s="279">
        <v>92507.6953125</v>
      </c>
      <c r="DN71" s="279">
        <v>12.402785301208496</v>
      </c>
      <c r="DO71" s="279">
        <v>8366.2685546875</v>
      </c>
      <c r="DP71" s="279">
        <v>97497.484375</v>
      </c>
      <c r="DQ71" s="279">
        <v>11.653640747070313</v>
      </c>
      <c r="DR71" s="279">
        <v>11488.1787109375</v>
      </c>
      <c r="DS71" s="279">
        <v>122780.7421875</v>
      </c>
      <c r="DT71" s="279">
        <v>10.687572479248047</v>
      </c>
      <c r="DU71" s="279">
        <v>10697.1396484375</v>
      </c>
      <c r="DV71" s="279">
        <v>140716.984375</v>
      </c>
      <c r="DW71" s="279">
        <v>13.154636383056641</v>
      </c>
      <c r="DX71" s="279">
        <v>11107.416015625</v>
      </c>
      <c r="DY71" s="279">
        <v>158112.90625</v>
      </c>
      <c r="DZ71" s="279">
        <v>14.234895706176758</v>
      </c>
      <c r="EA71" s="279">
        <v>9531.6474609375</v>
      </c>
      <c r="EB71" s="279">
        <v>113625.7109375</v>
      </c>
      <c r="EC71" s="279">
        <v>11.920888900756836</v>
      </c>
      <c r="ED71" s="279">
        <v>12434.23828125</v>
      </c>
      <c r="EE71" s="279">
        <v>152504.734375</v>
      </c>
      <c r="EF71" s="279">
        <v>12.264904022216797</v>
      </c>
      <c r="EG71" s="279">
        <v>14061.7978515625</v>
      </c>
      <c r="EH71" s="279">
        <v>171943.078125</v>
      </c>
      <c r="EI71" s="279">
        <v>12.227673530578613</v>
      </c>
      <c r="EJ71" s="279">
        <v>12721.5625</v>
      </c>
      <c r="EK71" s="279">
        <v>189356.28125</v>
      </c>
      <c r="EL71" s="279">
        <v>14.884672164916992</v>
      </c>
      <c r="EM71" s="279">
        <v>12912.0048828125</v>
      </c>
      <c r="EN71" s="279">
        <v>201887.703125</v>
      </c>
      <c r="EO71" s="279">
        <v>15.635659217834473</v>
      </c>
      <c r="EP71" s="279">
        <v>17660.337890625</v>
      </c>
      <c r="EQ71" s="279">
        <v>248631.578125</v>
      </c>
      <c r="ER71" s="279">
        <v>14.078529357910156</v>
      </c>
      <c r="ES71" s="279">
        <v>26584.2109375</v>
      </c>
      <c r="ET71" s="279">
        <v>342782.34375</v>
      </c>
      <c r="EU71" s="279">
        <v>12.894207954406738</v>
      </c>
      <c r="EV71" s="279">
        <v>42969.1640625</v>
      </c>
      <c r="EW71" s="279">
        <v>494444.125</v>
      </c>
      <c r="EX71" s="279">
        <v>11.506952285766602</v>
      </c>
      <c r="EY71" s="279">
        <v>69656.84375</v>
      </c>
      <c r="EZ71" s="279">
        <v>809901.5625</v>
      </c>
      <c r="FA71" s="279">
        <v>11.627020835876465</v>
      </c>
      <c r="FB71" s="279">
        <v>128.678955078125</v>
      </c>
      <c r="FC71" s="279">
        <v>1434.0301513671875</v>
      </c>
      <c r="FD71" s="279">
        <v>11.144248008728027</v>
      </c>
      <c r="FE71" s="279">
        <v>149.31489562988281</v>
      </c>
      <c r="FF71" s="279">
        <v>1730.353515625</v>
      </c>
      <c r="FG71" s="279">
        <v>11.588619232177734</v>
      </c>
      <c r="FH71" s="279">
        <v>246.19435119628906</v>
      </c>
      <c r="FI71" s="279">
        <v>2268.900634765625</v>
      </c>
      <c r="FJ71" s="279">
        <v>9.2158927917480469</v>
      </c>
      <c r="FK71" s="279">
        <v>229.12452697753906</v>
      </c>
      <c r="FL71" s="279">
        <v>2807.365234375</v>
      </c>
      <c r="FM71" s="279">
        <v>12.25257396697998</v>
      </c>
      <c r="FN71" s="279">
        <v>246.97715759277344</v>
      </c>
      <c r="FO71" s="279">
        <v>3025.540283203125</v>
      </c>
      <c r="FP71" s="279">
        <v>12.250284194946289</v>
      </c>
      <c r="FQ71" s="279">
        <v>265.77725219726562</v>
      </c>
      <c r="FR71" s="279">
        <v>3241.492919921875</v>
      </c>
      <c r="FS71" s="279">
        <v>12.196276664733887</v>
      </c>
      <c r="FT71" s="279">
        <v>475.98101806640625</v>
      </c>
      <c r="FU71" s="279">
        <v>3612.762939453125</v>
      </c>
      <c r="FV71" s="279">
        <v>7.5901408195495605</v>
      </c>
      <c r="FW71" s="279">
        <v>446.05538940429687</v>
      </c>
      <c r="FX71" s="279">
        <v>4198.923828125</v>
      </c>
      <c r="FY71" s="279">
        <v>9.4134578704833984</v>
      </c>
      <c r="FZ71" s="279">
        <v>522.198486328125</v>
      </c>
      <c r="GA71" s="279">
        <v>4924.51416015625</v>
      </c>
      <c r="GB71" s="279">
        <v>9.4303493499755859</v>
      </c>
      <c r="GC71" s="279">
        <v>678.70458984375</v>
      </c>
      <c r="GD71" s="279">
        <v>6048.51806640625</v>
      </c>
      <c r="GE71" s="279">
        <v>8.9118566513061523</v>
      </c>
      <c r="GF71" s="279">
        <v>756.12646484375</v>
      </c>
      <c r="GG71" s="279">
        <v>6976.6806640625</v>
      </c>
      <c r="GH71" s="279">
        <v>9.2268705368041992</v>
      </c>
      <c r="GI71" s="279">
        <v>829.25732421875</v>
      </c>
      <c r="GJ71" s="279">
        <v>7634.48681640625</v>
      </c>
      <c r="GK71" s="279">
        <v>9.2064142227172852</v>
      </c>
      <c r="GL71" s="279">
        <v>1092.3958740234375</v>
      </c>
      <c r="GM71" s="279">
        <v>10000.4306640625</v>
      </c>
      <c r="GN71" s="279">
        <v>9.1545848846435547</v>
      </c>
      <c r="GO71" s="279">
        <v>1222.4403076171875</v>
      </c>
      <c r="GP71" s="279">
        <v>13004.15625</v>
      </c>
      <c r="GQ71" s="279">
        <v>10.637866020202637</v>
      </c>
      <c r="GR71" s="279">
        <v>1420.6097412109375</v>
      </c>
      <c r="GS71" s="279">
        <v>14213.5859375</v>
      </c>
      <c r="GT71" s="279">
        <v>10.005270957946777</v>
      </c>
      <c r="GU71" s="279">
        <v>1694.43115234375</v>
      </c>
      <c r="GV71" s="279">
        <v>15545.1806640625</v>
      </c>
      <c r="GW71" s="279">
        <v>9.1742773056030273</v>
      </c>
      <c r="GX71" s="279">
        <v>2008.1903076171875</v>
      </c>
      <c r="GY71" s="279">
        <v>17004.71875</v>
      </c>
      <c r="GZ71" s="279">
        <v>8.4676828384399414</v>
      </c>
      <c r="HA71" s="279">
        <v>2593.56103515625</v>
      </c>
      <c r="HB71" s="279">
        <v>18737.40234375</v>
      </c>
      <c r="HC71" s="279">
        <v>7.2245850563049316</v>
      </c>
      <c r="HD71" s="279">
        <v>3283.37353515625</v>
      </c>
      <c r="HE71" s="279">
        <v>21224.515625</v>
      </c>
      <c r="HF71" s="279">
        <v>6.464240550994873</v>
      </c>
    </row>
    <row r="72" spans="1:214" ht="15" customHeight="1">
      <c r="A72" s="3">
        <v>58</v>
      </c>
      <c r="B72" s="279">
        <v>619.54083251953125</v>
      </c>
      <c r="C72" s="279">
        <v>6919.27783203125</v>
      </c>
      <c r="D72" s="279">
        <v>11.168396949768066</v>
      </c>
      <c r="E72" s="279">
        <v>406.95367431640625</v>
      </c>
      <c r="F72" s="279">
        <v>7902.5712890625</v>
      </c>
      <c r="G72" s="279">
        <v>19.418848037719727</v>
      </c>
      <c r="H72" s="279">
        <v>534.6505126953125</v>
      </c>
      <c r="I72" s="279">
        <v>8057.78857421875</v>
      </c>
      <c r="J72" s="279">
        <v>15.071132659912109</v>
      </c>
      <c r="K72" s="279">
        <v>862.67828369140625</v>
      </c>
      <c r="L72" s="279">
        <v>9539.7451171875</v>
      </c>
      <c r="M72" s="279">
        <v>11.05828857421875</v>
      </c>
      <c r="N72" s="279">
        <v>495.44796752929687</v>
      </c>
      <c r="O72" s="279">
        <v>12342.541015625</v>
      </c>
      <c r="P72" s="279">
        <v>24.911880493164063</v>
      </c>
      <c r="Q72" s="279">
        <v>1029.6826171875</v>
      </c>
      <c r="R72" s="279">
        <v>14924.4873046875</v>
      </c>
      <c r="S72" s="279">
        <v>14.494259834289551</v>
      </c>
      <c r="T72" s="279">
        <v>1340.783935546875</v>
      </c>
      <c r="U72" s="279">
        <v>16945.275390625</v>
      </c>
      <c r="V72" s="279">
        <v>12.638334274291992</v>
      </c>
      <c r="W72" s="279">
        <v>1517.7396240234375</v>
      </c>
      <c r="X72" s="279">
        <v>21092.095703125</v>
      </c>
      <c r="Y72" s="279">
        <v>13.897045135498047</v>
      </c>
      <c r="Z72" s="279">
        <v>1729.448974609375</v>
      </c>
      <c r="AA72" s="279">
        <v>23552.55859375</v>
      </c>
      <c r="AB72" s="279">
        <v>13.618533134460449</v>
      </c>
      <c r="AC72" s="279">
        <v>1514.563232421875</v>
      </c>
      <c r="AD72" s="279">
        <v>27258.83984375</v>
      </c>
      <c r="AE72" s="279">
        <v>17.997821807861328</v>
      </c>
      <c r="AF72" s="279">
        <v>1703.5777587890625</v>
      </c>
      <c r="AG72" s="279">
        <v>28600.017578125</v>
      </c>
      <c r="AH72" s="279">
        <v>16.7882080078125</v>
      </c>
      <c r="AI72" s="279">
        <v>1640.284912109375</v>
      </c>
      <c r="AJ72" s="279">
        <v>29210.904296875</v>
      </c>
      <c r="AK72" s="279">
        <v>17.808433532714844</v>
      </c>
      <c r="AL72" s="279">
        <v>1605.4940185546875</v>
      </c>
      <c r="AM72" s="279">
        <v>28721.1640625</v>
      </c>
      <c r="AN72" s="279">
        <v>17.889299392700195</v>
      </c>
      <c r="AO72" s="279">
        <v>1863.6422119140625</v>
      </c>
      <c r="AP72" s="279">
        <v>29976.21875</v>
      </c>
      <c r="AQ72" s="279">
        <v>16.084749221801758</v>
      </c>
      <c r="AR72" s="279">
        <v>1963.2435302734375</v>
      </c>
      <c r="AS72" s="279">
        <v>31762.794921875</v>
      </c>
      <c r="AT72" s="279">
        <v>16.178733825683594</v>
      </c>
      <c r="AU72" s="279">
        <v>2094.166748046875</v>
      </c>
      <c r="AV72" s="279">
        <v>33508.76953125</v>
      </c>
      <c r="AW72" s="279">
        <v>16.001003265380859</v>
      </c>
      <c r="AX72" s="279">
        <v>2088.585693359375</v>
      </c>
      <c r="AY72" s="279">
        <v>35129.05859375</v>
      </c>
      <c r="AZ72" s="279">
        <v>16.819543838500977</v>
      </c>
      <c r="BA72" s="279">
        <v>2015.853271484375</v>
      </c>
      <c r="BB72" s="279">
        <v>34312.46875</v>
      </c>
      <c r="BC72" s="279">
        <v>17.021312713623047</v>
      </c>
      <c r="BD72" s="279">
        <v>2182.42919921875</v>
      </c>
      <c r="BE72" s="279">
        <v>35012.04296875</v>
      </c>
      <c r="BF72" s="279">
        <v>16.042694091796875</v>
      </c>
      <c r="BG72" s="279">
        <v>1571.7900390625</v>
      </c>
      <c r="BH72" s="279">
        <v>25235.0078125</v>
      </c>
      <c r="BI72" s="279">
        <v>16.054948806762695</v>
      </c>
      <c r="BJ72" s="279">
        <v>1780.6697998046875</v>
      </c>
      <c r="BK72" s="279">
        <v>26960.599609375</v>
      </c>
      <c r="BL72" s="279">
        <v>15.140707015991211</v>
      </c>
      <c r="BM72" s="279">
        <v>1958.6834716796875</v>
      </c>
      <c r="BN72" s="279">
        <v>30333.251953125</v>
      </c>
      <c r="BO72" s="279">
        <v>15.486551284790039</v>
      </c>
      <c r="BP72" s="279">
        <v>2319.389892578125</v>
      </c>
      <c r="BQ72" s="279">
        <v>36567.24609375</v>
      </c>
      <c r="BR72" s="279">
        <v>15.765890121459961</v>
      </c>
      <c r="BS72" s="279">
        <v>2382.094482421875</v>
      </c>
      <c r="BT72" s="279">
        <v>37544.30859375</v>
      </c>
      <c r="BU72" s="279">
        <v>15.761049270629883</v>
      </c>
      <c r="BV72" s="279">
        <v>3440.659423828125</v>
      </c>
      <c r="BW72" s="279">
        <v>53568.0078125</v>
      </c>
      <c r="BX72" s="279">
        <v>15.569110870361328</v>
      </c>
      <c r="BY72" s="279">
        <v>4827.205078125</v>
      </c>
      <c r="BZ72" s="279">
        <v>72244.265625</v>
      </c>
      <c r="CA72" s="279">
        <v>14.966065406799316</v>
      </c>
      <c r="CB72" s="279">
        <v>4565.912109375</v>
      </c>
      <c r="CC72" s="279">
        <v>66455.2734375</v>
      </c>
      <c r="CD72" s="279">
        <v>14.554654121398926</v>
      </c>
      <c r="CE72" s="279">
        <v>4508.77978515625</v>
      </c>
      <c r="CF72" s="279">
        <v>64419.2734375</v>
      </c>
      <c r="CG72" s="279">
        <v>14.287518501281738</v>
      </c>
      <c r="CH72" s="279">
        <v>4468.0029296875</v>
      </c>
      <c r="CI72" s="279">
        <v>62992.59765625</v>
      </c>
      <c r="CJ72" s="279">
        <v>14.098602294921875</v>
      </c>
      <c r="CK72" s="279">
        <v>4831.0908203125</v>
      </c>
      <c r="CL72" s="279">
        <v>68443.0390625</v>
      </c>
      <c r="CM72" s="279">
        <v>14.167201995849609</v>
      </c>
      <c r="CN72" s="279">
        <v>4336.84716796875</v>
      </c>
      <c r="CO72" s="279">
        <v>67470.9921875</v>
      </c>
      <c r="CP72" s="279">
        <v>15.557613372802734</v>
      </c>
      <c r="CQ72" s="279">
        <v>5888.9892578125</v>
      </c>
      <c r="CR72" s="279">
        <v>84725.46875</v>
      </c>
      <c r="CS72" s="279">
        <v>14.38709831237793</v>
      </c>
      <c r="CT72" s="279">
        <v>6726.70458984375</v>
      </c>
      <c r="CU72" s="279">
        <v>98666.359375</v>
      </c>
      <c r="CV72" s="279">
        <v>14.66786003112793</v>
      </c>
      <c r="CW72" s="279">
        <v>8184.52685546875</v>
      </c>
      <c r="CX72" s="279">
        <v>122203.9140625</v>
      </c>
      <c r="CY72" s="279">
        <v>14.93109130859375</v>
      </c>
      <c r="CZ72" s="279">
        <v>9375.3662109375</v>
      </c>
      <c r="DA72" s="279">
        <v>123457.5625</v>
      </c>
      <c r="DB72" s="279">
        <v>13.168292045593262</v>
      </c>
      <c r="DC72" s="279">
        <v>9195.7734375</v>
      </c>
      <c r="DD72" s="279">
        <v>115576.09375</v>
      </c>
      <c r="DE72" s="279">
        <v>12.568392753601074</v>
      </c>
      <c r="DF72" s="279">
        <v>9487.5458984375</v>
      </c>
      <c r="DG72" s="279">
        <v>110605.8671875</v>
      </c>
      <c r="DH72" s="279">
        <v>11.658005714416504</v>
      </c>
      <c r="DI72" s="279">
        <v>8439.6025390625</v>
      </c>
      <c r="DJ72" s="279">
        <v>106960.2578125</v>
      </c>
      <c r="DK72" s="279">
        <v>12.673613548278809</v>
      </c>
      <c r="DL72" s="279">
        <v>8142.37109375</v>
      </c>
      <c r="DM72" s="279">
        <v>94524.6484375</v>
      </c>
      <c r="DN72" s="279">
        <v>11.608983039855957</v>
      </c>
      <c r="DO72" s="279">
        <v>9175.1103515625</v>
      </c>
      <c r="DP72" s="279">
        <v>99610.15625</v>
      </c>
      <c r="DQ72" s="279">
        <v>10.856562614440918</v>
      </c>
      <c r="DR72" s="279">
        <v>12476.91015625</v>
      </c>
      <c r="DS72" s="279">
        <v>125418.8828125</v>
      </c>
      <c r="DT72" s="279">
        <v>10.052078247070312</v>
      </c>
      <c r="DU72" s="279">
        <v>11564.6416015625</v>
      </c>
      <c r="DV72" s="279">
        <v>143802.90625</v>
      </c>
      <c r="DW72" s="279">
        <v>12.434704780578613</v>
      </c>
      <c r="DX72" s="279">
        <v>11414.642578125</v>
      </c>
      <c r="DY72" s="279">
        <v>161609.375</v>
      </c>
      <c r="DZ72" s="279">
        <v>14.158076286315918</v>
      </c>
      <c r="EA72" s="279">
        <v>9685.654296875</v>
      </c>
      <c r="EB72" s="279">
        <v>116102.2890625</v>
      </c>
      <c r="EC72" s="279">
        <v>11.98703670501709</v>
      </c>
      <c r="ED72" s="279">
        <v>13478.8203125</v>
      </c>
      <c r="EE72" s="279">
        <v>155827.46875</v>
      </c>
      <c r="EF72" s="279">
        <v>11.5609130859375</v>
      </c>
      <c r="EG72" s="279">
        <v>14489.236328125</v>
      </c>
      <c r="EH72" s="279">
        <v>175697.0625</v>
      </c>
      <c r="EI72" s="279">
        <v>12.126040458679199</v>
      </c>
      <c r="EJ72" s="279">
        <v>13062.041015625</v>
      </c>
      <c r="EK72" s="279">
        <v>193557.8125</v>
      </c>
      <c r="EL72" s="279">
        <v>14.818344116210938</v>
      </c>
      <c r="EM72" s="279">
        <v>13151.576171875</v>
      </c>
      <c r="EN72" s="279">
        <v>206384.28125</v>
      </c>
      <c r="EO72" s="279">
        <v>15.692741394042969</v>
      </c>
      <c r="EP72" s="279">
        <v>19172.337890625</v>
      </c>
      <c r="EQ72" s="279">
        <v>254112.3125</v>
      </c>
      <c r="ER72" s="279">
        <v>13.254112243652344</v>
      </c>
      <c r="ES72" s="279">
        <v>28740.490234375</v>
      </c>
      <c r="ET72" s="279">
        <v>350284.96875</v>
      </c>
      <c r="EU72" s="279">
        <v>12.187856674194336</v>
      </c>
      <c r="EV72" s="279">
        <v>46358.28125</v>
      </c>
      <c r="EW72" s="279">
        <v>505152.375</v>
      </c>
      <c r="EX72" s="279">
        <v>10.896701812744141</v>
      </c>
      <c r="EY72" s="279">
        <v>74283.828125</v>
      </c>
      <c r="EZ72" s="279">
        <v>827472.25</v>
      </c>
      <c r="FA72" s="279">
        <v>11.13933277130127</v>
      </c>
      <c r="FB72" s="279">
        <v>136.06712341308594</v>
      </c>
      <c r="FC72" s="279">
        <v>1465.0230712890625</v>
      </c>
      <c r="FD72" s="279">
        <v>10.766914367675781</v>
      </c>
      <c r="FE72" s="279">
        <v>158.1961669921875</v>
      </c>
      <c r="FF72" s="279">
        <v>1767.8929443359375</v>
      </c>
      <c r="FG72" s="279">
        <v>11.175320625305176</v>
      </c>
      <c r="FH72" s="279">
        <v>266.14898681640625</v>
      </c>
      <c r="FI72" s="279">
        <v>2316.826904296875</v>
      </c>
      <c r="FJ72" s="279">
        <v>8.7049999237060547</v>
      </c>
      <c r="FK72" s="279">
        <v>240.86882019042969</v>
      </c>
      <c r="FL72" s="279">
        <v>2868.614501953125</v>
      </c>
      <c r="FM72" s="279">
        <v>11.90944766998291</v>
      </c>
      <c r="FN72" s="279">
        <v>260.56259155273437</v>
      </c>
      <c r="FO72" s="279">
        <v>3091.53662109375</v>
      </c>
      <c r="FP72" s="279">
        <v>11.864851951599121</v>
      </c>
      <c r="FQ72" s="279">
        <v>280.36764526367187</v>
      </c>
      <c r="FR72" s="279">
        <v>3312.174072265625</v>
      </c>
      <c r="FS72" s="279">
        <v>11.813681602478027</v>
      </c>
      <c r="FT72" s="279">
        <v>515.74005126953125</v>
      </c>
      <c r="FU72" s="279">
        <v>3686.976806640625</v>
      </c>
      <c r="FV72" s="279">
        <v>7.1489052772521973</v>
      </c>
      <c r="FW72" s="279">
        <v>476.7762451171875</v>
      </c>
      <c r="FX72" s="279">
        <v>4287.90673828125</v>
      </c>
      <c r="FY72" s="279">
        <v>8.9935407638549805</v>
      </c>
      <c r="FZ72" s="279">
        <v>557.03472900390625</v>
      </c>
      <c r="GA72" s="279">
        <v>5028.90869140625</v>
      </c>
      <c r="GB72" s="279">
        <v>9.0279989242553711</v>
      </c>
      <c r="GC72" s="279">
        <v>721.18988037109375</v>
      </c>
      <c r="GD72" s="279">
        <v>6175.85400390625</v>
      </c>
      <c r="GE72" s="279">
        <v>8.5634231567382812</v>
      </c>
      <c r="GF72" s="279">
        <v>801.80694580078125</v>
      </c>
      <c r="GG72" s="279">
        <v>7124.234375</v>
      </c>
      <c r="GH72" s="279">
        <v>8.8852243423461914</v>
      </c>
      <c r="GI72" s="279">
        <v>871.339599609375</v>
      </c>
      <c r="GJ72" s="279">
        <v>7796.0205078125</v>
      </c>
      <c r="GK72" s="279">
        <v>8.9471664428710937</v>
      </c>
      <c r="GL72" s="279">
        <v>1154.635009765625</v>
      </c>
      <c r="GM72" s="279">
        <v>10211.794921875</v>
      </c>
      <c r="GN72" s="279">
        <v>8.8441753387451172</v>
      </c>
      <c r="GO72" s="279">
        <v>1267.5330810546875</v>
      </c>
      <c r="GP72" s="279">
        <v>13284.1416015625</v>
      </c>
      <c r="GQ72" s="279">
        <v>10.480311393737793</v>
      </c>
      <c r="GR72" s="279">
        <v>1470.5361328125</v>
      </c>
      <c r="GS72" s="279">
        <v>14517.5634765625</v>
      </c>
      <c r="GT72" s="279">
        <v>9.8722925186157227</v>
      </c>
      <c r="GU72" s="279">
        <v>1751.1597900390625</v>
      </c>
      <c r="GV72" s="279">
        <v>15874.2236328125</v>
      </c>
      <c r="GW72" s="279">
        <v>9.0649776458740234</v>
      </c>
      <c r="GX72" s="279">
        <v>2072.23486328125</v>
      </c>
      <c r="GY72" s="279">
        <v>17360.90625</v>
      </c>
      <c r="GZ72" s="279">
        <v>8.3778657913208008</v>
      </c>
      <c r="HA72" s="279">
        <v>2672.35107421875</v>
      </c>
      <c r="HB72" s="279">
        <v>19120.654296875</v>
      </c>
      <c r="HC72" s="279">
        <v>7.1549935340881348</v>
      </c>
      <c r="HD72" s="279">
        <v>3378.393310546875</v>
      </c>
      <c r="HE72" s="279">
        <v>21650.259765625</v>
      </c>
      <c r="HF72" s="279">
        <v>6.4084486961364746</v>
      </c>
    </row>
    <row r="73" spans="1:214" ht="15" customHeight="1">
      <c r="A73" s="3">
        <v>59</v>
      </c>
      <c r="B73" s="279">
        <v>644.77093505859375</v>
      </c>
      <c r="C73" s="279">
        <v>7072.6259765625</v>
      </c>
      <c r="D73" s="279">
        <v>10.969206809997559</v>
      </c>
      <c r="E73" s="279">
        <v>415.99200439453125</v>
      </c>
      <c r="F73" s="279">
        <v>8085.28466796875</v>
      </c>
      <c r="G73" s="279">
        <v>19.436153411865234</v>
      </c>
      <c r="H73" s="279">
        <v>549.2703857421875</v>
      </c>
      <c r="I73" s="279">
        <v>8241.1044921875</v>
      </c>
      <c r="J73" s="279">
        <v>15.003729820251465</v>
      </c>
      <c r="K73" s="279">
        <v>899.99749755859375</v>
      </c>
      <c r="L73" s="279">
        <v>9750.9326171875</v>
      </c>
      <c r="M73" s="279">
        <v>10.834399223327637</v>
      </c>
      <c r="N73" s="279">
        <v>507.52835083007812</v>
      </c>
      <c r="O73" s="279">
        <v>12631.349609375</v>
      </c>
      <c r="P73" s="279">
        <v>24.887968063354492</v>
      </c>
      <c r="Q73" s="279">
        <v>1067.7509765625</v>
      </c>
      <c r="R73" s="279">
        <v>15262.9267578125</v>
      </c>
      <c r="S73" s="279">
        <v>14.294463157653809</v>
      </c>
      <c r="T73" s="279">
        <v>1401.0518798828125</v>
      </c>
      <c r="U73" s="279">
        <v>17325.1484375</v>
      </c>
      <c r="V73" s="279">
        <v>12.365815162658691</v>
      </c>
      <c r="W73" s="279">
        <v>1583.89501953125</v>
      </c>
      <c r="X73" s="279">
        <v>21568.72265625</v>
      </c>
      <c r="Y73" s="279">
        <v>13.617520332336426</v>
      </c>
      <c r="Z73" s="279">
        <v>1806.245361328125</v>
      </c>
      <c r="AA73" s="279">
        <v>24083.90234375</v>
      </c>
      <c r="AB73" s="279">
        <v>13.333683013916016</v>
      </c>
      <c r="AC73" s="279">
        <v>1622.458984375</v>
      </c>
      <c r="AD73" s="279">
        <v>27885.447265625</v>
      </c>
      <c r="AE73" s="279">
        <v>17.187150955200195</v>
      </c>
      <c r="AF73" s="279">
        <v>1822.5599365234375</v>
      </c>
      <c r="AG73" s="279">
        <v>29254.5859375</v>
      </c>
      <c r="AH73" s="279">
        <v>16.051370620727539</v>
      </c>
      <c r="AI73" s="279">
        <v>1742.26171875</v>
      </c>
      <c r="AJ73" s="279">
        <v>29882.12109375</v>
      </c>
      <c r="AK73" s="279">
        <v>17.151338577270508</v>
      </c>
      <c r="AL73" s="279">
        <v>1697.393798828125</v>
      </c>
      <c r="AM73" s="279">
        <v>29381.40234375</v>
      </c>
      <c r="AN73" s="279">
        <v>17.309715270996094</v>
      </c>
      <c r="AO73" s="279">
        <v>1978.646240234375</v>
      </c>
      <c r="AP73" s="279">
        <v>30660.4921875</v>
      </c>
      <c r="AQ73" s="279">
        <v>15.495691299438477</v>
      </c>
      <c r="AR73" s="279">
        <v>2073.11181640625</v>
      </c>
      <c r="AS73" s="279">
        <v>32488.2734375</v>
      </c>
      <c r="AT73" s="279">
        <v>15.671259880065918</v>
      </c>
      <c r="AU73" s="279">
        <v>2207.279541015625</v>
      </c>
      <c r="AV73" s="279">
        <v>34273.59765625</v>
      </c>
      <c r="AW73" s="279">
        <v>15.527529716491699</v>
      </c>
      <c r="AX73" s="279">
        <v>2193.479736328125</v>
      </c>
      <c r="AY73" s="279">
        <v>35933.640625</v>
      </c>
      <c r="AZ73" s="279">
        <v>16.382024765014648</v>
      </c>
      <c r="BA73" s="279">
        <v>2121.782958984375</v>
      </c>
      <c r="BB73" s="279">
        <v>35098.8984375</v>
      </c>
      <c r="BC73" s="279">
        <v>16.542171478271484</v>
      </c>
      <c r="BD73" s="279">
        <v>2287.19189453125</v>
      </c>
      <c r="BE73" s="279">
        <v>35811.484375</v>
      </c>
      <c r="BF73" s="279">
        <v>15.657402992248535</v>
      </c>
      <c r="BG73" s="279">
        <v>1647.28173828125</v>
      </c>
      <c r="BH73" s="279">
        <v>25811.234375</v>
      </c>
      <c r="BI73" s="279">
        <v>15.668986320495605</v>
      </c>
      <c r="BJ73" s="279">
        <v>1863.850830078125</v>
      </c>
      <c r="BK73" s="279">
        <v>27573.697265625</v>
      </c>
      <c r="BL73" s="279">
        <v>14.793939590454102</v>
      </c>
      <c r="BM73" s="279">
        <v>2053.04736328125</v>
      </c>
      <c r="BN73" s="279">
        <v>31024.162109375</v>
      </c>
      <c r="BO73" s="279">
        <v>15.111274719238281</v>
      </c>
      <c r="BP73" s="279">
        <v>2434.309326171875</v>
      </c>
      <c r="BQ73" s="279">
        <v>37401.1953125</v>
      </c>
      <c r="BR73" s="279">
        <v>15.364192008972168</v>
      </c>
      <c r="BS73" s="279">
        <v>2503.624755859375</v>
      </c>
      <c r="BT73" s="279">
        <v>38400.5234375</v>
      </c>
      <c r="BU73" s="279">
        <v>15.337970733642578</v>
      </c>
      <c r="BV73" s="279">
        <v>3620.260986328125</v>
      </c>
      <c r="BW73" s="279">
        <v>54788.6015625</v>
      </c>
      <c r="BX73" s="279">
        <v>15.133881568908691</v>
      </c>
      <c r="BY73" s="279">
        <v>5085.9462890625</v>
      </c>
      <c r="BZ73" s="279">
        <v>73885.7421875</v>
      </c>
      <c r="CA73" s="279">
        <v>14.527432441711426</v>
      </c>
      <c r="CB73" s="279">
        <v>4814.3408203125</v>
      </c>
      <c r="CC73" s="279">
        <v>67962.078125</v>
      </c>
      <c r="CD73" s="279">
        <v>14.11659049987793</v>
      </c>
      <c r="CE73" s="279">
        <v>4758.35546875</v>
      </c>
      <c r="CF73" s="279">
        <v>65877.8515625</v>
      </c>
      <c r="CG73" s="279">
        <v>13.844668388366699</v>
      </c>
      <c r="CH73" s="279">
        <v>4718.6416015625</v>
      </c>
      <c r="CI73" s="279">
        <v>64417.3984375</v>
      </c>
      <c r="CJ73" s="279">
        <v>13.65168285369873</v>
      </c>
      <c r="CK73" s="279">
        <v>5106.02783203125</v>
      </c>
      <c r="CL73" s="279">
        <v>69991.7109375</v>
      </c>
      <c r="CM73" s="279">
        <v>13.707663536071777</v>
      </c>
      <c r="CN73" s="279">
        <v>4819.00537109375</v>
      </c>
      <c r="CO73" s="279">
        <v>69005.0390625</v>
      </c>
      <c r="CP73" s="279">
        <v>14.319353103637695</v>
      </c>
      <c r="CQ73" s="279">
        <v>6328.17724609375</v>
      </c>
      <c r="CR73" s="279">
        <v>86643.0390625</v>
      </c>
      <c r="CS73" s="279">
        <v>13.69162654876709</v>
      </c>
      <c r="CT73" s="279">
        <v>7259.13330078125</v>
      </c>
      <c r="CU73" s="279">
        <v>100902.4140625</v>
      </c>
      <c r="CV73" s="279">
        <v>13.900063514709473</v>
      </c>
      <c r="CW73" s="279">
        <v>8905.9912109375</v>
      </c>
      <c r="CX73" s="279">
        <v>124976.2265625</v>
      </c>
      <c r="CY73" s="279">
        <v>14.03282642364502</v>
      </c>
      <c r="CZ73" s="279">
        <v>10178.0595703125</v>
      </c>
      <c r="DA73" s="279">
        <v>126230.3671875</v>
      </c>
      <c r="DB73" s="279">
        <v>12.402203559875488</v>
      </c>
      <c r="DC73" s="279">
        <v>9980.7900390625</v>
      </c>
      <c r="DD73" s="279">
        <v>118161.28125</v>
      </c>
      <c r="DE73" s="279">
        <v>11.838871002197266</v>
      </c>
      <c r="DF73" s="279">
        <v>10312.4765625</v>
      </c>
      <c r="DG73" s="279">
        <v>113062.203125</v>
      </c>
      <c r="DH73" s="279">
        <v>10.963632583618164</v>
      </c>
      <c r="DI73" s="279">
        <v>9237.9716796875</v>
      </c>
      <c r="DJ73" s="279">
        <v>109353.6171875</v>
      </c>
      <c r="DK73" s="279">
        <v>11.837405204772949</v>
      </c>
      <c r="DL73" s="279">
        <v>8883.7060546875</v>
      </c>
      <c r="DM73" s="279">
        <v>96622.6015625</v>
      </c>
      <c r="DN73" s="279">
        <v>10.876384735107422</v>
      </c>
      <c r="DO73" s="279">
        <v>10045.7353515625</v>
      </c>
      <c r="DP73" s="279">
        <v>101805.3828125</v>
      </c>
      <c r="DQ73" s="279">
        <v>10.134189605712891</v>
      </c>
      <c r="DR73" s="279">
        <v>13499.5439453125</v>
      </c>
      <c r="DS73" s="279">
        <v>128161.1328125</v>
      </c>
      <c r="DT73" s="279">
        <v>9.4937381744384766</v>
      </c>
      <c r="DU73" s="279">
        <v>12568.529296875</v>
      </c>
      <c r="DV73" s="279">
        <v>147015.9375</v>
      </c>
      <c r="DW73" s="279">
        <v>11.697147369384766</v>
      </c>
      <c r="DX73" s="279">
        <v>12167.240234375</v>
      </c>
      <c r="DY73" s="279">
        <v>165264.65625</v>
      </c>
      <c r="DZ73" s="279">
        <v>13.582756042480469</v>
      </c>
      <c r="EA73" s="279">
        <v>9828.4287109375</v>
      </c>
      <c r="EB73" s="279">
        <v>118696.0546875</v>
      </c>
      <c r="EC73" s="279">
        <v>12.076808929443359</v>
      </c>
      <c r="ED73" s="279">
        <v>14582.7578125</v>
      </c>
      <c r="EE73" s="279">
        <v>159285.984375</v>
      </c>
      <c r="EF73" s="279">
        <v>10.922898292541504</v>
      </c>
      <c r="EG73" s="279">
        <v>14905.9453125</v>
      </c>
      <c r="EH73" s="279">
        <v>179623.84375</v>
      </c>
      <c r="EI73" s="279">
        <v>12.050482749938965</v>
      </c>
      <c r="EJ73" s="279">
        <v>13397.8134765625</v>
      </c>
      <c r="EK73" s="279">
        <v>197956.03125</v>
      </c>
      <c r="EL73" s="279">
        <v>14.775249481201172</v>
      </c>
      <c r="EM73" s="279">
        <v>13509.5732421875</v>
      </c>
      <c r="EN73" s="279">
        <v>211093.734375</v>
      </c>
      <c r="EO73" s="279">
        <v>15.625492095947266</v>
      </c>
      <c r="EP73" s="279">
        <v>20688.47265625</v>
      </c>
      <c r="EQ73" s="279">
        <v>259824.40625</v>
      </c>
      <c r="ER73" s="279">
        <v>12.558897018432617</v>
      </c>
      <c r="ES73" s="279">
        <v>30706.046875</v>
      </c>
      <c r="ET73" s="279">
        <v>358103.3125</v>
      </c>
      <c r="EU73" s="279">
        <v>11.66230583190918</v>
      </c>
      <c r="EV73" s="279">
        <v>49548.80859375</v>
      </c>
      <c r="EW73" s="279">
        <v>516304.15625</v>
      </c>
      <c r="EX73" s="279">
        <v>10.420112609863281</v>
      </c>
      <c r="EY73" s="279">
        <v>79389.2421875</v>
      </c>
      <c r="EZ73" s="279">
        <v>845781.5</v>
      </c>
      <c r="FA73" s="279">
        <v>10.653603553771973</v>
      </c>
      <c r="FB73" s="279">
        <v>144.0572509765625</v>
      </c>
      <c r="FC73" s="279">
        <v>1497.3404541015625</v>
      </c>
      <c r="FD73" s="279">
        <v>10.394064903259277</v>
      </c>
      <c r="FE73" s="279">
        <v>167.82159423828125</v>
      </c>
      <c r="FF73" s="279">
        <v>1807.0380859375</v>
      </c>
      <c r="FG73" s="279">
        <v>10.767613410949707</v>
      </c>
      <c r="FH73" s="279">
        <v>288.43228149414063</v>
      </c>
      <c r="FI73" s="279">
        <v>2366.57666015625</v>
      </c>
      <c r="FJ73" s="279">
        <v>8.2049646377563477</v>
      </c>
      <c r="FK73" s="279">
        <v>253.79278564453125</v>
      </c>
      <c r="FL73" s="279">
        <v>2932.550537109375</v>
      </c>
      <c r="FM73" s="279">
        <v>11.554901123046875</v>
      </c>
      <c r="FN73" s="279">
        <v>275.20590209960937</v>
      </c>
      <c r="FO73" s="279">
        <v>3160.408447265625</v>
      </c>
      <c r="FP73" s="279">
        <v>11.483796119689941</v>
      </c>
      <c r="FQ73" s="279">
        <v>297.269775390625</v>
      </c>
      <c r="FR73" s="279">
        <v>3385.919189453125</v>
      </c>
      <c r="FS73" s="279">
        <v>11.390055656433105</v>
      </c>
      <c r="FT73" s="279">
        <v>555.5792236328125</v>
      </c>
      <c r="FU73" s="279">
        <v>3763.836669921875</v>
      </c>
      <c r="FV73" s="279">
        <v>6.7746171951293945</v>
      </c>
      <c r="FW73" s="279">
        <v>504.8148193359375</v>
      </c>
      <c r="FX73" s="279">
        <v>4380.51953125</v>
      </c>
      <c r="FY73" s="279">
        <v>8.6774778366088867</v>
      </c>
      <c r="FZ73" s="279">
        <v>589.25469970703125</v>
      </c>
      <c r="GA73" s="279">
        <v>5137.58984375</v>
      </c>
      <c r="GB73" s="279">
        <v>8.7187929153442383</v>
      </c>
      <c r="GC73" s="279">
        <v>764.33642578125</v>
      </c>
      <c r="GD73" s="279">
        <v>6308.37646484375</v>
      </c>
      <c r="GE73" s="279">
        <v>8.2534027099609375</v>
      </c>
      <c r="GF73" s="279">
        <v>848.1126708984375</v>
      </c>
      <c r="GG73" s="279">
        <v>7277.88232421875</v>
      </c>
      <c r="GH73" s="279">
        <v>8.581268310546875</v>
      </c>
      <c r="GI73" s="279">
        <v>916.40191650390625</v>
      </c>
      <c r="GJ73" s="279">
        <v>7964.3720703125</v>
      </c>
      <c r="GK73" s="279">
        <v>8.6909160614013672</v>
      </c>
      <c r="GL73" s="279">
        <v>1221.6199951171875</v>
      </c>
      <c r="GM73" s="279">
        <v>10431.89453125</v>
      </c>
      <c r="GN73" s="279">
        <v>8.5393943786621094</v>
      </c>
      <c r="GO73" s="279">
        <v>1316.0296630859375</v>
      </c>
      <c r="GP73" s="279">
        <v>13576.646484375</v>
      </c>
      <c r="GQ73" s="279">
        <v>10.316368103027344</v>
      </c>
      <c r="GR73" s="279">
        <v>1524.228759765625</v>
      </c>
      <c r="GS73" s="279">
        <v>14835.1064453125</v>
      </c>
      <c r="GT73" s="279">
        <v>9.7328605651855469</v>
      </c>
      <c r="GU73" s="279">
        <v>1812.1649169921875</v>
      </c>
      <c r="GV73" s="279">
        <v>16217.8828125</v>
      </c>
      <c r="GW73" s="279">
        <v>8.9494524002075195</v>
      </c>
      <c r="GX73" s="279">
        <v>2141.103759765625</v>
      </c>
      <c r="GY73" s="279">
        <v>17732.845703125</v>
      </c>
      <c r="GZ73" s="279">
        <v>8.2821044921875</v>
      </c>
      <c r="HA73" s="279">
        <v>2757.07080078125</v>
      </c>
      <c r="HB73" s="279">
        <v>19520.599609375</v>
      </c>
      <c r="HC73" s="279">
        <v>7.080195426940918</v>
      </c>
      <c r="HD73" s="279">
        <v>3480.558837890625</v>
      </c>
      <c r="HE73" s="279">
        <v>22094.359375</v>
      </c>
      <c r="HF73" s="279">
        <v>6.3479342460632324</v>
      </c>
    </row>
    <row r="74" spans="1:214" ht="15" customHeight="1">
      <c r="A74" s="3">
        <v>60</v>
      </c>
      <c r="B74" s="279">
        <v>672.0352783203125</v>
      </c>
      <c r="C74" s="279">
        <v>7232.986328125</v>
      </c>
      <c r="D74" s="279">
        <v>10.762807846069336</v>
      </c>
      <c r="E74" s="279">
        <v>427.13446044921875</v>
      </c>
      <c r="F74" s="279">
        <v>8276.8828125</v>
      </c>
      <c r="G74" s="279">
        <v>19.37769889831543</v>
      </c>
      <c r="H74" s="279">
        <v>565.29632568359375</v>
      </c>
      <c r="I74" s="279">
        <v>8433.203125</v>
      </c>
      <c r="J74" s="279">
        <v>14.91819953918457</v>
      </c>
      <c r="K74" s="279">
        <v>939.88519287109375</v>
      </c>
      <c r="L74" s="279">
        <v>9971.7119140625</v>
      </c>
      <c r="M74" s="279">
        <v>10.609499931335449</v>
      </c>
      <c r="N74" s="279">
        <v>521.45074462890625</v>
      </c>
      <c r="O74" s="279">
        <v>12934.2763671875</v>
      </c>
      <c r="P74" s="279">
        <v>24.804407119750977</v>
      </c>
      <c r="Q74" s="279">
        <v>1108.6236572265625</v>
      </c>
      <c r="R74" s="279">
        <v>15617.30078125</v>
      </c>
      <c r="S74" s="279">
        <v>14.08710765838623</v>
      </c>
      <c r="T74" s="279">
        <v>1465.9208984375</v>
      </c>
      <c r="U74" s="279">
        <v>17722.44921875</v>
      </c>
      <c r="V74" s="279">
        <v>12.089635848999023</v>
      </c>
      <c r="W74" s="279">
        <v>1654.35986328125</v>
      </c>
      <c r="X74" s="279">
        <v>22067.470703125</v>
      </c>
      <c r="Y74" s="279">
        <v>13.33897876739502</v>
      </c>
      <c r="Z74" s="279">
        <v>1887.6337890625</v>
      </c>
      <c r="AA74" s="279">
        <v>24639.837890625</v>
      </c>
      <c r="AB74" s="279">
        <v>13.053293228149414</v>
      </c>
      <c r="AC74" s="279">
        <v>1736.716796875</v>
      </c>
      <c r="AD74" s="279">
        <v>28540.607421875</v>
      </c>
      <c r="AE74" s="279">
        <v>16.433656692504883</v>
      </c>
      <c r="AF74" s="279">
        <v>1945.4071044921875</v>
      </c>
      <c r="AG74" s="279">
        <v>29938.85546875</v>
      </c>
      <c r="AH74" s="279">
        <v>15.389506340026855</v>
      </c>
      <c r="AI74" s="279">
        <v>1846.612548828125</v>
      </c>
      <c r="AJ74" s="279">
        <v>30584.31640625</v>
      </c>
      <c r="AK74" s="279">
        <v>16.562389373779297</v>
      </c>
      <c r="AL74" s="279">
        <v>1790.300048828125</v>
      </c>
      <c r="AM74" s="279">
        <v>30072.34375</v>
      </c>
      <c r="AN74" s="279">
        <v>16.79737663269043</v>
      </c>
      <c r="AO74" s="279">
        <v>2094.816650390625</v>
      </c>
      <c r="AP74" s="279">
        <v>31376.087890625</v>
      </c>
      <c r="AQ74" s="279">
        <v>14.977963447570801</v>
      </c>
      <c r="AR74" s="279">
        <v>2181.9345703125</v>
      </c>
      <c r="AS74" s="279">
        <v>33247.2890625</v>
      </c>
      <c r="AT74" s="279">
        <v>15.237527847290039</v>
      </c>
      <c r="AU74" s="279">
        <v>2318.155517578125</v>
      </c>
      <c r="AV74" s="279">
        <v>35073.86328125</v>
      </c>
      <c r="AW74" s="279">
        <v>15.130073547363281</v>
      </c>
      <c r="AX74" s="279">
        <v>2297.8271484375</v>
      </c>
      <c r="AY74" s="279">
        <v>36775.83984375</v>
      </c>
      <c r="AZ74" s="279">
        <v>16.004615783691406</v>
      </c>
      <c r="BA74" s="279">
        <v>2225.7138671875</v>
      </c>
      <c r="BB74" s="279">
        <v>35922.0234375</v>
      </c>
      <c r="BC74" s="279">
        <v>16.139551162719727</v>
      </c>
      <c r="BD74" s="279">
        <v>2387.757080078125</v>
      </c>
      <c r="BE74" s="279">
        <v>36648.3203125</v>
      </c>
      <c r="BF74" s="279">
        <v>15.348428726196289</v>
      </c>
      <c r="BG74" s="279">
        <v>1719.7537841796875</v>
      </c>
      <c r="BH74" s="279">
        <v>26414.419921875</v>
      </c>
      <c r="BI74" s="279">
        <v>15.359419822692871</v>
      </c>
      <c r="BJ74" s="279">
        <v>1943.405517578125</v>
      </c>
      <c r="BK74" s="279">
        <v>28215.41015625</v>
      </c>
      <c r="BL74" s="279">
        <v>14.518539428710938</v>
      </c>
      <c r="BM74" s="279">
        <v>2143.673828125</v>
      </c>
      <c r="BN74" s="279">
        <v>31747.30078125</v>
      </c>
      <c r="BO74" s="279">
        <v>14.809762954711914</v>
      </c>
      <c r="BP74" s="279">
        <v>2545.083251953125</v>
      </c>
      <c r="BQ74" s="279">
        <v>38274.015625</v>
      </c>
      <c r="BR74" s="279">
        <v>15.038414001464844</v>
      </c>
      <c r="BS74" s="279">
        <v>2621.204833984375</v>
      </c>
      <c r="BT74" s="279">
        <v>39296.5546875</v>
      </c>
      <c r="BU74" s="279">
        <v>14.991790771484375</v>
      </c>
      <c r="BV74" s="279">
        <v>3794.514892578125</v>
      </c>
      <c r="BW74" s="279">
        <v>56065.80078125</v>
      </c>
      <c r="BX74" s="279">
        <v>14.775485992431641</v>
      </c>
      <c r="BY74" s="279">
        <v>5337.779296875</v>
      </c>
      <c r="BZ74" s="279">
        <v>75602.90625</v>
      </c>
      <c r="CA74" s="279">
        <v>14.163737297058105</v>
      </c>
      <c r="CB74" s="279">
        <v>5056.560546875</v>
      </c>
      <c r="CC74" s="279">
        <v>69538.09375</v>
      </c>
      <c r="CD74" s="279">
        <v>13.752054214477539</v>
      </c>
      <c r="CE74" s="279">
        <v>5002.173828125</v>
      </c>
      <c r="CF74" s="279">
        <v>67403.203125</v>
      </c>
      <c r="CG74" s="279">
        <v>13.47478199005127</v>
      </c>
      <c r="CH74" s="279">
        <v>4963.86669921875</v>
      </c>
      <c r="CI74" s="279">
        <v>65907.25</v>
      </c>
      <c r="CJ74" s="279">
        <v>13.277400970458984</v>
      </c>
      <c r="CK74" s="279">
        <v>5375.45751953125</v>
      </c>
      <c r="CL74" s="279">
        <v>71611.0234375</v>
      </c>
      <c r="CM74" s="279">
        <v>13.321846961975098</v>
      </c>
      <c r="CN74" s="279">
        <v>5275.83740234375</v>
      </c>
      <c r="CO74" s="279">
        <v>70603.7890625</v>
      </c>
      <c r="CP74" s="279">
        <v>13.382479667663574</v>
      </c>
      <c r="CQ74" s="279">
        <v>6812.7177734375</v>
      </c>
      <c r="CR74" s="279">
        <v>88644.953125</v>
      </c>
      <c r="CS74" s="279">
        <v>13.011687278747559</v>
      </c>
      <c r="CT74" s="279">
        <v>7847.97216796875</v>
      </c>
      <c r="CU74" s="279">
        <v>103236.25</v>
      </c>
      <c r="CV74" s="279">
        <v>13.154512405395508</v>
      </c>
      <c r="CW74" s="279">
        <v>9703.3349609375</v>
      </c>
      <c r="CX74" s="279">
        <v>127868.1796875</v>
      </c>
      <c r="CY74" s="279">
        <v>13.177756309509277</v>
      </c>
      <c r="CZ74" s="279">
        <v>11026.1953125</v>
      </c>
      <c r="DA74" s="279">
        <v>129121.15625</v>
      </c>
      <c r="DB74" s="279">
        <v>11.710399627685547</v>
      </c>
      <c r="DC74" s="279">
        <v>10813.509765625</v>
      </c>
      <c r="DD74" s="279">
        <v>120855.4609375</v>
      </c>
      <c r="DE74" s="279">
        <v>11.176340103149414</v>
      </c>
      <c r="DF74" s="279">
        <v>11179.59765625</v>
      </c>
      <c r="DG74" s="279">
        <v>115620.1796875</v>
      </c>
      <c r="DH74" s="279">
        <v>10.342069625854492</v>
      </c>
      <c r="DI74" s="279">
        <v>10106.912109375</v>
      </c>
      <c r="DJ74" s="279">
        <v>111845.78125</v>
      </c>
      <c r="DK74" s="279">
        <v>11.066266059875488</v>
      </c>
      <c r="DL74" s="279">
        <v>9672.5712890625</v>
      </c>
      <c r="DM74" s="279">
        <v>98806.296875</v>
      </c>
      <c r="DN74" s="279">
        <v>10.21510124206543</v>
      </c>
      <c r="DO74" s="279">
        <v>10956.66796875</v>
      </c>
      <c r="DP74" s="279">
        <v>104088.0390625</v>
      </c>
      <c r="DQ74" s="279">
        <v>9.4999723434448242</v>
      </c>
      <c r="DR74" s="279">
        <v>14522.1103515625</v>
      </c>
      <c r="DS74" s="279">
        <v>131014.8515625</v>
      </c>
      <c r="DT74" s="279">
        <v>9.0217504501342773</v>
      </c>
      <c r="DU74" s="279">
        <v>13546.1630859375</v>
      </c>
      <c r="DV74" s="279">
        <v>150365.0625</v>
      </c>
      <c r="DW74" s="279">
        <v>11.10019588470459</v>
      </c>
      <c r="DX74" s="279">
        <v>13304.2939453125</v>
      </c>
      <c r="DY74" s="279">
        <v>169078.28125</v>
      </c>
      <c r="DZ74" s="279">
        <v>12.708549499511719</v>
      </c>
      <c r="EA74" s="279">
        <v>9960.1337890625</v>
      </c>
      <c r="EB74" s="279">
        <v>121416.0703125</v>
      </c>
      <c r="EC74" s="279">
        <v>12.190204620361328</v>
      </c>
      <c r="ED74" s="279">
        <v>15695.4296875</v>
      </c>
      <c r="EE74" s="279">
        <v>162889.625</v>
      </c>
      <c r="EF74" s="279">
        <v>10.378156661987305</v>
      </c>
      <c r="EG74" s="279">
        <v>15292.95703125</v>
      </c>
      <c r="EH74" s="279">
        <v>183736.875</v>
      </c>
      <c r="EI74" s="279">
        <v>12.014476776123047</v>
      </c>
      <c r="EJ74" s="279">
        <v>13766.640625</v>
      </c>
      <c r="EK74" s="279">
        <v>202565.796875</v>
      </c>
      <c r="EL74" s="279">
        <v>14.714250564575195</v>
      </c>
      <c r="EM74" s="279">
        <v>14351.1220703125</v>
      </c>
      <c r="EN74" s="279">
        <v>216023.796875</v>
      </c>
      <c r="EO74" s="279">
        <v>15.052745819091797</v>
      </c>
      <c r="EP74" s="279">
        <v>22377.462890625</v>
      </c>
      <c r="EQ74" s="279">
        <v>265782.0625</v>
      </c>
      <c r="ER74" s="279">
        <v>11.877220153808594</v>
      </c>
      <c r="ES74" s="279">
        <v>32790.50390625</v>
      </c>
      <c r="ET74" s="279">
        <v>366262.625</v>
      </c>
      <c r="EU74" s="279">
        <v>11.169776916503906</v>
      </c>
      <c r="EV74" s="279">
        <v>53090.46875</v>
      </c>
      <c r="EW74" s="279">
        <v>527929.5625</v>
      </c>
      <c r="EX74" s="279">
        <v>9.9439611434936523</v>
      </c>
      <c r="EY74" s="279">
        <v>85027.7734375</v>
      </c>
      <c r="EZ74" s="279">
        <v>864872</v>
      </c>
      <c r="FA74" s="279">
        <v>10.17164134979248</v>
      </c>
      <c r="FB74" s="279">
        <v>152.70536804199219</v>
      </c>
      <c r="FC74" s="279">
        <v>1531.0657958984375</v>
      </c>
      <c r="FD74" s="279">
        <v>10.026273727416992</v>
      </c>
      <c r="FE74" s="279">
        <v>178.26556396484375</v>
      </c>
      <c r="FF74" s="279">
        <v>1847.8897705078125</v>
      </c>
      <c r="FG74" s="279">
        <v>10.365938186645508</v>
      </c>
      <c r="FH74" s="279">
        <v>313.279296875</v>
      </c>
      <c r="FI74" s="279">
        <v>2418.225341796875</v>
      </c>
      <c r="FJ74" s="279">
        <v>7.7190718650817871</v>
      </c>
      <c r="FK74" s="279">
        <v>268.04837036132813</v>
      </c>
      <c r="FL74" s="279">
        <v>2999.344482421875</v>
      </c>
      <c r="FM74" s="279">
        <v>11.18956470489502</v>
      </c>
      <c r="FN74" s="279">
        <v>291.01071166992187</v>
      </c>
      <c r="FO74" s="279">
        <v>3232.34375</v>
      </c>
      <c r="FP74" s="279">
        <v>11.107301712036133</v>
      </c>
      <c r="FQ74" s="279">
        <v>316.72146606445312</v>
      </c>
      <c r="FR74" s="279">
        <v>3462.897705078125</v>
      </c>
      <c r="FS74" s="279">
        <v>10.933574676513672</v>
      </c>
      <c r="FT74" s="279">
        <v>593.28424072265625</v>
      </c>
      <c r="FU74" s="279">
        <v>3843.564453125</v>
      </c>
      <c r="FV74" s="279">
        <v>6.4784536361694336</v>
      </c>
      <c r="FW74" s="279">
        <v>534.93402099609375</v>
      </c>
      <c r="FX74" s="279">
        <v>4477.04150390625</v>
      </c>
      <c r="FY74" s="279">
        <v>8.3693342208862305</v>
      </c>
      <c r="FZ74" s="279">
        <v>624.1871337890625</v>
      </c>
      <c r="GA74" s="279">
        <v>5250.86767578125</v>
      </c>
      <c r="GB74" s="279">
        <v>8.4123296737670898</v>
      </c>
      <c r="GC74" s="279">
        <v>811.3245849609375</v>
      </c>
      <c r="GD74" s="279">
        <v>6446.39794921875</v>
      </c>
      <c r="GE74" s="279">
        <v>7.9455227851867676</v>
      </c>
      <c r="GF74" s="279">
        <v>898.3238525390625</v>
      </c>
      <c r="GG74" s="279">
        <v>7438.0078125</v>
      </c>
      <c r="GH74" s="279">
        <v>8.2798738479614258</v>
      </c>
      <c r="GI74" s="279">
        <v>964.6634521484375</v>
      </c>
      <c r="GJ74" s="279">
        <v>8139.97509765625</v>
      </c>
      <c r="GK74" s="279">
        <v>8.4381504058837891</v>
      </c>
      <c r="GL74" s="279">
        <v>1293.6036376953125</v>
      </c>
      <c r="GM74" s="279">
        <v>10661.2607421875</v>
      </c>
      <c r="GN74" s="279">
        <v>8.2415199279785156</v>
      </c>
      <c r="GO74" s="279">
        <v>1368.3656005859375</v>
      </c>
      <c r="GP74" s="279">
        <v>13882.5166015625</v>
      </c>
      <c r="GQ74" s="279">
        <v>10.145327568054199</v>
      </c>
      <c r="GR74" s="279">
        <v>1582.1707763671875</v>
      </c>
      <c r="GS74" s="279">
        <v>15167.1298828125</v>
      </c>
      <c r="GT74" s="279">
        <v>9.5862789154052734</v>
      </c>
      <c r="GU74" s="279">
        <v>1877.9971923828125</v>
      </c>
      <c r="GV74" s="279">
        <v>16577.13671875</v>
      </c>
      <c r="GW74" s="279">
        <v>8.8270292282104492</v>
      </c>
      <c r="GX74" s="279">
        <v>2215.42041015625</v>
      </c>
      <c r="GY74" s="279">
        <v>18121.58984375</v>
      </c>
      <c r="GZ74" s="279">
        <v>8.1797523498535156</v>
      </c>
      <c r="HA74" s="279">
        <v>2848.491455078125</v>
      </c>
      <c r="HB74" s="279">
        <v>19938.3359375</v>
      </c>
      <c r="HC74" s="279">
        <v>6.9996123313903809</v>
      </c>
      <c r="HD74" s="279">
        <v>3590.802490234375</v>
      </c>
      <c r="HE74" s="279">
        <v>22557.99609375</v>
      </c>
      <c r="HF74" s="279">
        <v>6.2821602821350098</v>
      </c>
    </row>
    <row r="75" spans="1:214" ht="15" customHeight="1">
      <c r="A75" s="3">
        <v>61</v>
      </c>
      <c r="B75" s="279">
        <v>701.704345703125</v>
      </c>
      <c r="C75" s="279">
        <v>7400.83984375</v>
      </c>
      <c r="D75" s="279">
        <v>10.546948432922363</v>
      </c>
      <c r="E75" s="279">
        <v>440.50808715820312</v>
      </c>
      <c r="F75" s="279">
        <v>8477.9921875</v>
      </c>
      <c r="G75" s="279">
        <v>19.245939254760742</v>
      </c>
      <c r="H75" s="279">
        <v>583.36590576171875</v>
      </c>
      <c r="I75" s="279">
        <v>8634.71875</v>
      </c>
      <c r="J75" s="279">
        <v>14.801548957824707</v>
      </c>
      <c r="K75" s="279">
        <v>982.2991943359375</v>
      </c>
      <c r="L75" s="279">
        <v>10202.759765625</v>
      </c>
      <c r="M75" s="279">
        <v>10.386610984802246</v>
      </c>
      <c r="N75" s="279">
        <v>537.32281494140625</v>
      </c>
      <c r="O75" s="279">
        <v>13252.3544921875</v>
      </c>
      <c r="P75" s="279">
        <v>24.663673400878906</v>
      </c>
      <c r="Q75" s="279">
        <v>1153.095947265625</v>
      </c>
      <c r="R75" s="279">
        <v>15988.7578125</v>
      </c>
      <c r="S75" s="279">
        <v>13.865939140319824</v>
      </c>
      <c r="T75" s="279">
        <v>1535.0584716796875</v>
      </c>
      <c r="U75" s="279">
        <v>18138.40625</v>
      </c>
      <c r="V75" s="279">
        <v>11.81610107421875</v>
      </c>
      <c r="W75" s="279">
        <v>1729.724609375</v>
      </c>
      <c r="X75" s="279">
        <v>22589.927734375</v>
      </c>
      <c r="Y75" s="279">
        <v>13.059840202331543</v>
      </c>
      <c r="Z75" s="279">
        <v>1974.51953125</v>
      </c>
      <c r="AA75" s="279">
        <v>25222.126953125</v>
      </c>
      <c r="AB75" s="279">
        <v>12.773804664611816</v>
      </c>
      <c r="AC75" s="279">
        <v>1856.1248779296875</v>
      </c>
      <c r="AD75" s="279">
        <v>29226.36328125</v>
      </c>
      <c r="AE75" s="279">
        <v>15.745903968811035</v>
      </c>
      <c r="AF75" s="279">
        <v>2069.644775390625</v>
      </c>
      <c r="AG75" s="279">
        <v>30655.04296875</v>
      </c>
      <c r="AH75" s="279">
        <v>14.811740875244141</v>
      </c>
      <c r="AI75" s="279">
        <v>1951.550537109375</v>
      </c>
      <c r="AJ75" s="279">
        <v>31319.833984375</v>
      </c>
      <c r="AK75" s="279">
        <v>16.04869270324707</v>
      </c>
      <c r="AL75" s="279">
        <v>1882.6158447265625</v>
      </c>
      <c r="AM75" s="279">
        <v>30796.3359375</v>
      </c>
      <c r="AN75" s="279">
        <v>16.358268737792969</v>
      </c>
      <c r="AO75" s="279">
        <v>2209.644287109375</v>
      </c>
      <c r="AP75" s="279">
        <v>32125.412109375</v>
      </c>
      <c r="AQ75" s="279">
        <v>14.538725852966309</v>
      </c>
      <c r="AR75" s="279">
        <v>2287.2109375</v>
      </c>
      <c r="AS75" s="279">
        <v>34042.4765625</v>
      </c>
      <c r="AT75" s="279">
        <v>14.883837699890137</v>
      </c>
      <c r="AU75" s="279">
        <v>2424.07958984375</v>
      </c>
      <c r="AV75" s="279">
        <v>35912.3828125</v>
      </c>
      <c r="AW75" s="279">
        <v>14.814852714538574</v>
      </c>
      <c r="AX75" s="279">
        <v>2399.8955078125</v>
      </c>
      <c r="AY75" s="279">
        <v>37658.578125</v>
      </c>
      <c r="AZ75" s="279">
        <v>15.691757202148438</v>
      </c>
      <c r="BA75" s="279">
        <v>2325.223876953125</v>
      </c>
      <c r="BB75" s="279">
        <v>36784.73828125</v>
      </c>
      <c r="BC75" s="279">
        <v>15.819869041442871</v>
      </c>
      <c r="BD75" s="279">
        <v>2481.60009765625</v>
      </c>
      <c r="BE75" s="279">
        <v>37525.578125</v>
      </c>
      <c r="BF75" s="279">
        <v>15.121524810791016</v>
      </c>
      <c r="BG75" s="279">
        <v>1787.3876953125</v>
      </c>
      <c r="BH75" s="279">
        <v>27046.73828125</v>
      </c>
      <c r="BI75" s="279">
        <v>15.131993293762207</v>
      </c>
      <c r="BJ75" s="279">
        <v>2017.29345703125</v>
      </c>
      <c r="BK75" s="279">
        <v>28888.05859375</v>
      </c>
      <c r="BL75" s="279">
        <v>14.320206642150879</v>
      </c>
      <c r="BM75" s="279">
        <v>2228.294189453125</v>
      </c>
      <c r="BN75" s="279">
        <v>32505.271484375</v>
      </c>
      <c r="BO75" s="279">
        <v>14.58751392364502</v>
      </c>
      <c r="BP75" s="279">
        <v>2648.996337890625</v>
      </c>
      <c r="BQ75" s="279">
        <v>39188.84375</v>
      </c>
      <c r="BR75" s="279">
        <v>14.793846130371094</v>
      </c>
      <c r="BS75" s="279">
        <v>2732.01611328125</v>
      </c>
      <c r="BT75" s="279">
        <v>40235.609375</v>
      </c>
      <c r="BU75" s="279">
        <v>14.727441787719727</v>
      </c>
      <c r="BV75" s="279">
        <v>3959.3134765625</v>
      </c>
      <c r="BW75" s="279">
        <v>57404.15234375</v>
      </c>
      <c r="BX75" s="279">
        <v>14.49851131439209</v>
      </c>
      <c r="BY75" s="279">
        <v>5576.88134765625</v>
      </c>
      <c r="BZ75" s="279">
        <v>77401.8515625</v>
      </c>
      <c r="CA75" s="279">
        <v>13.879056930541992</v>
      </c>
      <c r="CB75" s="279">
        <v>5287.0302734375</v>
      </c>
      <c r="CC75" s="279">
        <v>71188.890625</v>
      </c>
      <c r="CD75" s="279">
        <v>13.464816093444824</v>
      </c>
      <c r="CE75" s="279">
        <v>5234.72705078125</v>
      </c>
      <c r="CF75" s="279">
        <v>69000.671875</v>
      </c>
      <c r="CG75" s="279">
        <v>13.181331634521484</v>
      </c>
      <c r="CH75" s="279">
        <v>5198.1904296875</v>
      </c>
      <c r="CI75" s="279">
        <v>67467.3671875</v>
      </c>
      <c r="CJ75" s="279">
        <v>12.979010581970215</v>
      </c>
      <c r="CK75" s="279">
        <v>5633.41064453125</v>
      </c>
      <c r="CL75" s="279">
        <v>73306.625</v>
      </c>
      <c r="CM75" s="279">
        <v>13.012831687927246</v>
      </c>
      <c r="CN75" s="279">
        <v>5695.94482421875</v>
      </c>
      <c r="CO75" s="279">
        <v>72273.5859375</v>
      </c>
      <c r="CP75" s="279">
        <v>12.688603401184082</v>
      </c>
      <c r="CQ75" s="279">
        <v>7346.345703125</v>
      </c>
      <c r="CR75" s="279">
        <v>90736.484375</v>
      </c>
      <c r="CS75" s="279">
        <v>12.351241111755371</v>
      </c>
      <c r="CT75" s="279">
        <v>8496.158203125</v>
      </c>
      <c r="CU75" s="279">
        <v>105673.921875</v>
      </c>
      <c r="CV75" s="279">
        <v>12.437848091125488</v>
      </c>
      <c r="CW75" s="279">
        <v>10574.62890625</v>
      </c>
      <c r="CX75" s="279">
        <v>130887.0234375</v>
      </c>
      <c r="CY75" s="279">
        <v>12.377457618713379</v>
      </c>
      <c r="CZ75" s="279">
        <v>11900.41796875</v>
      </c>
      <c r="DA75" s="279">
        <v>132138.046875</v>
      </c>
      <c r="DB75" s="279">
        <v>11.103647232055664</v>
      </c>
      <c r="DC75" s="279">
        <v>11678.1396484375</v>
      </c>
      <c r="DD75" s="279">
        <v>123666.015625</v>
      </c>
      <c r="DE75" s="279">
        <v>10.589530944824219</v>
      </c>
      <c r="DF75" s="279">
        <v>12066.8017578125</v>
      </c>
      <c r="DG75" s="279">
        <v>118286.78125</v>
      </c>
      <c r="DH75" s="279">
        <v>9.8026618957519531</v>
      </c>
      <c r="DI75" s="279">
        <v>11034.4609375</v>
      </c>
      <c r="DJ75" s="279">
        <v>114442.6875</v>
      </c>
      <c r="DK75" s="279">
        <v>10.371389389038086</v>
      </c>
      <c r="DL75" s="279">
        <v>10490.78515625</v>
      </c>
      <c r="DM75" s="279">
        <v>101081.3203125</v>
      </c>
      <c r="DN75" s="279">
        <v>9.6352481842041016</v>
      </c>
      <c r="DO75" s="279">
        <v>11872.4150390625</v>
      </c>
      <c r="DP75" s="279">
        <v>106464.2421875</v>
      </c>
      <c r="DQ75" s="279">
        <v>8.9673614501953125</v>
      </c>
      <c r="DR75" s="279">
        <v>15498.4755859375</v>
      </c>
      <c r="DS75" s="279">
        <v>133989.15625</v>
      </c>
      <c r="DT75" s="279">
        <v>8.6453123092651367</v>
      </c>
      <c r="DU75" s="279">
        <v>14612.9033203125</v>
      </c>
      <c r="DV75" s="279">
        <v>153859.765625</v>
      </c>
      <c r="DW75" s="279">
        <v>10.529034614562988</v>
      </c>
      <c r="DX75" s="279">
        <v>14421.23828125</v>
      </c>
      <c r="DY75" s="279">
        <v>173057.859375</v>
      </c>
      <c r="DZ75" s="279">
        <v>12.000207901000977</v>
      </c>
      <c r="EA75" s="279">
        <v>10081.1318359375</v>
      </c>
      <c r="EB75" s="279">
        <v>124272.3359375</v>
      </c>
      <c r="EC75" s="279">
        <v>12.327220916748047</v>
      </c>
      <c r="ED75" s="279">
        <v>16742.078125</v>
      </c>
      <c r="EE75" s="279">
        <v>166650.171875</v>
      </c>
      <c r="EF75" s="279">
        <v>9.9539718627929687</v>
      </c>
      <c r="EG75" s="279">
        <v>15907.34765625</v>
      </c>
      <c r="EH75" s="279">
        <v>188049.21875</v>
      </c>
      <c r="EI75" s="279">
        <v>11.821532249450684</v>
      </c>
      <c r="EJ75" s="279">
        <v>14533.04296875</v>
      </c>
      <c r="EK75" s="279">
        <v>207397.75</v>
      </c>
      <c r="EL75" s="279">
        <v>14.270772933959961</v>
      </c>
      <c r="EM75" s="279">
        <v>15627.7685546875</v>
      </c>
      <c r="EN75" s="279">
        <v>221179.375</v>
      </c>
      <c r="EO75" s="279">
        <v>14.152972221374512</v>
      </c>
      <c r="EP75" s="279">
        <v>24255.54296875</v>
      </c>
      <c r="EQ75" s="279">
        <v>271999.5625</v>
      </c>
      <c r="ER75" s="279">
        <v>11.213913917541504</v>
      </c>
      <c r="ES75" s="279">
        <v>35101.37890625</v>
      </c>
      <c r="ET75" s="279">
        <v>374784.0625</v>
      </c>
      <c r="EU75" s="279">
        <v>10.677188873291016</v>
      </c>
      <c r="EV75" s="279">
        <v>57033.8203125</v>
      </c>
      <c r="EW75" s="279">
        <v>540055.3125</v>
      </c>
      <c r="EX75" s="279">
        <v>9.4690361022949219</v>
      </c>
      <c r="EY75" s="279">
        <v>91260.046875</v>
      </c>
      <c r="EZ75" s="279">
        <v>884789.4375</v>
      </c>
      <c r="FA75" s="279">
        <v>9.6952552795410156</v>
      </c>
      <c r="FB75" s="279">
        <v>162.07281494140625</v>
      </c>
      <c r="FC75" s="279">
        <v>1566.2900390625</v>
      </c>
      <c r="FD75" s="279">
        <v>9.6641130447387695</v>
      </c>
      <c r="FE75" s="279">
        <v>189.61064147949219</v>
      </c>
      <c r="FF75" s="279">
        <v>1890.5572509765625</v>
      </c>
      <c r="FG75" s="279">
        <v>9.970733642578125</v>
      </c>
      <c r="FH75" s="279">
        <v>340.916259765625</v>
      </c>
      <c r="FI75" s="279">
        <v>2471.850341796875</v>
      </c>
      <c r="FJ75" s="279">
        <v>7.2506084442138672</v>
      </c>
      <c r="FK75" s="279">
        <v>283.813720703125</v>
      </c>
      <c r="FL75" s="279">
        <v>3069.17919921875</v>
      </c>
      <c r="FM75" s="279">
        <v>10.814062118530273</v>
      </c>
      <c r="FN75" s="279">
        <v>308.0928955078125</v>
      </c>
      <c r="FO75" s="279">
        <v>3307.546142578125</v>
      </c>
      <c r="FP75" s="279">
        <v>10.73554801940918</v>
      </c>
      <c r="FQ75" s="279">
        <v>338.9925537109375</v>
      </c>
      <c r="FR75" s="279">
        <v>3543.2900390625</v>
      </c>
      <c r="FS75" s="279">
        <v>10.452412605285645</v>
      </c>
      <c r="FT75" s="279">
        <v>626.07232666015625</v>
      </c>
      <c r="FU75" s="279">
        <v>3926.470947265625</v>
      </c>
      <c r="FV75" s="279">
        <v>6.2715930938720703</v>
      </c>
      <c r="FW75" s="279">
        <v>567.817626953125</v>
      </c>
      <c r="FX75" s="279">
        <v>4577.70556640625</v>
      </c>
      <c r="FY75" s="279">
        <v>8.0619297027587891</v>
      </c>
      <c r="FZ75" s="279">
        <v>662.26715087890625</v>
      </c>
      <c r="GA75" s="279">
        <v>5369.01904296875</v>
      </c>
      <c r="GB75" s="279">
        <v>8.1070289611816406</v>
      </c>
      <c r="GC75" s="279">
        <v>862.43548583984375</v>
      </c>
      <c r="GD75" s="279">
        <v>6590.2412109375</v>
      </c>
      <c r="GE75" s="279">
        <v>7.6414308547973633</v>
      </c>
      <c r="GF75" s="279">
        <v>952.69305419921875</v>
      </c>
      <c r="GG75" s="279">
        <v>7605.00390625</v>
      </c>
      <c r="GH75" s="279">
        <v>7.9826383590698242</v>
      </c>
      <c r="GI75" s="279">
        <v>1016.3324584960937</v>
      </c>
      <c r="GJ75" s="279">
        <v>8323.3017578125</v>
      </c>
      <c r="GK75" s="279">
        <v>8.1895465850830078</v>
      </c>
      <c r="GL75" s="279">
        <v>1370.8125</v>
      </c>
      <c r="GM75" s="279">
        <v>10900.4794921875</v>
      </c>
      <c r="GN75" s="279">
        <v>7.951838493347168</v>
      </c>
      <c r="GO75" s="279">
        <v>1425.3778076171875</v>
      </c>
      <c r="GP75" s="279">
        <v>14202.673828125</v>
      </c>
      <c r="GQ75" s="279">
        <v>9.964146614074707</v>
      </c>
      <c r="GR75" s="279">
        <v>1645.306396484375</v>
      </c>
      <c r="GS75" s="279">
        <v>15514.6318359375</v>
      </c>
      <c r="GT75" s="279">
        <v>9.429631233215332</v>
      </c>
      <c r="GU75" s="279">
        <v>1949.7493896484375</v>
      </c>
      <c r="GV75" s="279">
        <v>16953.05078125</v>
      </c>
      <c r="GW75" s="279">
        <v>8.6949892044067383</v>
      </c>
      <c r="GX75" s="279">
        <v>2296.443115234375</v>
      </c>
      <c r="GY75" s="279">
        <v>18528.27734375</v>
      </c>
      <c r="GZ75" s="279">
        <v>8.0682497024536133</v>
      </c>
      <c r="HA75" s="279">
        <v>2948.18994140625</v>
      </c>
      <c r="HB75" s="279">
        <v>20375.041015625</v>
      </c>
      <c r="HC75" s="279">
        <v>6.911034107208252</v>
      </c>
      <c r="HD75" s="279">
        <v>3711.06640625</v>
      </c>
      <c r="HE75" s="279">
        <v>23042.44921875</v>
      </c>
      <c r="HF75" s="279">
        <v>6.2091178894042969</v>
      </c>
    </row>
    <row r="76" spans="1:214" ht="15" customHeight="1">
      <c r="A76" s="3">
        <v>62</v>
      </c>
      <c r="B76" s="279">
        <v>733.3265380859375</v>
      </c>
      <c r="C76" s="279">
        <v>7576.72119140625</v>
      </c>
      <c r="D76" s="279">
        <v>10.331988334655762</v>
      </c>
      <c r="E76" s="279">
        <v>456.21258544921875</v>
      </c>
      <c r="F76" s="279">
        <v>8689.302734375</v>
      </c>
      <c r="G76" s="279">
        <v>19.046609878540039</v>
      </c>
      <c r="H76" s="279">
        <v>604.3817138671875</v>
      </c>
      <c r="I76" s="279">
        <v>8846.326171875</v>
      </c>
      <c r="J76" s="279">
        <v>14.636984825134277</v>
      </c>
      <c r="K76" s="279">
        <v>1027.4200439453125</v>
      </c>
      <c r="L76" s="279">
        <v>10444.8154296875</v>
      </c>
      <c r="M76" s="279">
        <v>10.166061401367187</v>
      </c>
      <c r="N76" s="279">
        <v>555.27001953125</v>
      </c>
      <c r="O76" s="279">
        <v>13586.7294921875</v>
      </c>
      <c r="P76" s="279">
        <v>24.46868896484375</v>
      </c>
      <c r="Q76" s="279">
        <v>1202.1220703125</v>
      </c>
      <c r="R76" s="279">
        <v>16378.53515625</v>
      </c>
      <c r="S76" s="279">
        <v>13.624685287475586</v>
      </c>
      <c r="T76" s="279">
        <v>1608.8046875</v>
      </c>
      <c r="U76" s="279">
        <v>18574.376953125</v>
      </c>
      <c r="V76" s="279">
        <v>11.545452117919922</v>
      </c>
      <c r="W76" s="279">
        <v>1810.020751953125</v>
      </c>
      <c r="X76" s="279">
        <v>23137.833984375</v>
      </c>
      <c r="Y76" s="279">
        <v>12.783186912536621</v>
      </c>
      <c r="Z76" s="279">
        <v>2067.2939453125</v>
      </c>
      <c r="AA76" s="279">
        <v>25832.697265625</v>
      </c>
      <c r="AB76" s="279">
        <v>12.495899200439453</v>
      </c>
      <c r="AC76" s="279">
        <v>1978.858642578125</v>
      </c>
      <c r="AD76" s="279">
        <v>29945.0234375</v>
      </c>
      <c r="AE76" s="279">
        <v>15.132472038269043</v>
      </c>
      <c r="AF76" s="279">
        <v>2192.030517578125</v>
      </c>
      <c r="AG76" s="279">
        <v>31405.673828125</v>
      </c>
      <c r="AH76" s="279">
        <v>14.327206611633301</v>
      </c>
      <c r="AI76" s="279">
        <v>2054.85009765625</v>
      </c>
      <c r="AJ76" s="279">
        <v>32091.3203125</v>
      </c>
      <c r="AK76" s="279">
        <v>15.617353439331055</v>
      </c>
      <c r="AL76" s="279">
        <v>1972.45068359375</v>
      </c>
      <c r="AM76" s="279">
        <v>31556.03515625</v>
      </c>
      <c r="AN76" s="279">
        <v>15.998390197753906</v>
      </c>
      <c r="AO76" s="279">
        <v>2320.1181640625</v>
      </c>
      <c r="AP76" s="279">
        <v>32911.203125</v>
      </c>
      <c r="AQ76" s="279">
        <v>14.185140609741211</v>
      </c>
      <c r="AR76" s="279">
        <v>2386.12939453125</v>
      </c>
      <c r="AS76" s="279">
        <v>34876.8203125</v>
      </c>
      <c r="AT76" s="279">
        <v>14.616483688354492</v>
      </c>
      <c r="AU76" s="279">
        <v>2522.08203125</v>
      </c>
      <c r="AV76" s="279">
        <v>36792.34375</v>
      </c>
      <c r="AW76" s="279">
        <v>14.588083267211914</v>
      </c>
      <c r="AX76" s="279">
        <v>2497.759765625</v>
      </c>
      <c r="AY76" s="279">
        <v>38585.13671875</v>
      </c>
      <c r="AZ76" s="279">
        <v>15.447897911071777</v>
      </c>
      <c r="BA76" s="279">
        <v>2417.66552734375</v>
      </c>
      <c r="BB76" s="279">
        <v>37690.3359375</v>
      </c>
      <c r="BC76" s="279">
        <v>15.589557647705078</v>
      </c>
      <c r="BD76" s="279">
        <v>2566.11572265625</v>
      </c>
      <c r="BE76" s="279">
        <v>38446.65234375</v>
      </c>
      <c r="BF76" s="279">
        <v>14.982431411743164</v>
      </c>
      <c r="BG76" s="279">
        <v>1848.306884765625</v>
      </c>
      <c r="BH76" s="279">
        <v>27710.638671875</v>
      </c>
      <c r="BI76" s="279">
        <v>14.99244499206543</v>
      </c>
      <c r="BJ76" s="279">
        <v>2083.42041015625</v>
      </c>
      <c r="BK76" s="279">
        <v>29594.259765625</v>
      </c>
      <c r="BL76" s="279">
        <v>14.20465087890625</v>
      </c>
      <c r="BM76" s="279">
        <v>2304.566162109375</v>
      </c>
      <c r="BN76" s="279">
        <v>33301.015625</v>
      </c>
      <c r="BO76" s="279">
        <v>14.450015068054199</v>
      </c>
      <c r="BP76" s="279">
        <v>2743.232421875</v>
      </c>
      <c r="BQ76" s="279">
        <v>40149.20703125</v>
      </c>
      <c r="BR76" s="279">
        <v>14.63572883605957</v>
      </c>
      <c r="BS76" s="279">
        <v>2833.11865234375</v>
      </c>
      <c r="BT76" s="279">
        <v>41221.29296875</v>
      </c>
      <c r="BU76" s="279">
        <v>14.54979419708252</v>
      </c>
      <c r="BV76" s="279">
        <v>4110.35693359375</v>
      </c>
      <c r="BW76" s="279">
        <v>58808.78125</v>
      </c>
      <c r="BX76" s="279">
        <v>14.307463645935059</v>
      </c>
      <c r="BY76" s="279">
        <v>5797.13037109375</v>
      </c>
      <c r="BZ76" s="279">
        <v>79289.4375</v>
      </c>
      <c r="CA76" s="279">
        <v>13.677359580993652</v>
      </c>
      <c r="CB76" s="279">
        <v>5499.91015625</v>
      </c>
      <c r="CC76" s="279">
        <v>72920.7265625</v>
      </c>
      <c r="CD76" s="279">
        <v>13.258530616760254</v>
      </c>
      <c r="CE76" s="279">
        <v>5450.189453125</v>
      </c>
      <c r="CF76" s="279">
        <v>70676.328125</v>
      </c>
      <c r="CG76" s="279">
        <v>12.967682838439941</v>
      </c>
      <c r="CH76" s="279">
        <v>5415.79638671875</v>
      </c>
      <c r="CI76" s="279">
        <v>69103.6484375</v>
      </c>
      <c r="CJ76" s="279">
        <v>12.759646415710449</v>
      </c>
      <c r="CK76" s="279">
        <v>5873.5458984375</v>
      </c>
      <c r="CL76" s="279">
        <v>75084.9296875</v>
      </c>
      <c r="CM76" s="279">
        <v>12.783577919006348</v>
      </c>
      <c r="CN76" s="279">
        <v>6170.46923828125</v>
      </c>
      <c r="CO76" s="279">
        <v>74019.515625</v>
      </c>
      <c r="CP76" s="279">
        <v>11.995767593383789</v>
      </c>
      <c r="CQ76" s="279">
        <v>7932.5068359375</v>
      </c>
      <c r="CR76" s="279">
        <v>92923.3671875</v>
      </c>
      <c r="CS76" s="279">
        <v>11.714249610900879</v>
      </c>
      <c r="CT76" s="279">
        <v>9205.1298828125</v>
      </c>
      <c r="CU76" s="279">
        <v>108222.0390625</v>
      </c>
      <c r="CV76" s="279">
        <v>11.756710052490234</v>
      </c>
      <c r="CW76" s="279">
        <v>11512.0654296875</v>
      </c>
      <c r="CX76" s="279">
        <v>134040.9375</v>
      </c>
      <c r="CY76" s="279">
        <v>11.64351749420166</v>
      </c>
      <c r="CZ76" s="279">
        <v>12772.0419921875</v>
      </c>
      <c r="DA76" s="279">
        <v>135290.6875</v>
      </c>
      <c r="DB76" s="279">
        <v>10.592721939086914</v>
      </c>
      <c r="DC76" s="279">
        <v>12550.7578125</v>
      </c>
      <c r="DD76" s="279">
        <v>126601.5703125</v>
      </c>
      <c r="DE76" s="279">
        <v>10.087165832519531</v>
      </c>
      <c r="DF76" s="279">
        <v>12942.126953125</v>
      </c>
      <c r="DG76" s="279">
        <v>121070.4609375</v>
      </c>
      <c r="DH76" s="279">
        <v>9.3547573089599609</v>
      </c>
      <c r="DI76" s="279">
        <v>11998.3330078125</v>
      </c>
      <c r="DJ76" s="279">
        <v>117151.3125</v>
      </c>
      <c r="DK76" s="279">
        <v>9.7639656066894531</v>
      </c>
      <c r="DL76" s="279">
        <v>11310.2841796875</v>
      </c>
      <c r="DM76" s="279">
        <v>103454.4609375</v>
      </c>
      <c r="DN76" s="279">
        <v>9.146937370300293</v>
      </c>
      <c r="DO76" s="279">
        <v>12742.0263671875</v>
      </c>
      <c r="DP76" s="279">
        <v>108941.8984375</v>
      </c>
      <c r="DQ76" s="279">
        <v>8.549809455871582</v>
      </c>
      <c r="DR76" s="279">
        <v>16372.3056640625</v>
      </c>
      <c r="DS76" s="279">
        <v>137095.546875</v>
      </c>
      <c r="DT76" s="279">
        <v>8.3736248016357422</v>
      </c>
      <c r="DU76" s="279">
        <v>15771.6259765625</v>
      </c>
      <c r="DV76" s="279">
        <v>157509.109375</v>
      </c>
      <c r="DW76" s="279">
        <v>9.9868659973144531</v>
      </c>
      <c r="DX76" s="279">
        <v>15562.947265625</v>
      </c>
      <c r="DY76" s="279">
        <v>177217.6875</v>
      </c>
      <c r="DZ76" s="279">
        <v>11.387154579162598</v>
      </c>
      <c r="EA76" s="279">
        <v>10191.9775390625</v>
      </c>
      <c r="EB76" s="279">
        <v>127275.890625</v>
      </c>
      <c r="EC76" s="279">
        <v>12.487850189208984</v>
      </c>
      <c r="ED76" s="279">
        <v>17651.119140625</v>
      </c>
      <c r="EE76" s="279">
        <v>170582.90625</v>
      </c>
      <c r="EF76" s="279">
        <v>9.6641407012939453</v>
      </c>
      <c r="EG76" s="279">
        <v>16961.380859375</v>
      </c>
      <c r="EH76" s="279">
        <v>192566.265625</v>
      </c>
      <c r="EI76" s="279">
        <v>11.353219032287598</v>
      </c>
      <c r="EJ76" s="279">
        <v>15651.5166015625</v>
      </c>
      <c r="EK76" s="279">
        <v>212459.15625</v>
      </c>
      <c r="EL76" s="279">
        <v>13.574349403381348</v>
      </c>
      <c r="EM76" s="279">
        <v>17237.400390625</v>
      </c>
      <c r="EN76" s="279">
        <v>226568</v>
      </c>
      <c r="EO76" s="279">
        <v>13.143977165222168</v>
      </c>
      <c r="EP76" s="279">
        <v>26337.9375</v>
      </c>
      <c r="EQ76" s="279">
        <v>278492.1875</v>
      </c>
      <c r="ER76" s="279">
        <v>10.573803901672363</v>
      </c>
      <c r="ES76" s="279">
        <v>37667.00390625</v>
      </c>
      <c r="ET76" s="279">
        <v>383689.9375</v>
      </c>
      <c r="EU76" s="279">
        <v>10.186367034912109</v>
      </c>
      <c r="EV76" s="279">
        <v>61428.2578125</v>
      </c>
      <c r="EW76" s="279">
        <v>552709.5625</v>
      </c>
      <c r="EX76" s="279">
        <v>8.9976434707641602</v>
      </c>
      <c r="EY76" s="279">
        <v>98152.8046875</v>
      </c>
      <c r="EZ76" s="279">
        <v>905582.625</v>
      </c>
      <c r="FA76" s="279">
        <v>9.2262535095214844</v>
      </c>
      <c r="FB76" s="279">
        <v>172.22648620605469</v>
      </c>
      <c r="FC76" s="279">
        <v>1603.111328125</v>
      </c>
      <c r="FD76" s="279">
        <v>9.3081579208374023</v>
      </c>
      <c r="FE76" s="279">
        <v>201.94842529296875</v>
      </c>
      <c r="FF76" s="279">
        <v>1935.158935546875</v>
      </c>
      <c r="FG76" s="279">
        <v>9.5824413299560547</v>
      </c>
      <c r="FH76" s="279">
        <v>371.5394287109375</v>
      </c>
      <c r="FI76" s="279">
        <v>2527.53125</v>
      </c>
      <c r="FJ76" s="279">
        <v>6.802861213684082</v>
      </c>
      <c r="FK76" s="279">
        <v>301.2989501953125</v>
      </c>
      <c r="FL76" s="279">
        <v>3142.252197265625</v>
      </c>
      <c r="FM76" s="279">
        <v>10.429018020629883</v>
      </c>
      <c r="FN76" s="279">
        <v>326.58193969726562</v>
      </c>
      <c r="FO76" s="279">
        <v>3386.2392578125</v>
      </c>
      <c r="FP76" s="279">
        <v>10.368727684020996</v>
      </c>
      <c r="FQ76" s="279">
        <v>364.3778076171875</v>
      </c>
      <c r="FR76" s="279">
        <v>3627.28662109375</v>
      </c>
      <c r="FS76" s="279">
        <v>9.9547405242919922</v>
      </c>
      <c r="FT76" s="279">
        <v>650.9061279296875</v>
      </c>
      <c r="FU76" s="279">
        <v>4012.975830078125</v>
      </c>
      <c r="FV76" s="279">
        <v>6.1652145385742187</v>
      </c>
      <c r="FW76" s="279">
        <v>603.70904541015625</v>
      </c>
      <c r="FX76" s="279">
        <v>4682.763671875</v>
      </c>
      <c r="FY76" s="279">
        <v>7.7566566467285156</v>
      </c>
      <c r="FZ76" s="279">
        <v>703.75244140625</v>
      </c>
      <c r="GA76" s="279">
        <v>5492.34326171875</v>
      </c>
      <c r="GB76" s="279">
        <v>7.8043684959411621</v>
      </c>
      <c r="GC76" s="279">
        <v>917.94378662109375</v>
      </c>
      <c r="GD76" s="279">
        <v>6740.25244140625</v>
      </c>
      <c r="GE76" s="279">
        <v>7.3427724838256836</v>
      </c>
      <c r="GF76" s="279">
        <v>1011.4599609375</v>
      </c>
      <c r="GG76" s="279">
        <v>7779.3017578125</v>
      </c>
      <c r="GH76" s="279">
        <v>7.6911611557006836</v>
      </c>
      <c r="GI76" s="279">
        <v>1071.6209716796875</v>
      </c>
      <c r="GJ76" s="279">
        <v>8514.87109375</v>
      </c>
      <c r="GK76" s="279">
        <v>7.9457859992980957</v>
      </c>
      <c r="GL76" s="279">
        <v>1453.4320068359375</v>
      </c>
      <c r="GM76" s="279">
        <v>11150.185546875</v>
      </c>
      <c r="GN76" s="279">
        <v>7.6716251373291016</v>
      </c>
      <c r="GO76" s="279">
        <v>1488.67529296875</v>
      </c>
      <c r="GP76" s="279">
        <v>14538.099609375</v>
      </c>
      <c r="GQ76" s="279">
        <v>9.7657966613769531</v>
      </c>
      <c r="GR76" s="279">
        <v>1715.4617919921875</v>
      </c>
      <c r="GS76" s="279">
        <v>15878.669921875</v>
      </c>
      <c r="GT76" s="279">
        <v>9.2562074661254883</v>
      </c>
      <c r="GU76" s="279">
        <v>2029.5506591796875</v>
      </c>
      <c r="GV76" s="279">
        <v>17346.75390625</v>
      </c>
      <c r="GW76" s="279">
        <v>8.5470905303955078</v>
      </c>
      <c r="GX76" s="279">
        <v>2386.63916015625</v>
      </c>
      <c r="GY76" s="279">
        <v>18954.11328125</v>
      </c>
      <c r="GZ76" s="279">
        <v>7.9417591094970703</v>
      </c>
      <c r="HA76" s="279">
        <v>3059.286865234375</v>
      </c>
      <c r="HB76" s="279">
        <v>20831.951171875</v>
      </c>
      <c r="HC76" s="279">
        <v>6.8094139099121094</v>
      </c>
      <c r="HD76" s="279">
        <v>3845.217041015625</v>
      </c>
      <c r="HE76" s="279">
        <v>23549.0390625</v>
      </c>
      <c r="HF76" s="279">
        <v>6.124241828918457</v>
      </c>
    </row>
    <row r="77" spans="1:214" ht="15" customHeight="1">
      <c r="A77" s="3">
        <v>63</v>
      </c>
      <c r="B77" s="279">
        <v>766.9832763671875</v>
      </c>
      <c r="C77" s="279">
        <v>7761.22802734375</v>
      </c>
      <c r="D77" s="279">
        <v>10.119161605834961</v>
      </c>
      <c r="E77" s="279">
        <v>474.38748168945312</v>
      </c>
      <c r="F77" s="279">
        <v>8911.5791015625</v>
      </c>
      <c r="G77" s="279">
        <v>18.785442352294922</v>
      </c>
      <c r="H77" s="279">
        <v>628.53839111328125</v>
      </c>
      <c r="I77" s="279">
        <v>9068.7626953125</v>
      </c>
      <c r="J77" s="279">
        <v>14.428335189819336</v>
      </c>
      <c r="K77" s="279">
        <v>1075.442138671875</v>
      </c>
      <c r="L77" s="279">
        <v>10698.697265625</v>
      </c>
      <c r="M77" s="279">
        <v>9.9481849670410156</v>
      </c>
      <c r="N77" s="279">
        <v>575.446044921875</v>
      </c>
      <c r="O77" s="279">
        <v>13938.6640625</v>
      </c>
      <c r="P77" s="279">
        <v>24.22236442565918</v>
      </c>
      <c r="Q77" s="279">
        <v>1255.713623046875</v>
      </c>
      <c r="R77" s="279">
        <v>16787.9921875</v>
      </c>
      <c r="S77" s="279">
        <v>13.369283676147461</v>
      </c>
      <c r="T77" s="279">
        <v>1687.5323486328125</v>
      </c>
      <c r="U77" s="279">
        <v>19031.853515625</v>
      </c>
      <c r="V77" s="279">
        <v>11.277918815612793</v>
      </c>
      <c r="W77" s="279">
        <v>1895.60009765625</v>
      </c>
      <c r="X77" s="279">
        <v>23713.119140625</v>
      </c>
      <c r="Y77" s="279">
        <v>12.509557723999023</v>
      </c>
      <c r="Z77" s="279">
        <v>2166.34033203125</v>
      </c>
      <c r="AA77" s="279">
        <v>26473.6796875</v>
      </c>
      <c r="AB77" s="279">
        <v>12.220461845397949</v>
      </c>
      <c r="AC77" s="279">
        <v>2102.40625</v>
      </c>
      <c r="AD77" s="279">
        <v>30699.1953125</v>
      </c>
      <c r="AE77" s="279">
        <v>14.601933479309082</v>
      </c>
      <c r="AF77" s="279">
        <v>2308.6103515625</v>
      </c>
      <c r="AG77" s="279">
        <v>32193.638671875</v>
      </c>
      <c r="AH77" s="279">
        <v>13.945029258728027</v>
      </c>
      <c r="AI77" s="279">
        <v>2153.893798828125</v>
      </c>
      <c r="AJ77" s="279">
        <v>32901.765625</v>
      </c>
      <c r="AK77" s="279">
        <v>15.275482177734375</v>
      </c>
      <c r="AL77" s="279">
        <v>2057.68212890625</v>
      </c>
      <c r="AM77" s="279">
        <v>32354.42578125</v>
      </c>
      <c r="AN77" s="279">
        <v>15.723724365234375</v>
      </c>
      <c r="AO77" s="279">
        <v>2422.84375</v>
      </c>
      <c r="AP77" s="279">
        <v>33736.578125</v>
      </c>
      <c r="AQ77" s="279">
        <v>13.924371719360352</v>
      </c>
      <c r="AR77" s="279">
        <v>2475.716552734375</v>
      </c>
      <c r="AS77" s="279">
        <v>35753.71484375</v>
      </c>
      <c r="AT77" s="279">
        <v>14.441763877868652</v>
      </c>
      <c r="AU77" s="279">
        <v>2609.118896484375</v>
      </c>
      <c r="AV77" s="279">
        <v>37717.36328125</v>
      </c>
      <c r="AW77" s="279">
        <v>14.455977439880371</v>
      </c>
      <c r="AX77" s="279">
        <v>2589.380126953125</v>
      </c>
      <c r="AY77" s="279">
        <v>39559.21484375</v>
      </c>
      <c r="AZ77" s="279">
        <v>15.277484893798828</v>
      </c>
      <c r="BA77" s="279">
        <v>2500.318359375</v>
      </c>
      <c r="BB77" s="279">
        <v>38642.5078125</v>
      </c>
      <c r="BC77" s="279">
        <v>15.455035209655762</v>
      </c>
      <c r="BD77" s="279">
        <v>2638.799072265625</v>
      </c>
      <c r="BE77" s="279">
        <v>39415.3828125</v>
      </c>
      <c r="BF77" s="279">
        <v>14.936863899230957</v>
      </c>
      <c r="BG77" s="279">
        <v>1900.706298828125</v>
      </c>
      <c r="BH77" s="279">
        <v>28408.890625</v>
      </c>
      <c r="BI77" s="279">
        <v>14.946491241455078</v>
      </c>
      <c r="BJ77" s="279">
        <v>2139.782470703125</v>
      </c>
      <c r="BK77" s="279">
        <v>30336.974609375</v>
      </c>
      <c r="BL77" s="279">
        <v>14.177597045898438</v>
      </c>
      <c r="BM77" s="279">
        <v>2370.235107421875</v>
      </c>
      <c r="BN77" s="279">
        <v>34137.84765625</v>
      </c>
      <c r="BO77" s="279">
        <v>14.402726173400879</v>
      </c>
      <c r="BP77" s="279">
        <v>2825.06494140625</v>
      </c>
      <c r="BQ77" s="279">
        <v>41159.09765625</v>
      </c>
      <c r="BR77" s="279">
        <v>14.569256782531738</v>
      </c>
      <c r="BS77" s="279">
        <v>2921.6513671875</v>
      </c>
      <c r="BT77" s="279">
        <v>42257.6953125</v>
      </c>
      <c r="BU77" s="279">
        <v>14.46363353729248</v>
      </c>
      <c r="BV77" s="279">
        <v>4243.439453125</v>
      </c>
      <c r="BW77" s="279">
        <v>60285.49609375</v>
      </c>
      <c r="BX77" s="279">
        <v>14.206752777099609</v>
      </c>
      <c r="BY77" s="279">
        <v>5992.50439453125</v>
      </c>
      <c r="BZ77" s="279">
        <v>81273.4296875</v>
      </c>
      <c r="CA77" s="279">
        <v>13.562515258789062</v>
      </c>
      <c r="CB77" s="279">
        <v>5689.43994140625</v>
      </c>
      <c r="CC77" s="279">
        <v>74740.734375</v>
      </c>
      <c r="CD77" s="279">
        <v>13.136747360229492</v>
      </c>
      <c r="CE77" s="279">
        <v>5642.7978515625</v>
      </c>
      <c r="CF77" s="279">
        <v>72437.046875</v>
      </c>
      <c r="CG77" s="279">
        <v>12.837080001831055</v>
      </c>
      <c r="CH77" s="279">
        <v>5610.9150390625</v>
      </c>
      <c r="CI77" s="279">
        <v>70822.8046875</v>
      </c>
      <c r="CJ77" s="279">
        <v>12.622326850891113</v>
      </c>
      <c r="CK77" s="279">
        <v>6089.55517578125</v>
      </c>
      <c r="CL77" s="279">
        <v>76953.1796875</v>
      </c>
      <c r="CM77" s="279">
        <v>12.636913299560547</v>
      </c>
      <c r="CN77" s="279">
        <v>6704.22314453125</v>
      </c>
      <c r="CO77" s="279">
        <v>75846.1953125</v>
      </c>
      <c r="CP77" s="279">
        <v>11.313197135925293</v>
      </c>
      <c r="CQ77" s="279">
        <v>8574.0380859375</v>
      </c>
      <c r="CR77" s="279">
        <v>95211.8671875</v>
      </c>
      <c r="CS77" s="279">
        <v>11.104670524597168</v>
      </c>
      <c r="CT77" s="279">
        <v>9973.966796875</v>
      </c>
      <c r="CU77" s="279">
        <v>110887.9140625</v>
      </c>
      <c r="CV77" s="279">
        <v>11.117733955383301</v>
      </c>
      <c r="CW77" s="279">
        <v>12499.580078125</v>
      </c>
      <c r="CX77" s="279">
        <v>137339.28125</v>
      </c>
      <c r="CY77" s="279">
        <v>10.98751163482666</v>
      </c>
      <c r="CZ77" s="279">
        <v>13602.7958984375</v>
      </c>
      <c r="DA77" s="279">
        <v>138590.640625</v>
      </c>
      <c r="DB77" s="279">
        <v>10.188393592834473</v>
      </c>
      <c r="DC77" s="279">
        <v>13398.73046875</v>
      </c>
      <c r="DD77" s="279">
        <v>129672.4609375</v>
      </c>
      <c r="DE77" s="279">
        <v>9.6779661178588867</v>
      </c>
      <c r="DF77" s="279">
        <v>13763.951171875</v>
      </c>
      <c r="DG77" s="279">
        <v>123981.578125</v>
      </c>
      <c r="DH77" s="279">
        <v>9.0077028274536133</v>
      </c>
      <c r="DI77" s="279">
        <v>12963.5546875</v>
      </c>
      <c r="DJ77" s="279">
        <v>119980.1953125</v>
      </c>
      <c r="DK77" s="279">
        <v>9.255192756652832</v>
      </c>
      <c r="DL77" s="279">
        <v>12092.548828125</v>
      </c>
      <c r="DM77" s="279">
        <v>105934.1484375</v>
      </c>
      <c r="DN77" s="279">
        <v>8.7602825164794922</v>
      </c>
      <c r="DO77" s="279">
        <v>13501.328125</v>
      </c>
      <c r="DP77" s="279">
        <v>111531.3046875</v>
      </c>
      <c r="DQ77" s="279">
        <v>8.2607650756835938</v>
      </c>
      <c r="DR77" s="279">
        <v>17082.552734375</v>
      </c>
      <c r="DS77" s="279">
        <v>140348.3125</v>
      </c>
      <c r="DT77" s="279">
        <v>8.215886116027832</v>
      </c>
      <c r="DU77" s="279">
        <v>17021.53515625</v>
      </c>
      <c r="DV77" s="279">
        <v>161323.171875</v>
      </c>
      <c r="DW77" s="279">
        <v>9.4775924682617187</v>
      </c>
      <c r="DX77" s="279">
        <v>16789.48046875</v>
      </c>
      <c r="DY77" s="279">
        <v>181570.328125</v>
      </c>
      <c r="DZ77" s="279">
        <v>10.814529418945313</v>
      </c>
      <c r="EA77" s="279">
        <v>10293.4013671875</v>
      </c>
      <c r="EB77" s="279">
        <v>130438.9296875</v>
      </c>
      <c r="EC77" s="279">
        <v>12.672092437744141</v>
      </c>
      <c r="ED77" s="279">
        <v>18482.619140625</v>
      </c>
      <c r="EE77" s="279">
        <v>174704.75</v>
      </c>
      <c r="EF77" s="279">
        <v>9.4523801803588867</v>
      </c>
      <c r="EG77" s="279">
        <v>18390.521484375</v>
      </c>
      <c r="EH77" s="279">
        <v>197293.828125</v>
      </c>
      <c r="EI77" s="279">
        <v>10.72801685333252</v>
      </c>
      <c r="EJ77" s="279">
        <v>17072.41015625</v>
      </c>
      <c r="EK77" s="279">
        <v>217759.6875</v>
      </c>
      <c r="EL77" s="279">
        <v>12.755064010620117</v>
      </c>
      <c r="EM77" s="279">
        <v>18965.23046875</v>
      </c>
      <c r="EN77" s="279">
        <v>232202.125</v>
      </c>
      <c r="EO77" s="279">
        <v>12.243570327758789</v>
      </c>
      <c r="EP77" s="279">
        <v>28637.275390625</v>
      </c>
      <c r="EQ77" s="279">
        <v>285276.59375</v>
      </c>
      <c r="ER77" s="279">
        <v>9.9617223739624023</v>
      </c>
      <c r="ES77" s="279">
        <v>40519.50390625</v>
      </c>
      <c r="ET77" s="279">
        <v>393004.03125</v>
      </c>
      <c r="EU77" s="279">
        <v>9.699131965637207</v>
      </c>
      <c r="EV77" s="279">
        <v>66328.6484375</v>
      </c>
      <c r="EW77" s="279">
        <v>565922.4375</v>
      </c>
      <c r="EX77" s="279">
        <v>8.5320968627929687</v>
      </c>
      <c r="EY77" s="279">
        <v>105778.765625</v>
      </c>
      <c r="EZ77" s="279">
        <v>927303.6875</v>
      </c>
      <c r="FA77" s="279">
        <v>8.766444206237793</v>
      </c>
      <c r="FB77" s="279">
        <v>183.23927307128906</v>
      </c>
      <c r="FC77" s="279">
        <v>1641.636962890625</v>
      </c>
      <c r="FD77" s="279">
        <v>8.958979606628418</v>
      </c>
      <c r="FE77" s="279">
        <v>215.38044738769531</v>
      </c>
      <c r="FF77" s="279">
        <v>1981.823486328125</v>
      </c>
      <c r="FG77" s="279">
        <v>9.2015018463134766</v>
      </c>
      <c r="FH77" s="279">
        <v>405.28363037109375</v>
      </c>
      <c r="FI77" s="279">
        <v>2585.352294921875</v>
      </c>
      <c r="FJ77" s="279">
        <v>6.3791184425354004</v>
      </c>
      <c r="FK77" s="279">
        <v>320.753173828125</v>
      </c>
      <c r="FL77" s="279">
        <v>3218.7763671875</v>
      </c>
      <c r="FM77" s="279">
        <v>10.035057067871094</v>
      </c>
      <c r="FN77" s="279">
        <v>346.6231689453125</v>
      </c>
      <c r="FO77" s="279">
        <v>3468.66552734375</v>
      </c>
      <c r="FP77" s="279">
        <v>10.007021903991699</v>
      </c>
      <c r="FQ77" s="279">
        <v>393.1947021484375</v>
      </c>
      <c r="FR77" s="279">
        <v>3715.092041015625</v>
      </c>
      <c r="FS77" s="279">
        <v>9.4484796524047852</v>
      </c>
      <c r="FT77" s="279">
        <v>663.48211669921875</v>
      </c>
      <c r="FU77" s="279">
        <v>4103.6328125</v>
      </c>
      <c r="FV77" s="279">
        <v>6.1849937438964844</v>
      </c>
      <c r="FW77" s="279">
        <v>642.86346435546875</v>
      </c>
      <c r="FX77" s="279">
        <v>4792.4873046875</v>
      </c>
      <c r="FY77" s="279">
        <v>7.4549069404602051</v>
      </c>
      <c r="FZ77" s="279">
        <v>748.90716552734375</v>
      </c>
      <c r="GA77" s="279">
        <v>5621.1630859375</v>
      </c>
      <c r="GB77" s="279">
        <v>7.5058207511901855</v>
      </c>
      <c r="GC77" s="279">
        <v>978.10504150390625</v>
      </c>
      <c r="GD77" s="279">
        <v>6896.81005859375</v>
      </c>
      <c r="GE77" s="279">
        <v>7.0511956214904785</v>
      </c>
      <c r="GF77" s="279">
        <v>1074.8380126953125</v>
      </c>
      <c r="GG77" s="279">
        <v>7961.3701171875</v>
      </c>
      <c r="GH77" s="279">
        <v>7.4070420265197754</v>
      </c>
      <c r="GI77" s="279">
        <v>1130.7423095703125</v>
      </c>
      <c r="GJ77" s="279">
        <v>8715.2509765625</v>
      </c>
      <c r="GK77" s="279">
        <v>7.7075481414794922</v>
      </c>
      <c r="GL77" s="279">
        <v>1541.587646484375</v>
      </c>
      <c r="GM77" s="279">
        <v>11411.0810546875</v>
      </c>
      <c r="GN77" s="279">
        <v>7.4021615982055664</v>
      </c>
      <c r="GO77" s="279">
        <v>1558.53857421875</v>
      </c>
      <c r="GP77" s="279">
        <v>14889.857421875</v>
      </c>
      <c r="GQ77" s="279">
        <v>9.5537300109863281</v>
      </c>
      <c r="GR77" s="279">
        <v>1792.923095703125</v>
      </c>
      <c r="GS77" s="279">
        <v>16260.388671875</v>
      </c>
      <c r="GT77" s="279">
        <v>9.0692062377929687</v>
      </c>
      <c r="GU77" s="279">
        <v>2117.697021484375</v>
      </c>
      <c r="GV77" s="279">
        <v>17759.466796875</v>
      </c>
      <c r="GW77" s="279">
        <v>8.3862171173095703</v>
      </c>
      <c r="GX77" s="279">
        <v>2486.308349609375</v>
      </c>
      <c r="GY77" s="279">
        <v>19400.392578125</v>
      </c>
      <c r="GZ77" s="279">
        <v>7.8028907775878906</v>
      </c>
      <c r="HA77" s="279">
        <v>3182.10302734375</v>
      </c>
      <c r="HB77" s="279">
        <v>21310.384765625</v>
      </c>
      <c r="HC77" s="279">
        <v>6.6969499588012695</v>
      </c>
      <c r="HD77" s="279">
        <v>3993.585693359375</v>
      </c>
      <c r="HE77" s="279">
        <v>24079.173828125</v>
      </c>
      <c r="HF77" s="279">
        <v>6.0294623374938965</v>
      </c>
    </row>
    <row r="78" spans="1:214" ht="15" customHeight="1">
      <c r="A78" s="3">
        <v>64</v>
      </c>
      <c r="B78" s="279">
        <v>802.8406982421875</v>
      </c>
      <c r="C78" s="279">
        <v>7955.01953125</v>
      </c>
      <c r="D78" s="279">
        <v>9.9085903167724609</v>
      </c>
      <c r="E78" s="279">
        <v>495.21206665039062</v>
      </c>
      <c r="F78" s="279">
        <v>9145.6630859375</v>
      </c>
      <c r="G78" s="279">
        <v>18.468175888061523</v>
      </c>
      <c r="H78" s="279">
        <v>656.0521240234375</v>
      </c>
      <c r="I78" s="279">
        <v>9302.8388671875</v>
      </c>
      <c r="J78" s="279">
        <v>14.18002986907959</v>
      </c>
      <c r="K78" s="279">
        <v>1126.5750732421875</v>
      </c>
      <c r="L78" s="279">
        <v>10965.3076171875</v>
      </c>
      <c r="M78" s="279">
        <v>9.7333126068115234</v>
      </c>
      <c r="N78" s="279">
        <v>598.03533935546875</v>
      </c>
      <c r="O78" s="279">
        <v>14309.5556640625</v>
      </c>
      <c r="P78" s="279">
        <v>23.927608489990234</v>
      </c>
      <c r="Q78" s="279">
        <v>1313.156982421875</v>
      </c>
      <c r="R78" s="279">
        <v>17218.65625</v>
      </c>
      <c r="S78" s="279">
        <v>13.112412452697754</v>
      </c>
      <c r="T78" s="279">
        <v>1771.6495361328125</v>
      </c>
      <c r="U78" s="279">
        <v>19512.484375</v>
      </c>
      <c r="V78" s="279">
        <v>11.013738632202148</v>
      </c>
      <c r="W78" s="279">
        <v>1986.8421630859375</v>
      </c>
      <c r="X78" s="279">
        <v>24317.90625</v>
      </c>
      <c r="Y78" s="279">
        <v>12.239475250244141</v>
      </c>
      <c r="Z78" s="279">
        <v>2272.059326171875</v>
      </c>
      <c r="AA78" s="279">
        <v>27147.431640625</v>
      </c>
      <c r="AB78" s="279">
        <v>11.948381423950195</v>
      </c>
      <c r="AC78" s="279">
        <v>2223.552734375</v>
      </c>
      <c r="AD78" s="279">
        <v>31491.857421875</v>
      </c>
      <c r="AE78" s="279">
        <v>14.162856101989746</v>
      </c>
      <c r="AF78" s="279">
        <v>2414.908447265625</v>
      </c>
      <c r="AG78" s="279">
        <v>33022.26953125</v>
      </c>
      <c r="AH78" s="279">
        <v>13.674336433410645</v>
      </c>
      <c r="AI78" s="279">
        <v>2245.7861328125</v>
      </c>
      <c r="AJ78" s="279">
        <v>33754.57421875</v>
      </c>
      <c r="AK78" s="279">
        <v>15.030181884765625</v>
      </c>
      <c r="AL78" s="279">
        <v>2136.0576171875</v>
      </c>
      <c r="AM78" s="279">
        <v>33194.89453125</v>
      </c>
      <c r="AN78" s="279">
        <v>15.540262222290039</v>
      </c>
      <c r="AO78" s="279">
        <v>2514.2509765625</v>
      </c>
      <c r="AP78" s="279">
        <v>34605.10546875</v>
      </c>
      <c r="AQ78" s="279">
        <v>13.763584136962891</v>
      </c>
      <c r="AR78" s="279">
        <v>2553.04638671875</v>
      </c>
      <c r="AS78" s="279">
        <v>36676.99609375</v>
      </c>
      <c r="AT78" s="279">
        <v>14.365973472595215</v>
      </c>
      <c r="AU78" s="279">
        <v>2682.453369140625</v>
      </c>
      <c r="AV78" s="279">
        <v>38691.5390625</v>
      </c>
      <c r="AW78" s="279">
        <v>14.42393684387207</v>
      </c>
      <c r="AX78" s="279">
        <v>2672.70751953125</v>
      </c>
      <c r="AY78" s="279">
        <v>40584.9765625</v>
      </c>
      <c r="AZ78" s="279">
        <v>15.184967041015625</v>
      </c>
      <c r="BA78" s="279">
        <v>2570.737548828125</v>
      </c>
      <c r="BB78" s="279">
        <v>39645.44921875</v>
      </c>
      <c r="BC78" s="279">
        <v>15.421818733215332</v>
      </c>
      <c r="BD78" s="279">
        <v>2702.896240234375</v>
      </c>
      <c r="BE78" s="279">
        <v>40436.0546875</v>
      </c>
      <c r="BF78" s="279">
        <v>14.960268974304199</v>
      </c>
      <c r="BG78" s="279">
        <v>1946.9237060546875</v>
      </c>
      <c r="BH78" s="279">
        <v>29144.58203125</v>
      </c>
      <c r="BI78" s="279">
        <v>14.969554901123047</v>
      </c>
      <c r="BJ78" s="279">
        <v>2189.04541015625</v>
      </c>
      <c r="BK78" s="279">
        <v>31119.5</v>
      </c>
      <c r="BL78" s="279">
        <v>14.21601390838623</v>
      </c>
      <c r="BM78" s="279">
        <v>2428.212158203125</v>
      </c>
      <c r="BN78" s="279">
        <v>35019.4765625</v>
      </c>
      <c r="BO78" s="279">
        <v>14.421917915344238</v>
      </c>
      <c r="BP78" s="279">
        <v>2897.92041015625</v>
      </c>
      <c r="BQ78" s="279">
        <v>42222.96875</v>
      </c>
      <c r="BR78" s="279">
        <v>14.57009220123291</v>
      </c>
      <c r="BS78" s="279">
        <v>3001.107666015625</v>
      </c>
      <c r="BT78" s="279">
        <v>43349.36328125</v>
      </c>
      <c r="BU78" s="279">
        <v>14.444454193115234</v>
      </c>
      <c r="BV78" s="279">
        <v>4363.57861328125</v>
      </c>
      <c r="BW78" s="279">
        <v>61840.7734375</v>
      </c>
      <c r="BX78" s="279">
        <v>14.172031402587891</v>
      </c>
      <c r="BY78" s="279">
        <v>6169.998046875</v>
      </c>
      <c r="BZ78" s="279">
        <v>83362.5234375</v>
      </c>
      <c r="CA78" s="279">
        <v>13.510948181152344</v>
      </c>
      <c r="CB78" s="279">
        <v>5862.20703125</v>
      </c>
      <c r="CC78" s="279">
        <v>76656.890625</v>
      </c>
      <c r="CD78" s="279">
        <v>13.076456069946289</v>
      </c>
      <c r="CE78" s="279">
        <v>5819.02880859375</v>
      </c>
      <c r="CF78" s="279">
        <v>74290.5234375</v>
      </c>
      <c r="CG78" s="279">
        <v>12.766824722290039</v>
      </c>
      <c r="CH78" s="279">
        <v>5789.93994140625</v>
      </c>
      <c r="CI78" s="279">
        <v>72632.3359375</v>
      </c>
      <c r="CJ78" s="279">
        <v>12.544574737548828</v>
      </c>
      <c r="CK78" s="279">
        <v>6288.3251953125</v>
      </c>
      <c r="CL78" s="279">
        <v>78919.5390625</v>
      </c>
      <c r="CM78" s="279">
        <v>12.550168037414551</v>
      </c>
      <c r="CN78" s="279">
        <v>7301.18798828125</v>
      </c>
      <c r="CO78" s="279">
        <v>77758.6640625</v>
      </c>
      <c r="CP78" s="279">
        <v>10.650138854980469</v>
      </c>
      <c r="CQ78" s="279">
        <v>9272.7109375</v>
      </c>
      <c r="CR78" s="279">
        <v>97608.90625</v>
      </c>
      <c r="CS78" s="279">
        <v>10.526469230651855</v>
      </c>
      <c r="CT78" s="279">
        <v>10798.2998046875</v>
      </c>
      <c r="CU78" s="279">
        <v>113679.75</v>
      </c>
      <c r="CV78" s="279">
        <v>10.527560234069824</v>
      </c>
      <c r="CW78" s="279">
        <v>13510.484375</v>
      </c>
      <c r="CX78" s="279">
        <v>140793.015625</v>
      </c>
      <c r="CY78" s="279">
        <v>10.421019554138184</v>
      </c>
      <c r="CZ78" s="279">
        <v>14346.6025390625</v>
      </c>
      <c r="DA78" s="279">
        <v>142051.921875</v>
      </c>
      <c r="DB78" s="279">
        <v>9.901432991027832</v>
      </c>
      <c r="DC78" s="279">
        <v>14181.626953125</v>
      </c>
      <c r="DD78" s="279">
        <v>132891.21875</v>
      </c>
      <c r="DE78" s="279">
        <v>9.3706607818603516</v>
      </c>
      <c r="DF78" s="279">
        <v>14483.544921875</v>
      </c>
      <c r="DG78" s="279">
        <v>127032.8828125</v>
      </c>
      <c r="DH78" s="279">
        <v>8.7708415985107422</v>
      </c>
      <c r="DI78" s="279">
        <v>13881.6953125</v>
      </c>
      <c r="DJ78" s="279">
        <v>122939.9609375</v>
      </c>
      <c r="DK78" s="279">
        <v>8.8562641143798828</v>
      </c>
      <c r="DL78" s="279">
        <v>12790.3193359375</v>
      </c>
      <c r="DM78" s="279">
        <v>108530.9140625</v>
      </c>
      <c r="DN78" s="279">
        <v>8.4853954315185547</v>
      </c>
      <c r="DO78" s="279">
        <v>14080.642578125</v>
      </c>
      <c r="DP78" s="279">
        <v>114245.8203125</v>
      </c>
      <c r="DQ78" s="279">
        <v>8.1136798858642578</v>
      </c>
      <c r="DR78" s="279">
        <v>17697.767578125</v>
      </c>
      <c r="DS78" s="279">
        <v>143763.859375</v>
      </c>
      <c r="DT78" s="279">
        <v>8.1232767105102539</v>
      </c>
      <c r="DU78" s="279">
        <v>18365.73828125</v>
      </c>
      <c r="DV78" s="279">
        <v>165313.09375</v>
      </c>
      <c r="DW78" s="279">
        <v>9.0011682510375977</v>
      </c>
      <c r="DX78" s="279">
        <v>18083.53515625</v>
      </c>
      <c r="DY78" s="279">
        <v>186129.734375</v>
      </c>
      <c r="DZ78" s="279">
        <v>10.292773246765137</v>
      </c>
      <c r="EA78" s="279">
        <v>10386.3076171875</v>
      </c>
      <c r="EB78" s="279">
        <v>133775</v>
      </c>
      <c r="EC78" s="279">
        <v>12.879938125610352</v>
      </c>
      <c r="ED78" s="279">
        <v>19284.986328125</v>
      </c>
      <c r="EE78" s="279">
        <v>179033.84375</v>
      </c>
      <c r="EF78" s="279">
        <v>9.2835865020751953</v>
      </c>
      <c r="EG78" s="279">
        <v>20128.634765625</v>
      </c>
      <c r="EH78" s="279">
        <v>202239.8125</v>
      </c>
      <c r="EI78" s="279">
        <v>10.047369003295898</v>
      </c>
      <c r="EJ78" s="279">
        <v>18698.166015625</v>
      </c>
      <c r="EK78" s="279">
        <v>223312.046875</v>
      </c>
      <c r="EL78" s="279">
        <v>11.942992210388184</v>
      </c>
      <c r="EM78" s="279">
        <v>20529.333984375</v>
      </c>
      <c r="EN78" s="279">
        <v>238103.46875</v>
      </c>
      <c r="EO78" s="279">
        <v>11.598207473754883</v>
      </c>
      <c r="EP78" s="279">
        <v>31161.30859375</v>
      </c>
      <c r="EQ78" s="279">
        <v>292370.96875</v>
      </c>
      <c r="ER78" s="279">
        <v>9.3824996948242187</v>
      </c>
      <c r="ES78" s="279">
        <v>43695.16796875</v>
      </c>
      <c r="ET78" s="279">
        <v>402751.96875</v>
      </c>
      <c r="EU78" s="279">
        <v>9.217310905456543</v>
      </c>
      <c r="EV78" s="279">
        <v>71795.3046875</v>
      </c>
      <c r="EW78" s="279">
        <v>579725.5</v>
      </c>
      <c r="EX78" s="279">
        <v>8.0746994018554687</v>
      </c>
      <c r="EY78" s="279">
        <v>114216.1484375</v>
      </c>
      <c r="EZ78" s="279">
        <v>950008.625</v>
      </c>
      <c r="FA78" s="279">
        <v>8.3176383972167969</v>
      </c>
      <c r="FB78" s="279">
        <v>195.19024658203125</v>
      </c>
      <c r="FC78" s="279">
        <v>1681.984375</v>
      </c>
      <c r="FD78" s="279">
        <v>8.6171541213989258</v>
      </c>
      <c r="FE78" s="279">
        <v>230.01921081542969</v>
      </c>
      <c r="FF78" s="279">
        <v>2030.6910400390625</v>
      </c>
      <c r="FG78" s="279">
        <v>8.8283538818359375</v>
      </c>
      <c r="FH78" s="279">
        <v>442.17813110351562</v>
      </c>
      <c r="FI78" s="279">
        <v>2645.404541015625</v>
      </c>
      <c r="FJ78" s="279">
        <v>5.9826669692993164</v>
      </c>
      <c r="FK78" s="279">
        <v>342.47348022460937</v>
      </c>
      <c r="FL78" s="279">
        <v>3298.98095703125</v>
      </c>
      <c r="FM78" s="279">
        <v>9.6328067779541016</v>
      </c>
      <c r="FN78" s="279">
        <v>368.37973022460937</v>
      </c>
      <c r="FO78" s="279">
        <v>3555.0908203125</v>
      </c>
      <c r="FP78" s="279">
        <v>9.6506147384643555</v>
      </c>
      <c r="FQ78" s="279">
        <v>429.48233032226562</v>
      </c>
      <c r="FR78" s="279">
        <v>3806.887939453125</v>
      </c>
      <c r="FS78" s="279">
        <v>8.8638992309570312</v>
      </c>
      <c r="FT78" s="279">
        <v>657.38262939453125</v>
      </c>
      <c r="FU78" s="279">
        <v>4199.23974609375</v>
      </c>
      <c r="FV78" s="279">
        <v>6.3878169059753418</v>
      </c>
      <c r="FW78" s="279">
        <v>685.5435791015625</v>
      </c>
      <c r="FX78" s="279">
        <v>4907.169921875</v>
      </c>
      <c r="FY78" s="279">
        <v>7.1580715179443359</v>
      </c>
      <c r="FZ78" s="279">
        <v>797.99566650390625</v>
      </c>
      <c r="GA78" s="279">
        <v>5755.83056640625</v>
      </c>
      <c r="GB78" s="279">
        <v>7.2128596305847168</v>
      </c>
      <c r="GC78" s="279">
        <v>1043.1392822265625</v>
      </c>
      <c r="GD78" s="279">
        <v>7060.326171875</v>
      </c>
      <c r="GE78" s="279">
        <v>6.7683448791503906</v>
      </c>
      <c r="GF78" s="279">
        <v>1142.9986572265625</v>
      </c>
      <c r="GG78" s="279">
        <v>8151.7275390625</v>
      </c>
      <c r="GH78" s="279">
        <v>7.1318783760070801</v>
      </c>
      <c r="GI78" s="279">
        <v>1193.90673828125</v>
      </c>
      <c r="GJ78" s="279">
        <v>8925.0634765625</v>
      </c>
      <c r="GK78" s="279">
        <v>7.4755115509033203</v>
      </c>
      <c r="GL78" s="279">
        <v>1635.3236083984375</v>
      </c>
      <c r="GM78" s="279">
        <v>11683.9443359375</v>
      </c>
      <c r="GN78" s="279">
        <v>7.1447291374206543</v>
      </c>
      <c r="GO78" s="279">
        <v>1635.086669921875</v>
      </c>
      <c r="GP78" s="279">
        <v>15259.1240234375</v>
      </c>
      <c r="GQ78" s="279">
        <v>9.3323030471801758</v>
      </c>
      <c r="GR78" s="279">
        <v>1877.7886962890625</v>
      </c>
      <c r="GS78" s="279">
        <v>16661.056640625</v>
      </c>
      <c r="GT78" s="279">
        <v>8.8727006912231445</v>
      </c>
      <c r="GU78" s="279">
        <v>2214.259033203125</v>
      </c>
      <c r="GV78" s="279">
        <v>18192.537109375</v>
      </c>
      <c r="GW78" s="279">
        <v>8.2160835266113281</v>
      </c>
      <c r="GX78" s="279">
        <v>2595.482421875</v>
      </c>
      <c r="GY78" s="279">
        <v>19868.556640625</v>
      </c>
      <c r="GZ78" s="279">
        <v>7.6550536155700684</v>
      </c>
      <c r="HA78" s="279">
        <v>3316.6181640625</v>
      </c>
      <c r="HB78" s="279">
        <v>21811.80859375</v>
      </c>
      <c r="HC78" s="279">
        <v>6.5765209197998047</v>
      </c>
      <c r="HD78" s="279">
        <v>4156.0693359375</v>
      </c>
      <c r="HE78" s="279">
        <v>24634.423828125</v>
      </c>
      <c r="HF78" s="279">
        <v>5.9273371696472168</v>
      </c>
    </row>
    <row r="79" spans="1:214" ht="15" customHeight="1">
      <c r="A79" s="3">
        <v>65</v>
      </c>
      <c r="B79" s="279">
        <v>841.08172607421875</v>
      </c>
      <c r="C79" s="279">
        <v>8158.8271484375</v>
      </c>
      <c r="D79" s="279">
        <v>9.7003974914550781</v>
      </c>
      <c r="E79" s="279">
        <v>518.90655517578125</v>
      </c>
      <c r="F79" s="279">
        <v>9392.4873046875</v>
      </c>
      <c r="G79" s="279">
        <v>18.100536346435547</v>
      </c>
      <c r="H79" s="279">
        <v>687.183837890625</v>
      </c>
      <c r="I79" s="279">
        <v>9549.455078125</v>
      </c>
      <c r="J79" s="279">
        <v>13.896507263183594</v>
      </c>
      <c r="K79" s="279">
        <v>1181.0447998046875</v>
      </c>
      <c r="L79" s="279">
        <v>11245.64453125</v>
      </c>
      <c r="M79" s="279">
        <v>9.5217761993408203</v>
      </c>
      <c r="N79" s="279">
        <v>623.2564697265625</v>
      </c>
      <c r="O79" s="279">
        <v>14700.958984375</v>
      </c>
      <c r="P79" s="279">
        <v>23.587335586547852</v>
      </c>
      <c r="Q79" s="279">
        <v>1374.8297119140625</v>
      </c>
      <c r="R79" s="279">
        <v>17672.228515625</v>
      </c>
      <c r="S79" s="279">
        <v>12.854122161865234</v>
      </c>
      <c r="T79" s="279">
        <v>1861.6041259765625</v>
      </c>
      <c r="U79" s="279">
        <v>20018.09375</v>
      </c>
      <c r="V79" s="279">
        <v>10.753142356872559</v>
      </c>
      <c r="W79" s="279">
        <v>2084.154052734375</v>
      </c>
      <c r="X79" s="279">
        <v>24954.564453125</v>
      </c>
      <c r="Y79" s="279">
        <v>11.973474502563477</v>
      </c>
      <c r="Z79" s="279">
        <v>2384.869873046875</v>
      </c>
      <c r="AA79" s="279">
        <v>27856.5625</v>
      </c>
      <c r="AB79" s="279">
        <v>11.680538177490234</v>
      </c>
      <c r="AC79" s="279">
        <v>2338.459228515625</v>
      </c>
      <c r="AD79" s="279">
        <v>32326.43359375</v>
      </c>
      <c r="AE79" s="279">
        <v>13.823817253112793</v>
      </c>
      <c r="AF79" s="279">
        <v>2506.26806640625</v>
      </c>
      <c r="AG79" s="279">
        <v>33895.421875</v>
      </c>
      <c r="AH79" s="279">
        <v>13.524260520935059</v>
      </c>
      <c r="AI79" s="279">
        <v>2327.53369140625</v>
      </c>
      <c r="AJ79" s="279">
        <v>34653.6328125</v>
      </c>
      <c r="AK79" s="279">
        <v>14.88856315612793</v>
      </c>
      <c r="AL79" s="279">
        <v>2205.337646484375</v>
      </c>
      <c r="AM79" s="279">
        <v>34081.27734375</v>
      </c>
      <c r="AN79" s="279">
        <v>15.453994750976563</v>
      </c>
      <c r="AO79" s="279">
        <v>2590.88525390625</v>
      </c>
      <c r="AP79" s="279">
        <v>35520.8515625</v>
      </c>
      <c r="AQ79" s="279">
        <v>13.709928512573242</v>
      </c>
      <c r="AR79" s="279">
        <v>2616.548583984375</v>
      </c>
      <c r="AS79" s="279">
        <v>37651.02734375</v>
      </c>
      <c r="AT79" s="279">
        <v>14.38957691192627</v>
      </c>
      <c r="AU79" s="279">
        <v>2744.939697265625</v>
      </c>
      <c r="AV79" s="279">
        <v>39719.45703125</v>
      </c>
      <c r="AW79" s="279">
        <v>14.470065116882324</v>
      </c>
      <c r="AX79" s="279">
        <v>2745.822998046875</v>
      </c>
      <c r="AY79" s="279">
        <v>41667.1171875</v>
      </c>
      <c r="AZ79" s="279">
        <v>15.174728393554687</v>
      </c>
      <c r="BA79" s="279">
        <v>2632.21484375</v>
      </c>
      <c r="BB79" s="279">
        <v>40703.8359375</v>
      </c>
      <c r="BC79" s="279">
        <v>15.46372127532959</v>
      </c>
      <c r="BD79" s="279">
        <v>2761.87158203125</v>
      </c>
      <c r="BE79" s="279">
        <v>41513.2890625</v>
      </c>
      <c r="BF79" s="279">
        <v>15.030854225158691</v>
      </c>
      <c r="BG79" s="279">
        <v>1989.453857421875</v>
      </c>
      <c r="BH79" s="279">
        <v>29921.04296875</v>
      </c>
      <c r="BI79" s="279">
        <v>15.039827346801758</v>
      </c>
      <c r="BJ79" s="279">
        <v>2234.036376953125</v>
      </c>
      <c r="BK79" s="279">
        <v>31945.390625</v>
      </c>
      <c r="BL79" s="279">
        <v>14.299405097961426</v>
      </c>
      <c r="BM79" s="279">
        <v>2481.60595703125</v>
      </c>
      <c r="BN79" s="279">
        <v>35949.88671875</v>
      </c>
      <c r="BO79" s="279">
        <v>14.486540794372559</v>
      </c>
      <c r="BP79" s="279">
        <v>2965.476806640625</v>
      </c>
      <c r="BQ79" s="279">
        <v>43345.625</v>
      </c>
      <c r="BR79" s="279">
        <v>14.61674690246582</v>
      </c>
      <c r="BS79" s="279">
        <v>3075.26318359375</v>
      </c>
      <c r="BT79" s="279">
        <v>44501.22265625</v>
      </c>
      <c r="BU79" s="279">
        <v>14.470704078674316</v>
      </c>
      <c r="BV79" s="279">
        <v>4476.22607421875</v>
      </c>
      <c r="BW79" s="279">
        <v>63481.59375</v>
      </c>
      <c r="BX79" s="279">
        <v>14.18194580078125</v>
      </c>
      <c r="BY79" s="279">
        <v>6337.25244140625</v>
      </c>
      <c r="BZ79" s="279">
        <v>85566.0625</v>
      </c>
      <c r="CA79" s="279">
        <v>13.502076148986816</v>
      </c>
      <c r="CB79" s="279">
        <v>6025.43896484375</v>
      </c>
      <c r="CC79" s="279">
        <v>78677.734375</v>
      </c>
      <c r="CD79" s="279">
        <v>13.05759334564209</v>
      </c>
      <c r="CE79" s="279">
        <v>5986.01513671875</v>
      </c>
      <c r="CF79" s="279">
        <v>76245</v>
      </c>
      <c r="CG79" s="279">
        <v>12.737188339233398</v>
      </c>
      <c r="CH79" s="279">
        <v>5959.93896484375</v>
      </c>
      <c r="CI79" s="279">
        <v>74540.28125</v>
      </c>
      <c r="CJ79" s="279">
        <v>12.50688648223877</v>
      </c>
      <c r="CK79" s="279">
        <v>6477.49365234375</v>
      </c>
      <c r="CL79" s="279">
        <v>80992.7265625</v>
      </c>
      <c r="CM79" s="279">
        <v>12.503713607788086</v>
      </c>
      <c r="CN79" s="279">
        <v>7963.6328125</v>
      </c>
      <c r="CO79" s="279">
        <v>79762.421875</v>
      </c>
      <c r="CP79" s="279">
        <v>10.015833854675293</v>
      </c>
      <c r="CQ79" s="279">
        <v>10028.6572265625</v>
      </c>
      <c r="CR79" s="279">
        <v>100122.1328125</v>
      </c>
      <c r="CS79" s="279">
        <v>9.9836034774780273</v>
      </c>
      <c r="CT79" s="279">
        <v>11669.0576171875</v>
      </c>
      <c r="CU79" s="279">
        <v>116606.8828125</v>
      </c>
      <c r="CV79" s="279">
        <v>9.9928274154663086</v>
      </c>
      <c r="CW79" s="279">
        <v>14505.908203125</v>
      </c>
      <c r="CX79" s="279">
        <v>144415.34375</v>
      </c>
      <c r="CY79" s="279">
        <v>9.955622673034668</v>
      </c>
      <c r="CZ79" s="279">
        <v>14954.0546875</v>
      </c>
      <c r="DA79" s="279">
        <v>145691.59375</v>
      </c>
      <c r="DB79" s="279">
        <v>9.74261474609375</v>
      </c>
      <c r="DC79" s="279">
        <v>14854.3076171875</v>
      </c>
      <c r="DD79" s="279">
        <v>136272.984375</v>
      </c>
      <c r="DE79" s="279">
        <v>9.1739711761474609</v>
      </c>
      <c r="DF79" s="279">
        <v>15058.974609375</v>
      </c>
      <c r="DG79" s="279">
        <v>130240.03125</v>
      </c>
      <c r="DH79" s="279">
        <v>8.6486654281616211</v>
      </c>
      <c r="DI79" s="279">
        <v>14693.2294921875</v>
      </c>
      <c r="DJ79" s="279">
        <v>126043.984375</v>
      </c>
      <c r="DK79" s="279">
        <v>8.5783720016479492</v>
      </c>
      <c r="DL79" s="279">
        <v>13352.73046875</v>
      </c>
      <c r="DM79" s="279">
        <v>111257.9453125</v>
      </c>
      <c r="DN79" s="279">
        <v>8.3322238922119141</v>
      </c>
      <c r="DO79" s="279">
        <v>14461.59765625</v>
      </c>
      <c r="DP79" s="279">
        <v>117102</v>
      </c>
      <c r="DQ79" s="279">
        <v>8.0974454879760742</v>
      </c>
      <c r="DR79" s="279">
        <v>18323.333984375</v>
      </c>
      <c r="DS79" s="279">
        <v>147356.8125</v>
      </c>
      <c r="DT79" s="279">
        <v>8.0420303344726563</v>
      </c>
      <c r="DU79" s="279">
        <v>19808.984375</v>
      </c>
      <c r="DV79" s="279">
        <v>169491.21875</v>
      </c>
      <c r="DW79" s="279">
        <v>8.5562801361083984</v>
      </c>
      <c r="DX79" s="279">
        <v>19416.791015625</v>
      </c>
      <c r="DY79" s="279">
        <v>190912.0625</v>
      </c>
      <c r="DZ79" s="279">
        <v>9.8323183059692383</v>
      </c>
      <c r="EA79" s="279">
        <v>10471.7490234375</v>
      </c>
      <c r="EB79" s="279">
        <v>137299.15625</v>
      </c>
      <c r="EC79" s="279">
        <v>13.111387252807617</v>
      </c>
      <c r="ED79" s="279">
        <v>20483.55078125</v>
      </c>
      <c r="EE79" s="279">
        <v>183581.65625</v>
      </c>
      <c r="EF79" s="279">
        <v>8.9623937606811523</v>
      </c>
      <c r="EG79" s="279">
        <v>22035.71875</v>
      </c>
      <c r="EH79" s="279">
        <v>207415.90625</v>
      </c>
      <c r="EI79" s="279">
        <v>9.4127130508422852</v>
      </c>
      <c r="EJ79" s="279">
        <v>20334.580078125</v>
      </c>
      <c r="EK79" s="279">
        <v>229134.46875</v>
      </c>
      <c r="EL79" s="279">
        <v>11.268217086791992</v>
      </c>
      <c r="EM79" s="279">
        <v>22208.08203125</v>
      </c>
      <c r="EN79" s="279">
        <v>244296.328125</v>
      </c>
      <c r="EO79" s="279">
        <v>11.000334739685059</v>
      </c>
      <c r="EP79" s="279">
        <v>33909.80859375</v>
      </c>
      <c r="EQ79" s="279">
        <v>299795.34375</v>
      </c>
      <c r="ER79" s="279">
        <v>8.8409624099731445</v>
      </c>
      <c r="ES79" s="279">
        <v>47234.8125</v>
      </c>
      <c r="ET79" s="279">
        <v>412961.09375</v>
      </c>
      <c r="EU79" s="279">
        <v>8.7427272796630859</v>
      </c>
      <c r="EV79" s="279">
        <v>77893.40625</v>
      </c>
      <c r="EW79" s="279">
        <v>594152.25</v>
      </c>
      <c r="EX79" s="279">
        <v>7.6277604103088379</v>
      </c>
      <c r="EY79" s="279">
        <v>123547.484375</v>
      </c>
      <c r="EZ79" s="279">
        <v>973757.375</v>
      </c>
      <c r="FA79" s="279">
        <v>7.8816447257995605</v>
      </c>
      <c r="FB79" s="279">
        <v>208.16476440429687</v>
      </c>
      <c r="FC79" s="279">
        <v>1724.281494140625</v>
      </c>
      <c r="FD79" s="279">
        <v>8.2832536697387695</v>
      </c>
      <c r="FE79" s="279">
        <v>245.98910522460938</v>
      </c>
      <c r="FF79" s="279">
        <v>2081.9140625</v>
      </c>
      <c r="FG79" s="279">
        <v>8.46343994140625</v>
      </c>
      <c r="FH79" s="279">
        <v>482.08828735351562</v>
      </c>
      <c r="FI79" s="279">
        <v>2707.790771484375</v>
      </c>
      <c r="FJ79" s="279">
        <v>5.6167945861816406</v>
      </c>
      <c r="FK79" s="279">
        <v>366.81683349609375</v>
      </c>
      <c r="FL79" s="279">
        <v>3383.11181640625</v>
      </c>
      <c r="FM79" s="279">
        <v>9.2228918075561523</v>
      </c>
      <c r="FN79" s="279">
        <v>392.03518676757812</v>
      </c>
      <c r="FO79" s="279">
        <v>3645.806640625</v>
      </c>
      <c r="FP79" s="279">
        <v>9.2996921539306641</v>
      </c>
      <c r="FQ79" s="279">
        <v>477.32479858398437</v>
      </c>
      <c r="FR79" s="279">
        <v>3902.731201171875</v>
      </c>
      <c r="FS79" s="279">
        <v>8.1762590408325195</v>
      </c>
      <c r="FT79" s="279">
        <v>639.40325927734375</v>
      </c>
      <c r="FU79" s="279">
        <v>4300.6748046875</v>
      </c>
      <c r="FV79" s="279">
        <v>6.7260756492614746</v>
      </c>
      <c r="FW79" s="279">
        <v>732.01336669921875</v>
      </c>
      <c r="FX79" s="279">
        <v>5027.13330078125</v>
      </c>
      <c r="FY79" s="279">
        <v>6.8675432205200195</v>
      </c>
      <c r="FZ79" s="279">
        <v>851.27252197265625</v>
      </c>
      <c r="GA79" s="279">
        <v>5896.732421875</v>
      </c>
      <c r="GB79" s="279">
        <v>6.9269618988037109</v>
      </c>
      <c r="GC79" s="279">
        <v>1113.20849609375</v>
      </c>
      <c r="GD79" s="279">
        <v>7231.2578125</v>
      </c>
      <c r="GE79" s="279">
        <v>6.4958701133728027</v>
      </c>
      <c r="GF79" s="279">
        <v>1216.0501708984375</v>
      </c>
      <c r="GG79" s="279">
        <v>8350.9453125</v>
      </c>
      <c r="GH79" s="279">
        <v>6.8672704696655273</v>
      </c>
      <c r="GI79" s="279">
        <v>1261.317626953125</v>
      </c>
      <c r="GJ79" s="279">
        <v>9145.0009765625</v>
      </c>
      <c r="GK79" s="279">
        <v>7.2503552436828613</v>
      </c>
      <c r="GL79" s="279">
        <v>1734.5780029296875</v>
      </c>
      <c r="GM79" s="279">
        <v>11969.642578125</v>
      </c>
      <c r="GN79" s="279">
        <v>6.9006080627441406</v>
      </c>
      <c r="GO79" s="279">
        <v>1718.36474609375</v>
      </c>
      <c r="GP79" s="279">
        <v>15647.208984375</v>
      </c>
      <c r="GQ79" s="279">
        <v>9.1058721542358398</v>
      </c>
      <c r="GR79" s="279">
        <v>1970.0709228515625</v>
      </c>
      <c r="GS79" s="279">
        <v>17082.087890625</v>
      </c>
      <c r="GT79" s="279">
        <v>8.6707983016967773</v>
      </c>
      <c r="GU79" s="279">
        <v>2319.207275390625</v>
      </c>
      <c r="GV79" s="279">
        <v>18647.470703125</v>
      </c>
      <c r="GW79" s="279">
        <v>8.0404500961303711</v>
      </c>
      <c r="GX79" s="279">
        <v>2714.074462890625</v>
      </c>
      <c r="GY79" s="279">
        <v>20360.208984375</v>
      </c>
      <c r="GZ79" s="279">
        <v>7.5017132759094238</v>
      </c>
      <c r="HA79" s="279">
        <v>3462.65625</v>
      </c>
      <c r="HB79" s="279">
        <v>22337.86328125</v>
      </c>
      <c r="HC79" s="279">
        <v>6.4510774612426758</v>
      </c>
      <c r="HD79" s="279">
        <v>4332.36865234375</v>
      </c>
      <c r="HE79" s="279">
        <v>25216.537109375</v>
      </c>
      <c r="HF79" s="279">
        <v>5.8204965591430664</v>
      </c>
    </row>
    <row r="80" spans="1:214" ht="15" customHeight="1">
      <c r="A80" s="3">
        <v>66</v>
      </c>
      <c r="B80" s="279">
        <v>881.90838623046875</v>
      </c>
      <c r="C80" s="279">
        <v>8373.4609375</v>
      </c>
      <c r="D80" s="279">
        <v>9.4947061538696289</v>
      </c>
      <c r="E80" s="279">
        <v>545.7340087890625</v>
      </c>
      <c r="F80" s="279">
        <v>9653.0888671875</v>
      </c>
      <c r="G80" s="279">
        <v>17.688266754150391</v>
      </c>
      <c r="H80" s="279">
        <v>722.239990234375</v>
      </c>
      <c r="I80" s="279">
        <v>9809.603515625</v>
      </c>
      <c r="J80" s="279">
        <v>13.582193374633789</v>
      </c>
      <c r="K80" s="279">
        <v>1239.0950927734375</v>
      </c>
      <c r="L80" s="279">
        <v>11540.81640625</v>
      </c>
      <c r="M80" s="279">
        <v>9.3139066696166992</v>
      </c>
      <c r="N80" s="279">
        <v>651.36639404296875</v>
      </c>
      <c r="O80" s="279">
        <v>15114.6044921875</v>
      </c>
      <c r="P80" s="279">
        <v>23.204458236694336</v>
      </c>
      <c r="Q80" s="279">
        <v>1441.1607666015625</v>
      </c>
      <c r="R80" s="279">
        <v>18150.6015625</v>
      </c>
      <c r="S80" s="279">
        <v>12.59443187713623</v>
      </c>
      <c r="T80" s="279">
        <v>1957.8876953125</v>
      </c>
      <c r="U80" s="279">
        <v>20550.708984375</v>
      </c>
      <c r="V80" s="279">
        <v>10.496367454528809</v>
      </c>
      <c r="W80" s="279">
        <v>2187.973388671875</v>
      </c>
      <c r="X80" s="279">
        <v>25625.712890625</v>
      </c>
      <c r="Y80" s="279">
        <v>11.712077140808105</v>
      </c>
      <c r="Z80" s="279">
        <v>2505.205078125</v>
      </c>
      <c r="AA80" s="279">
        <v>28603.98046875</v>
      </c>
      <c r="AB80" s="279">
        <v>11.417819976806641</v>
      </c>
      <c r="AC80" s="279">
        <v>2442.868896484375</v>
      </c>
      <c r="AD80" s="279">
        <v>33206.8671875</v>
      </c>
      <c r="AE80" s="279">
        <v>13.593388557434082</v>
      </c>
      <c r="AF80" s="279">
        <v>2578.8330078125</v>
      </c>
      <c r="AG80" s="279">
        <v>34817.51953125</v>
      </c>
      <c r="AH80" s="279">
        <v>13.501269340515137</v>
      </c>
      <c r="AI80" s="279">
        <v>2396.478271484375</v>
      </c>
      <c r="AJ80" s="279">
        <v>35603.3515625</v>
      </c>
      <c r="AK80" s="279">
        <v>14.85653018951416</v>
      </c>
      <c r="AL80" s="279">
        <v>2264.236328125</v>
      </c>
      <c r="AM80" s="279">
        <v>35017.9140625</v>
      </c>
      <c r="AN80" s="279">
        <v>15.465662002563477</v>
      </c>
      <c r="AO80" s="279">
        <v>2655.07421875</v>
      </c>
      <c r="AP80" s="279">
        <v>36488.4140625</v>
      </c>
      <c r="AQ80" s="279">
        <v>13.742897987365723</v>
      </c>
      <c r="AR80" s="279">
        <v>2667.55517578125</v>
      </c>
      <c r="AS80" s="279">
        <v>38680.67578125</v>
      </c>
      <c r="AT80" s="279">
        <v>14.500422477722168</v>
      </c>
      <c r="AU80" s="279">
        <v>2798.211181640625</v>
      </c>
      <c r="AV80" s="279">
        <v>40806.1328125</v>
      </c>
      <c r="AW80" s="279">
        <v>14.582935333251953</v>
      </c>
      <c r="AX80" s="279">
        <v>2807.759033203125</v>
      </c>
      <c r="AY80" s="279">
        <v>42810.91796875</v>
      </c>
      <c r="AZ80" s="279">
        <v>15.24736213684082</v>
      </c>
      <c r="BA80" s="279">
        <v>2686.490966796875</v>
      </c>
      <c r="BB80" s="279">
        <v>41822.76953125</v>
      </c>
      <c r="BC80" s="279">
        <v>15.567805290222168</v>
      </c>
      <c r="BD80" s="279">
        <v>2814.72802734375</v>
      </c>
      <c r="BE80" s="279">
        <v>42652.24609375</v>
      </c>
      <c r="BF80" s="279">
        <v>15.153239250183105</v>
      </c>
      <c r="BG80" s="279">
        <v>2027.578369140625</v>
      </c>
      <c r="BH80" s="279">
        <v>30741.986328125</v>
      </c>
      <c r="BI80" s="279">
        <v>15.161922454833984</v>
      </c>
      <c r="BJ80" s="279">
        <v>2273.965576171875</v>
      </c>
      <c r="BK80" s="279">
        <v>32818.61328125</v>
      </c>
      <c r="BL80" s="279">
        <v>14.432326316833496</v>
      </c>
      <c r="BM80" s="279">
        <v>2529.51904296875</v>
      </c>
      <c r="BN80" s="279">
        <v>36933.53515625</v>
      </c>
      <c r="BO80" s="279">
        <v>14.601011276245117</v>
      </c>
      <c r="BP80" s="279">
        <v>3026.638427734375</v>
      </c>
      <c r="BQ80" s="279">
        <v>44532.42578125</v>
      </c>
      <c r="BR80" s="279">
        <v>14.713493347167969</v>
      </c>
      <c r="BS80" s="279">
        <v>3142.95654296875</v>
      </c>
      <c r="BT80" s="279">
        <v>45718.75</v>
      </c>
      <c r="BU80" s="279">
        <v>14.546415328979492</v>
      </c>
      <c r="BV80" s="279">
        <v>4579.662109375</v>
      </c>
      <c r="BW80" s="279">
        <v>65215.76171875</v>
      </c>
      <c r="BX80" s="279">
        <v>14.240300178527832</v>
      </c>
      <c r="BY80" s="279">
        <v>6491.7880859375</v>
      </c>
      <c r="BZ80" s="279">
        <v>87894.5</v>
      </c>
      <c r="CA80" s="279">
        <v>13.539336204528809</v>
      </c>
      <c r="CB80" s="279">
        <v>6176.751953125</v>
      </c>
      <c r="CC80" s="279">
        <v>80812.828125</v>
      </c>
      <c r="CD80" s="279">
        <v>13.083385467529297</v>
      </c>
      <c r="CE80" s="279">
        <v>6141.36083984375</v>
      </c>
      <c r="CF80" s="279">
        <v>78309.71875</v>
      </c>
      <c r="CG80" s="279">
        <v>12.751199722290039</v>
      </c>
      <c r="CH80" s="279">
        <v>6118.50244140625</v>
      </c>
      <c r="CI80" s="279">
        <v>76555.640625</v>
      </c>
      <c r="CJ80" s="279">
        <v>12.512153625488281</v>
      </c>
      <c r="CK80" s="279">
        <v>6654.416015625</v>
      </c>
      <c r="CL80" s="279">
        <v>83182.4921875</v>
      </c>
      <c r="CM80" s="279">
        <v>12.500344276428223</v>
      </c>
      <c r="CN80" s="279">
        <v>8690.8388671875</v>
      </c>
      <c r="CO80" s="279">
        <v>81863.6171875</v>
      </c>
      <c r="CP80" s="279">
        <v>9.419529914855957</v>
      </c>
      <c r="CQ80" s="279">
        <v>10839.63671875</v>
      </c>
      <c r="CR80" s="279">
        <v>102760.15625</v>
      </c>
      <c r="CS80" s="279">
        <v>9.480036735534668</v>
      </c>
      <c r="CT80" s="279">
        <v>12571.2041015625</v>
      </c>
      <c r="CU80" s="279">
        <v>119680.0703125</v>
      </c>
      <c r="CV80" s="279">
        <v>9.5201759338378906</v>
      </c>
      <c r="CW80" s="279">
        <v>15435.1591796875</v>
      </c>
      <c r="CX80" s="279">
        <v>148222.3125</v>
      </c>
      <c r="CY80" s="279">
        <v>9.6029014587402344</v>
      </c>
      <c r="CZ80" s="279">
        <v>15467.646484375</v>
      </c>
      <c r="DA80" s="279">
        <v>149529.28125</v>
      </c>
      <c r="DB80" s="279">
        <v>9.6672286987304687</v>
      </c>
      <c r="DC80" s="279">
        <v>15452.283203125</v>
      </c>
      <c r="DD80" s="279">
        <v>139835.375</v>
      </c>
      <c r="DE80" s="279">
        <v>9.0494956970214844</v>
      </c>
      <c r="DF80" s="279">
        <v>15601.87109375</v>
      </c>
      <c r="DG80" s="279">
        <v>133619.765625</v>
      </c>
      <c r="DH80" s="279">
        <v>8.5643424987792969</v>
      </c>
      <c r="DI80" s="279">
        <v>15336.0537109375</v>
      </c>
      <c r="DJ80" s="279">
        <v>129309.0859375</v>
      </c>
      <c r="DK80" s="279">
        <v>8.4317054748535156</v>
      </c>
      <c r="DL80" s="279">
        <v>13848.73046875</v>
      </c>
      <c r="DM80" s="279">
        <v>114130.25</v>
      </c>
      <c r="DN80" s="279">
        <v>8.2412071228027344</v>
      </c>
      <c r="DO80" s="279">
        <v>14831.509765625</v>
      </c>
      <c r="DP80" s="279">
        <v>120115.4296875</v>
      </c>
      <c r="DQ80" s="279">
        <v>8.0986652374267578</v>
      </c>
      <c r="DR80" s="279">
        <v>18945.017578125</v>
      </c>
      <c r="DS80" s="279">
        <v>151142.75</v>
      </c>
      <c r="DT80" s="279">
        <v>7.9779682159423828</v>
      </c>
      <c r="DU80" s="279">
        <v>21207.732421875</v>
      </c>
      <c r="DV80" s="279">
        <v>173872.140625</v>
      </c>
      <c r="DW80" s="279">
        <v>8.1985254287719727</v>
      </c>
      <c r="DX80" s="279">
        <v>20775.330078125</v>
      </c>
      <c r="DY80" s="279">
        <v>195936.140625</v>
      </c>
      <c r="DZ80" s="279">
        <v>9.4311923980712891</v>
      </c>
      <c r="EA80" s="279">
        <v>10562.4111328125</v>
      </c>
      <c r="EB80" s="279">
        <v>141028.203125</v>
      </c>
      <c r="EC80" s="279">
        <v>13.351895332336426</v>
      </c>
      <c r="ED80" s="279">
        <v>21957.888671875</v>
      </c>
      <c r="EE80" s="279">
        <v>188357.625</v>
      </c>
      <c r="EF80" s="279">
        <v>8.578129768371582</v>
      </c>
      <c r="EG80" s="279">
        <v>23853.470703125</v>
      </c>
      <c r="EH80" s="279">
        <v>212840.921875</v>
      </c>
      <c r="EI80" s="279">
        <v>8.9228496551513672</v>
      </c>
      <c r="EJ80" s="279">
        <v>21930.462890625</v>
      </c>
      <c r="EK80" s="279">
        <v>235252.5625</v>
      </c>
      <c r="EL80" s="279">
        <v>10.727204322814941</v>
      </c>
      <c r="EM80" s="279">
        <v>24075.5078125</v>
      </c>
      <c r="EN80" s="279">
        <v>250801.359375</v>
      </c>
      <c r="EO80" s="279">
        <v>10.417282104492187</v>
      </c>
      <c r="EP80" s="279">
        <v>36870.59765625</v>
      </c>
      <c r="EQ80" s="279">
        <v>307572.46875</v>
      </c>
      <c r="ER80" s="279">
        <v>8.3419437408447266</v>
      </c>
      <c r="ES80" s="279">
        <v>51184.04296875</v>
      </c>
      <c r="ET80" s="279">
        <v>423660.71875</v>
      </c>
      <c r="EU80" s="279">
        <v>8.2772035598754883</v>
      </c>
      <c r="EV80" s="279">
        <v>84691.8046875</v>
      </c>
      <c r="EW80" s="279">
        <v>609238.1875</v>
      </c>
      <c r="EX80" s="279">
        <v>7.1935906410217285</v>
      </c>
      <c r="EY80" s="279">
        <v>133857.6875</v>
      </c>
      <c r="EZ80" s="279">
        <v>998614.4375</v>
      </c>
      <c r="FA80" s="279">
        <v>7.4602694511413574</v>
      </c>
      <c r="FB80" s="279">
        <v>222.25462341308594</v>
      </c>
      <c r="FC80" s="279">
        <v>1768.668701171875</v>
      </c>
      <c r="FD80" s="279">
        <v>7.9578490257263184</v>
      </c>
      <c r="FE80" s="279">
        <v>263.42745971679687</v>
      </c>
      <c r="FF80" s="279">
        <v>2135.658935546875</v>
      </c>
      <c r="FG80" s="279">
        <v>8.1071996688842773</v>
      </c>
      <c r="FH80" s="279">
        <v>524.64410400390625</v>
      </c>
      <c r="FI80" s="279">
        <v>2772.632568359375</v>
      </c>
      <c r="FJ80" s="279">
        <v>5.284787654876709</v>
      </c>
      <c r="FK80" s="279">
        <v>394.24697875976562</v>
      </c>
      <c r="FL80" s="279">
        <v>3471.431396484375</v>
      </c>
      <c r="FM80" s="279">
        <v>8.8052196502685547</v>
      </c>
      <c r="FN80" s="279">
        <v>417.79641723632812</v>
      </c>
      <c r="FO80" s="279">
        <v>3741.13232421875</v>
      </c>
      <c r="FP80" s="279">
        <v>8.9544382095336914</v>
      </c>
      <c r="FQ80" s="279">
        <v>538.29290771484375</v>
      </c>
      <c r="FR80" s="279">
        <v>4002.615966796875</v>
      </c>
      <c r="FS80" s="279">
        <v>7.435758113861084</v>
      </c>
      <c r="FT80" s="279">
        <v>636.21832275390625</v>
      </c>
      <c r="FU80" s="279">
        <v>4408.568359375</v>
      </c>
      <c r="FV80" s="279">
        <v>6.9293327331542969</v>
      </c>
      <c r="FW80" s="279">
        <v>782.52886962890625</v>
      </c>
      <c r="FX80" s="279">
        <v>5152.72802734375</v>
      </c>
      <c r="FY80" s="279">
        <v>6.5847129821777344</v>
      </c>
      <c r="FZ80" s="279">
        <v>908.97039794921875</v>
      </c>
      <c r="GA80" s="279">
        <v>6044.29052734375</v>
      </c>
      <c r="GB80" s="279">
        <v>6.6496009826660156</v>
      </c>
      <c r="GC80" s="279">
        <v>1188.3905029296875</v>
      </c>
      <c r="GD80" s="279">
        <v>7410.1064453125</v>
      </c>
      <c r="GE80" s="279">
        <v>6.2354135513305664</v>
      </c>
      <c r="GF80" s="279">
        <v>1294.0133056640625</v>
      </c>
      <c r="GG80" s="279">
        <v>8559.66015625</v>
      </c>
      <c r="GH80" s="279">
        <v>6.6148161888122559</v>
      </c>
      <c r="GI80" s="279">
        <v>1333.164794921875</v>
      </c>
      <c r="GJ80" s="279">
        <v>9375.8291015625</v>
      </c>
      <c r="GK80" s="279">
        <v>7.0327606201171875</v>
      </c>
      <c r="GL80" s="279">
        <v>1839.1552734375</v>
      </c>
      <c r="GM80" s="279">
        <v>12269.1484375</v>
      </c>
      <c r="GN80" s="279">
        <v>6.6710782051086426</v>
      </c>
      <c r="GO80" s="279">
        <v>1808.30615234375</v>
      </c>
      <c r="GP80" s="279">
        <v>16055.57421875</v>
      </c>
      <c r="GQ80" s="279">
        <v>8.8787918090820312</v>
      </c>
      <c r="GR80" s="279">
        <v>2069.65380859375</v>
      </c>
      <c r="GS80" s="279">
        <v>17525.060546875</v>
      </c>
      <c r="GT80" s="279">
        <v>8.4676294326782227</v>
      </c>
      <c r="GU80" s="279">
        <v>2432.359375</v>
      </c>
      <c r="GV80" s="279">
        <v>19125.94921875</v>
      </c>
      <c r="GW80" s="279">
        <v>7.863126277923584</v>
      </c>
      <c r="GX80" s="279">
        <v>2841.819580078125</v>
      </c>
      <c r="GY80" s="279">
        <v>20877.1484375</v>
      </c>
      <c r="GZ80" s="279">
        <v>7.3464016914367676</v>
      </c>
      <c r="HA80" s="279">
        <v>3619.814208984375</v>
      </c>
      <c r="HB80" s="279">
        <v>22890.3828125</v>
      </c>
      <c r="HC80" s="279">
        <v>6.3236346244812012</v>
      </c>
      <c r="HD80" s="279">
        <v>4521.90185546875</v>
      </c>
      <c r="HE80" s="279">
        <v>25827.482421875</v>
      </c>
      <c r="HF80" s="279">
        <v>5.7116413116455078</v>
      </c>
    </row>
    <row r="81" spans="1:214" ht="15" customHeight="1">
      <c r="A81" s="3">
        <v>67</v>
      </c>
      <c r="B81" s="279">
        <v>925.54437255859375</v>
      </c>
      <c r="C81" s="279">
        <v>8599.82421875</v>
      </c>
      <c r="D81" s="279">
        <v>9.2916393280029297</v>
      </c>
      <c r="E81" s="279">
        <v>576.00311279296875</v>
      </c>
      <c r="F81" s="279">
        <v>9928.619140625</v>
      </c>
      <c r="G81" s="279">
        <v>17.237092971801758</v>
      </c>
      <c r="H81" s="279">
        <v>761.5732421875</v>
      </c>
      <c r="I81" s="279">
        <v>10084.39453125</v>
      </c>
      <c r="J81" s="279">
        <v>13.24152946472168</v>
      </c>
      <c r="K81" s="279">
        <v>1300.9892578125</v>
      </c>
      <c r="L81" s="279">
        <v>11852.0625</v>
      </c>
      <c r="M81" s="279">
        <v>9.1100387573242187</v>
      </c>
      <c r="N81" s="279">
        <v>682.6658935546875</v>
      </c>
      <c r="O81" s="279">
        <v>15552.41796875</v>
      </c>
      <c r="P81" s="279">
        <v>22.781888961791992</v>
      </c>
      <c r="Q81" s="279">
        <v>1512.6357421875</v>
      </c>
      <c r="R81" s="279">
        <v>18655.87890625</v>
      </c>
      <c r="S81" s="279">
        <v>12.333358764648437</v>
      </c>
      <c r="T81" s="279">
        <v>2061.041748046875</v>
      </c>
      <c r="U81" s="279">
        <v>21112.583984375</v>
      </c>
      <c r="V81" s="279">
        <v>10.243646621704102</v>
      </c>
      <c r="W81" s="279">
        <v>2298.771240234375</v>
      </c>
      <c r="X81" s="279">
        <v>26334.28515625</v>
      </c>
      <c r="Y81" s="279">
        <v>11.455809593200684</v>
      </c>
      <c r="Z81" s="279">
        <v>2633.51318359375</v>
      </c>
      <c r="AA81" s="279">
        <v>29392.927734375</v>
      </c>
      <c r="AB81" s="279">
        <v>11.16110897064209</v>
      </c>
      <c r="AC81" s="279">
        <v>2532.4443359375</v>
      </c>
      <c r="AD81" s="279">
        <v>34137.7109375</v>
      </c>
      <c r="AE81" s="279">
        <v>13.480142593383789</v>
      </c>
      <c r="AF81" s="279">
        <v>2635.863525390625</v>
      </c>
      <c r="AG81" s="279">
        <v>35793.55078125</v>
      </c>
      <c r="AH81" s="279">
        <v>13.579440116882324</v>
      </c>
      <c r="AI81" s="279">
        <v>2455.475341796875</v>
      </c>
      <c r="AJ81" s="279">
        <v>36608.70703125</v>
      </c>
      <c r="AK81" s="279">
        <v>14.90900993347168</v>
      </c>
      <c r="AL81" s="279">
        <v>2314.294921875</v>
      </c>
      <c r="AM81" s="279">
        <v>36009.66796875</v>
      </c>
      <c r="AN81" s="279">
        <v>15.559671401977539</v>
      </c>
      <c r="AO81" s="279">
        <v>2710.2216796875</v>
      </c>
      <c r="AP81" s="279">
        <v>37512.80859375</v>
      </c>
      <c r="AQ81" s="279">
        <v>13.841232299804688</v>
      </c>
      <c r="AR81" s="279">
        <v>2706.552978515625</v>
      </c>
      <c r="AS81" s="279">
        <v>39771.36328125</v>
      </c>
      <c r="AT81" s="279">
        <v>14.694470405578613</v>
      </c>
      <c r="AU81" s="279">
        <v>2841.934814453125</v>
      </c>
      <c r="AV81" s="279">
        <v>41957.203125</v>
      </c>
      <c r="AW81" s="279">
        <v>14.763605117797852</v>
      </c>
      <c r="AX81" s="279">
        <v>2859.0146484375</v>
      </c>
      <c r="AY81" s="279">
        <v>44022.3359375</v>
      </c>
      <c r="AZ81" s="279">
        <v>15.397729873657227</v>
      </c>
      <c r="BA81" s="279">
        <v>2733.032958984375</v>
      </c>
      <c r="BB81" s="279">
        <v>43007.9921875</v>
      </c>
      <c r="BC81" s="279">
        <v>15.736360549926758</v>
      </c>
      <c r="BD81" s="279">
        <v>2860.59375</v>
      </c>
      <c r="BE81" s="279">
        <v>43858.7265625</v>
      </c>
      <c r="BF81" s="279">
        <v>15.332036018371582</v>
      </c>
      <c r="BG81" s="279">
        <v>2060.669189453125</v>
      </c>
      <c r="BH81" s="279">
        <v>31611.60546875</v>
      </c>
      <c r="BI81" s="279">
        <v>15.340456008911133</v>
      </c>
      <c r="BJ81" s="279">
        <v>2308.14794921875</v>
      </c>
      <c r="BK81" s="279">
        <v>33743.62890625</v>
      </c>
      <c r="BL81" s="279">
        <v>14.619352340698242</v>
      </c>
      <c r="BM81" s="279">
        <v>2571.1640625</v>
      </c>
      <c r="BN81" s="279">
        <v>37975.4375</v>
      </c>
      <c r="BO81" s="279">
        <v>14.769744873046875</v>
      </c>
      <c r="BP81" s="279">
        <v>3080.437744140625</v>
      </c>
      <c r="BQ81" s="279">
        <v>45789.40625</v>
      </c>
      <c r="BR81" s="279">
        <v>14.864577293395996</v>
      </c>
      <c r="BS81" s="279">
        <v>3203.154296875</v>
      </c>
      <c r="BT81" s="279">
        <v>47008.125</v>
      </c>
      <c r="BU81" s="279">
        <v>14.675573348999023</v>
      </c>
      <c r="BV81" s="279">
        <v>4672.34814453125</v>
      </c>
      <c r="BW81" s="279">
        <v>67052.0546875</v>
      </c>
      <c r="BX81" s="279">
        <v>14.350826263427734</v>
      </c>
      <c r="BY81" s="279">
        <v>6631.36767578125</v>
      </c>
      <c r="BZ81" s="279">
        <v>90359.59375</v>
      </c>
      <c r="CA81" s="279">
        <v>13.626087188720703</v>
      </c>
      <c r="CB81" s="279">
        <v>6313.98779296875</v>
      </c>
      <c r="CC81" s="279">
        <v>83072.9609375</v>
      </c>
      <c r="CD81" s="279">
        <v>13.15697193145752</v>
      </c>
      <c r="CE81" s="279">
        <v>6282.88427734375</v>
      </c>
      <c r="CF81" s="279">
        <v>80495.0859375</v>
      </c>
      <c r="CG81" s="279">
        <v>12.81180477142334</v>
      </c>
      <c r="CH81" s="279">
        <v>6263.43017578125</v>
      </c>
      <c r="CI81" s="279">
        <v>78688.5390625</v>
      </c>
      <c r="CJ81" s="279">
        <v>12.563170433044434</v>
      </c>
      <c r="CK81" s="279">
        <v>6816.6669921875</v>
      </c>
      <c r="CL81" s="279">
        <v>85499.828125</v>
      </c>
      <c r="CM81" s="279">
        <v>12.54276180267334</v>
      </c>
      <c r="CN81" s="279">
        <v>9477.427734375</v>
      </c>
      <c r="CO81" s="279">
        <v>84069.1953125</v>
      </c>
      <c r="CP81" s="279">
        <v>8.8704652786254883</v>
      </c>
      <c r="CQ81" s="279">
        <v>11700.208984375</v>
      </c>
      <c r="CR81" s="279">
        <v>105532.6953125</v>
      </c>
      <c r="CS81" s="279">
        <v>9.0197277069091797</v>
      </c>
      <c r="CT81" s="279">
        <v>13482.74609375</v>
      </c>
      <c r="CU81" s="279">
        <v>122911.96875</v>
      </c>
      <c r="CV81" s="279">
        <v>9.116241455078125</v>
      </c>
      <c r="CW81" s="279">
        <v>16239.228515625</v>
      </c>
      <c r="CX81" s="279">
        <v>152233.59375</v>
      </c>
      <c r="CY81" s="279">
        <v>9.3744354248046875</v>
      </c>
      <c r="CZ81" s="279">
        <v>15996.591796875</v>
      </c>
      <c r="DA81" s="279">
        <v>153583.78125</v>
      </c>
      <c r="DB81" s="279">
        <v>9.6010313034057617</v>
      </c>
      <c r="DC81" s="279">
        <v>16064.3359375</v>
      </c>
      <c r="DD81" s="279">
        <v>143595.296875</v>
      </c>
      <c r="DE81" s="279">
        <v>8.9387636184692383</v>
      </c>
      <c r="DF81" s="279">
        <v>16153.7841796875</v>
      </c>
      <c r="DG81" s="279">
        <v>137187.703125</v>
      </c>
      <c r="DH81" s="279">
        <v>8.4926042556762695</v>
      </c>
      <c r="DI81" s="279">
        <v>15910.423828125</v>
      </c>
      <c r="DJ81" s="279">
        <v>132754.15625</v>
      </c>
      <c r="DK81" s="279">
        <v>8.3438482284545898</v>
      </c>
      <c r="DL81" s="279">
        <v>14353.69921875</v>
      </c>
      <c r="DM81" s="279">
        <v>117161.4375</v>
      </c>
      <c r="DN81" s="279">
        <v>8.1624555587768555</v>
      </c>
      <c r="DO81" s="279">
        <v>15216.4453125</v>
      </c>
      <c r="DP81" s="279">
        <v>123300.0625</v>
      </c>
      <c r="DQ81" s="279">
        <v>8.1030788421630859</v>
      </c>
      <c r="DR81" s="279">
        <v>19546.5703125</v>
      </c>
      <c r="DS81" s="279">
        <v>155139.546875</v>
      </c>
      <c r="DT81" s="279">
        <v>7.9369192123413086</v>
      </c>
      <c r="DU81" s="279">
        <v>22461.27734375</v>
      </c>
      <c r="DV81" s="279">
        <v>178479.34375</v>
      </c>
      <c r="DW81" s="279">
        <v>7.9460906982421875</v>
      </c>
      <c r="DX81" s="279">
        <v>22152.59375</v>
      </c>
      <c r="DY81" s="279">
        <v>201223.171875</v>
      </c>
      <c r="DZ81" s="279">
        <v>9.0835037231445313</v>
      </c>
      <c r="EA81" s="279">
        <v>12878.8251953125</v>
      </c>
      <c r="EB81" s="279">
        <v>144952.015625</v>
      </c>
      <c r="EC81" s="279">
        <v>11.255064964294434</v>
      </c>
      <c r="ED81" s="279">
        <v>23671.677734375</v>
      </c>
      <c r="EE81" s="279">
        <v>193374.609375</v>
      </c>
      <c r="EF81" s="279">
        <v>8.1690282821655273</v>
      </c>
      <c r="EG81" s="279">
        <v>25680.8515625</v>
      </c>
      <c r="EH81" s="279">
        <v>218540.640625</v>
      </c>
      <c r="EI81" s="279">
        <v>8.5098676681518555</v>
      </c>
      <c r="EJ81" s="279">
        <v>23699.779296875</v>
      </c>
      <c r="EK81" s="279">
        <v>241690.546875</v>
      </c>
      <c r="EL81" s="279">
        <v>10.19800853729248</v>
      </c>
      <c r="EM81" s="279">
        <v>26147.73828125</v>
      </c>
      <c r="EN81" s="279">
        <v>257640.96875</v>
      </c>
      <c r="EO81" s="279">
        <v>9.8532791137695312</v>
      </c>
      <c r="EP81" s="279">
        <v>40014.88671875</v>
      </c>
      <c r="EQ81" s="279">
        <v>315728.3125</v>
      </c>
      <c r="ER81" s="279">
        <v>7.8902711868286133</v>
      </c>
      <c r="ES81" s="279">
        <v>55593.3203125</v>
      </c>
      <c r="ET81" s="279">
        <v>434882.34375</v>
      </c>
      <c r="EU81" s="279">
        <v>7.8225646018981934</v>
      </c>
      <c r="EV81" s="279">
        <v>92260.859375</v>
      </c>
      <c r="EW81" s="279">
        <v>625020.875</v>
      </c>
      <c r="EX81" s="279">
        <v>6.7744965553283691</v>
      </c>
      <c r="EY81" s="279">
        <v>145230.703125</v>
      </c>
      <c r="EZ81" s="279">
        <v>1024649.625</v>
      </c>
      <c r="FA81" s="279">
        <v>7.055323600769043</v>
      </c>
      <c r="FB81" s="279">
        <v>237.55767822265625</v>
      </c>
      <c r="FC81" s="279">
        <v>1815.301025390625</v>
      </c>
      <c r="FD81" s="279">
        <v>7.641517162322998</v>
      </c>
      <c r="FE81" s="279">
        <v>282.485595703125</v>
      </c>
      <c r="FF81" s="279">
        <v>2192.10888671875</v>
      </c>
      <c r="FG81" s="279">
        <v>7.760073184967041</v>
      </c>
      <c r="FH81" s="279">
        <v>569.16241455078125</v>
      </c>
      <c r="FI81" s="279">
        <v>2840.082763671875</v>
      </c>
      <c r="FJ81" s="279">
        <v>4.989933967590332</v>
      </c>
      <c r="FK81" s="279">
        <v>425.76446533203125</v>
      </c>
      <c r="FL81" s="279">
        <v>3564.213134765625</v>
      </c>
      <c r="FM81" s="279">
        <v>8.3713264465332031</v>
      </c>
      <c r="FN81" s="279">
        <v>445.89471435546875</v>
      </c>
      <c r="FO81" s="279">
        <v>3841.419921875</v>
      </c>
      <c r="FP81" s="279">
        <v>8.6150827407836914</v>
      </c>
      <c r="FQ81" s="279">
        <v>589.7730712890625</v>
      </c>
      <c r="FR81" s="279">
        <v>4106.7470703125</v>
      </c>
      <c r="FS81" s="279">
        <v>6.9632663726806641</v>
      </c>
      <c r="FT81" s="279">
        <v>676.3250732421875</v>
      </c>
      <c r="FU81" s="279">
        <v>4522.330078125</v>
      </c>
      <c r="FV81" s="279">
        <v>6.686622142791748</v>
      </c>
      <c r="FW81" s="279">
        <v>837.32568359375</v>
      </c>
      <c r="FX81" s="279">
        <v>5284.3388671875</v>
      </c>
      <c r="FY81" s="279">
        <v>6.310971736907959</v>
      </c>
      <c r="FZ81" s="279">
        <v>971.28314208984375</v>
      </c>
      <c r="GA81" s="279">
        <v>6198.97412109375</v>
      </c>
      <c r="GB81" s="279">
        <v>6.3822522163391113</v>
      </c>
      <c r="GC81" s="279">
        <v>1268.6451416015625</v>
      </c>
      <c r="GD81" s="279">
        <v>7597.4404296875</v>
      </c>
      <c r="GE81" s="279">
        <v>5.9886255264282227</v>
      </c>
      <c r="GF81" s="279">
        <v>1376.792724609375</v>
      </c>
      <c r="GG81" s="279">
        <v>8778.5888671875</v>
      </c>
      <c r="GH81" s="279">
        <v>6.3761153221130371</v>
      </c>
      <c r="GI81" s="279">
        <v>1409.61865234375</v>
      </c>
      <c r="GJ81" s="279">
        <v>9618.3994140625</v>
      </c>
      <c r="GK81" s="279">
        <v>6.8234052658081055</v>
      </c>
      <c r="GL81" s="279">
        <v>1948.6978759765625</v>
      </c>
      <c r="GM81" s="279">
        <v>12583.5615234375</v>
      </c>
      <c r="GN81" s="279">
        <v>6.4574203491210938</v>
      </c>
      <c r="GO81" s="279">
        <v>1904.686767578125</v>
      </c>
      <c r="GP81" s="279">
        <v>16485.865234375</v>
      </c>
      <c r="GQ81" s="279">
        <v>8.6554203033447266</v>
      </c>
      <c r="GR81" s="279">
        <v>2176.242919921875</v>
      </c>
      <c r="GS81" s="279">
        <v>17991.751953125</v>
      </c>
      <c r="GT81" s="279">
        <v>8.2673454284667969</v>
      </c>
      <c r="GU81" s="279">
        <v>2553.32421875</v>
      </c>
      <c r="GV81" s="279">
        <v>19629.87109375</v>
      </c>
      <c r="GW81" s="279">
        <v>7.6879663467407227</v>
      </c>
      <c r="GX81" s="279">
        <v>2978.2099609375</v>
      </c>
      <c r="GY81" s="279">
        <v>21421.40234375</v>
      </c>
      <c r="GZ81" s="279">
        <v>7.1927103996276855</v>
      </c>
      <c r="HA81" s="279">
        <v>3787.38134765625</v>
      </c>
      <c r="HB81" s="279">
        <v>23471.4453125</v>
      </c>
      <c r="HC81" s="279">
        <v>6.1972756385803223</v>
      </c>
      <c r="HD81" s="279">
        <v>4723.701171875</v>
      </c>
      <c r="HE81" s="279">
        <v>26469.4921875</v>
      </c>
      <c r="HF81" s="279">
        <v>5.6035494804382324</v>
      </c>
    </row>
    <row r="82" spans="1:214" ht="15" customHeight="1">
      <c r="A82" s="3">
        <v>68</v>
      </c>
      <c r="B82" s="279">
        <v>972.23797607421875</v>
      </c>
      <c r="C82" s="279">
        <v>8838.923828125</v>
      </c>
      <c r="D82" s="279">
        <v>9.0913171768188477</v>
      </c>
      <c r="E82" s="279">
        <v>610.07080078125</v>
      </c>
      <c r="F82" s="279">
        <v>10220.3671875</v>
      </c>
      <c r="G82" s="279">
        <v>16.752756118774414</v>
      </c>
      <c r="H82" s="279">
        <v>805.58306884765625</v>
      </c>
      <c r="I82" s="279">
        <v>10375.0576171875</v>
      </c>
      <c r="J82" s="279">
        <v>12.878941535949707</v>
      </c>
      <c r="K82" s="279">
        <v>1367.01220703125</v>
      </c>
      <c r="L82" s="279">
        <v>12180.7626953125</v>
      </c>
      <c r="M82" s="279">
        <v>8.9105005264282227</v>
      </c>
      <c r="N82" s="279">
        <v>717.50634765625</v>
      </c>
      <c r="O82" s="279">
        <v>16016.5634765625</v>
      </c>
      <c r="P82" s="279">
        <v>22.322538375854492</v>
      </c>
      <c r="Q82" s="279">
        <v>1589.8055419921875</v>
      </c>
      <c r="R82" s="279">
        <v>19190.4140625</v>
      </c>
      <c r="S82" s="279">
        <v>12.070919036865234</v>
      </c>
      <c r="T82" s="279">
        <v>2171.66259765625</v>
      </c>
      <c r="U82" s="279">
        <v>21706.236328125</v>
      </c>
      <c r="V82" s="279">
        <v>9.9952154159545898</v>
      </c>
      <c r="W82" s="279">
        <v>2417.052490234375</v>
      </c>
      <c r="X82" s="279">
        <v>27083.56640625</v>
      </c>
      <c r="Y82" s="279">
        <v>11.205204010009766</v>
      </c>
      <c r="Z82" s="279">
        <v>2770.253173828125</v>
      </c>
      <c r="AA82" s="279">
        <v>30227.046875</v>
      </c>
      <c r="AB82" s="279">
        <v>10.911293983459473</v>
      </c>
      <c r="AC82" s="279">
        <v>2603.94921875</v>
      </c>
      <c r="AD82" s="279">
        <v>35124.2109375</v>
      </c>
      <c r="AE82" s="279">
        <v>13.488822937011719</v>
      </c>
      <c r="AF82" s="279">
        <v>2678.561279296875</v>
      </c>
      <c r="AG82" s="279">
        <v>36829.01953125</v>
      </c>
      <c r="AH82" s="279">
        <v>13.749552726745605</v>
      </c>
      <c r="AI82" s="279">
        <v>2505.9208984375</v>
      </c>
      <c r="AJ82" s="279">
        <v>37675.18359375</v>
      </c>
      <c r="AK82" s="279">
        <v>15.034466743469238</v>
      </c>
      <c r="AL82" s="279">
        <v>2355.822509765625</v>
      </c>
      <c r="AM82" s="279">
        <v>37061.98046875</v>
      </c>
      <c r="AN82" s="279">
        <v>15.732076644897461</v>
      </c>
      <c r="AO82" s="279">
        <v>2755.572509765625</v>
      </c>
      <c r="AP82" s="279">
        <v>38599.65625</v>
      </c>
      <c r="AQ82" s="279">
        <v>14.007853507995605</v>
      </c>
      <c r="AR82" s="279">
        <v>2734.424560546875</v>
      </c>
      <c r="AS82" s="279">
        <v>40929.17578125</v>
      </c>
      <c r="AT82" s="279">
        <v>14.968112945556641</v>
      </c>
      <c r="AU82" s="279">
        <v>2876.08203125</v>
      </c>
      <c r="AV82" s="279">
        <v>43179</v>
      </c>
      <c r="AW82" s="279">
        <v>15.013132095336914</v>
      </c>
      <c r="AX82" s="279">
        <v>2900.60302734375</v>
      </c>
      <c r="AY82" s="279">
        <v>45308.015625</v>
      </c>
      <c r="AZ82" s="279">
        <v>15.620205879211426</v>
      </c>
      <c r="BA82" s="279">
        <v>2771.53076171875</v>
      </c>
      <c r="BB82" s="279">
        <v>44265.9609375</v>
      </c>
      <c r="BC82" s="279">
        <v>15.971665382385254</v>
      </c>
      <c r="BD82" s="279">
        <v>2898.77294921875</v>
      </c>
      <c r="BE82" s="279">
        <v>45139.30078125</v>
      </c>
      <c r="BF82" s="279">
        <v>15.571865081787109</v>
      </c>
      <c r="BG82" s="279">
        <v>2088.224365234375</v>
      </c>
      <c r="BH82" s="279">
        <v>32534.626953125</v>
      </c>
      <c r="BI82" s="279">
        <v>15.580043792724609</v>
      </c>
      <c r="BJ82" s="279">
        <v>2336.044189453125</v>
      </c>
      <c r="BK82" s="279">
        <v>34725.48828125</v>
      </c>
      <c r="BL82" s="279">
        <v>14.865081787109375</v>
      </c>
      <c r="BM82" s="279">
        <v>2605.9130859375</v>
      </c>
      <c r="BN82" s="279">
        <v>39081.265625</v>
      </c>
      <c r="BO82" s="279">
        <v>14.997148513793945</v>
      </c>
      <c r="BP82" s="279">
        <v>3126.091552734375</v>
      </c>
      <c r="BQ82" s="279">
        <v>47123.3984375</v>
      </c>
      <c r="BR82" s="279">
        <v>15.074222564697266</v>
      </c>
      <c r="BS82" s="279">
        <v>3255.009033203125</v>
      </c>
      <c r="BT82" s="279">
        <v>48376.33984375</v>
      </c>
      <c r="BU82" s="279">
        <v>14.86212158203125</v>
      </c>
      <c r="BV82" s="279">
        <v>4753.00927734375</v>
      </c>
      <c r="BW82" s="279">
        <v>69000.4140625</v>
      </c>
      <c r="BX82" s="279">
        <v>14.517206192016602</v>
      </c>
      <c r="BY82" s="279">
        <v>6754.1201171875</v>
      </c>
      <c r="BZ82" s="279">
        <v>92974.671875</v>
      </c>
      <c r="CA82" s="279">
        <v>13.765623092651367</v>
      </c>
      <c r="CB82" s="279">
        <v>6435.33203125</v>
      </c>
      <c r="CC82" s="279">
        <v>85470.3203125</v>
      </c>
      <c r="CD82" s="279">
        <v>13.281415939331055</v>
      </c>
      <c r="CE82" s="279">
        <v>6408.7431640625</v>
      </c>
      <c r="CF82" s="279">
        <v>82812.859375</v>
      </c>
      <c r="CG82" s="279">
        <v>12.921856880187988</v>
      </c>
      <c r="CH82" s="279">
        <v>6392.8564453125</v>
      </c>
      <c r="CI82" s="279">
        <v>80950.46875</v>
      </c>
      <c r="CJ82" s="279">
        <v>12.662644386291504</v>
      </c>
      <c r="CK82" s="279">
        <v>6962.18505859375</v>
      </c>
      <c r="CL82" s="279">
        <v>87957.2109375</v>
      </c>
      <c r="CM82" s="279">
        <v>12.633563995361328</v>
      </c>
      <c r="CN82" s="279">
        <v>10311.33984375</v>
      </c>
      <c r="CO82" s="279">
        <v>86387.2578125</v>
      </c>
      <c r="CP82" s="279">
        <v>8.3778886795043945</v>
      </c>
      <c r="CQ82" s="279">
        <v>12600.85546875</v>
      </c>
      <c r="CR82" s="279">
        <v>108450.9765625</v>
      </c>
      <c r="CS82" s="279">
        <v>8.6066360473632812</v>
      </c>
      <c r="CT82" s="279">
        <v>14374.421875</v>
      </c>
      <c r="CU82" s="279">
        <v>126317.609375</v>
      </c>
      <c r="CV82" s="279">
        <v>8.7876653671264648</v>
      </c>
      <c r="CW82" s="279">
        <v>16899.708984375</v>
      </c>
      <c r="CX82" s="279">
        <v>156472.9375</v>
      </c>
      <c r="CY82" s="279">
        <v>9.2589130401611328</v>
      </c>
      <c r="CZ82" s="279">
        <v>16537.107421875</v>
      </c>
      <c r="DA82" s="279">
        <v>157874.96875</v>
      </c>
      <c r="DB82" s="279">
        <v>9.5467100143432617</v>
      </c>
      <c r="DC82" s="279">
        <v>16675.18359375</v>
      </c>
      <c r="DD82" s="279">
        <v>147571.078125</v>
      </c>
      <c r="DE82" s="279">
        <v>8.8497419357299805</v>
      </c>
      <c r="DF82" s="279">
        <v>16703.654296875</v>
      </c>
      <c r="DG82" s="279">
        <v>140961.40625</v>
      </c>
      <c r="DH82" s="279">
        <v>8.4389562606811523</v>
      </c>
      <c r="DI82" s="279">
        <v>16494.5</v>
      </c>
      <c r="DJ82" s="279">
        <v>136396.40625</v>
      </c>
      <c r="DK82" s="279">
        <v>8.2692050933837891</v>
      </c>
      <c r="DL82" s="279">
        <v>14856.279296875</v>
      </c>
      <c r="DM82" s="279">
        <v>120366.3046875</v>
      </c>
      <c r="DN82" s="279">
        <v>8.1020488739013672</v>
      </c>
      <c r="DO82" s="279">
        <v>15613.876953125</v>
      </c>
      <c r="DP82" s="279">
        <v>126671.484375</v>
      </c>
      <c r="DQ82" s="279">
        <v>8.1127500534057617</v>
      </c>
      <c r="DR82" s="279">
        <v>20138.48828125</v>
      </c>
      <c r="DS82" s="279">
        <v>159367.84375</v>
      </c>
      <c r="DT82" s="279">
        <v>7.9135951995849609</v>
      </c>
      <c r="DU82" s="279">
        <v>23721.875</v>
      </c>
      <c r="DV82" s="279">
        <v>183335.234375</v>
      </c>
      <c r="DW82" s="279">
        <v>7.7285304069519043</v>
      </c>
      <c r="DX82" s="279">
        <v>23565.71484375</v>
      </c>
      <c r="DY82" s="279">
        <v>206797.375</v>
      </c>
      <c r="DZ82" s="279">
        <v>8.7753486633300781</v>
      </c>
      <c r="EA82" s="279">
        <v>15766.5078125</v>
      </c>
      <c r="EB82" s="279">
        <v>149036.15625</v>
      </c>
      <c r="EC82" s="279">
        <v>9.4527053833007813</v>
      </c>
      <c r="ED82" s="279">
        <v>25555.1796875</v>
      </c>
      <c r="EE82" s="279">
        <v>198648.71875</v>
      </c>
      <c r="EF82" s="279">
        <v>7.7733249664306641</v>
      </c>
      <c r="EG82" s="279">
        <v>27706.568359375</v>
      </c>
      <c r="EH82" s="279">
        <v>224536.390625</v>
      </c>
      <c r="EI82" s="279">
        <v>8.1040849685668945</v>
      </c>
      <c r="EJ82" s="279">
        <v>25659.205078125</v>
      </c>
      <c r="EK82" s="279">
        <v>248472.640625</v>
      </c>
      <c r="EL82" s="279">
        <v>9.6835670471191406</v>
      </c>
      <c r="EM82" s="279">
        <v>28438.9921875</v>
      </c>
      <c r="EN82" s="279">
        <v>264839.9375</v>
      </c>
      <c r="EO82" s="279">
        <v>9.3125638961791992</v>
      </c>
      <c r="EP82" s="279">
        <v>43292.3671875</v>
      </c>
      <c r="EQ82" s="279">
        <v>324293.40625</v>
      </c>
      <c r="ER82" s="279">
        <v>7.4907755851745605</v>
      </c>
      <c r="ES82" s="279">
        <v>60517.77734375</v>
      </c>
      <c r="ET82" s="279">
        <v>446659.59375</v>
      </c>
      <c r="EU82" s="279">
        <v>7.3806343078613281</v>
      </c>
      <c r="EV82" s="279">
        <v>100668.7578125</v>
      </c>
      <c r="EW82" s="279">
        <v>641540.5625</v>
      </c>
      <c r="EX82" s="279">
        <v>6.3727869987487793</v>
      </c>
      <c r="EY82" s="279">
        <v>157744.734375</v>
      </c>
      <c r="EZ82" s="279">
        <v>1051939</v>
      </c>
      <c r="FA82" s="279">
        <v>6.6686158180236816</v>
      </c>
      <c r="FB82" s="279">
        <v>254.1776123046875</v>
      </c>
      <c r="FC82" s="279">
        <v>1864.349365234375</v>
      </c>
      <c r="FD82" s="279">
        <v>7.3348293304443359</v>
      </c>
      <c r="FE82" s="279">
        <v>303.32952880859375</v>
      </c>
      <c r="FF82" s="279">
        <v>2251.4638671875</v>
      </c>
      <c r="FG82" s="279">
        <v>7.4225015640258789</v>
      </c>
      <c r="FH82" s="279">
        <v>614.57659912109375</v>
      </c>
      <c r="FI82" s="279">
        <v>2910.33984375</v>
      </c>
      <c r="FJ82" s="279">
        <v>4.7355198860168457</v>
      </c>
      <c r="FK82" s="279">
        <v>462.31582641601562</v>
      </c>
      <c r="FL82" s="279">
        <v>3661.73291015625</v>
      </c>
      <c r="FM82" s="279">
        <v>7.9204144477844238</v>
      </c>
      <c r="FN82" s="279">
        <v>476.59024047851562</v>
      </c>
      <c r="FO82" s="279">
        <v>3947.057861328125</v>
      </c>
      <c r="FP82" s="279">
        <v>8.2818689346313477</v>
      </c>
      <c r="FQ82" s="279">
        <v>634.09375</v>
      </c>
      <c r="FR82" s="279">
        <v>4215.95751953125</v>
      </c>
      <c r="FS82" s="279">
        <v>6.6487922668457031</v>
      </c>
      <c r="FT82" s="279">
        <v>732.95782470703125</v>
      </c>
      <c r="FU82" s="279">
        <v>4641.6591796875</v>
      </c>
      <c r="FV82" s="279">
        <v>6.3327779769897461</v>
      </c>
      <c r="FW82" s="279">
        <v>896.6024169921875</v>
      </c>
      <c r="FX82" s="279">
        <v>5422.3935546875</v>
      </c>
      <c r="FY82" s="279">
        <v>6.0477123260498047</v>
      </c>
      <c r="FZ82" s="279">
        <v>1038.3448486328125</v>
      </c>
      <c r="GA82" s="279">
        <v>6361.30419921875</v>
      </c>
      <c r="GB82" s="279">
        <v>6.1263885498046875</v>
      </c>
      <c r="GC82" s="279">
        <v>1353.77685546875</v>
      </c>
      <c r="GD82" s="279">
        <v>7793.89697265625</v>
      </c>
      <c r="GE82" s="279">
        <v>5.7571501731872559</v>
      </c>
      <c r="GF82" s="279">
        <v>1464.14501953125</v>
      </c>
      <c r="GG82" s="279">
        <v>9008.5419921875</v>
      </c>
      <c r="GH82" s="279">
        <v>6.152766227722168</v>
      </c>
      <c r="GI82" s="279">
        <v>1490.822021484375</v>
      </c>
      <c r="GJ82" s="279">
        <v>9873.66796875</v>
      </c>
      <c r="GK82" s="279">
        <v>6.6229691505432129</v>
      </c>
      <c r="GL82" s="279">
        <v>2062.65869140625</v>
      </c>
      <c r="GM82" s="279">
        <v>12914.130859375</v>
      </c>
      <c r="GN82" s="279">
        <v>6.2609152793884277</v>
      </c>
      <c r="GO82" s="279">
        <v>2007.3548583984375</v>
      </c>
      <c r="GP82" s="279">
        <v>16939.94140625</v>
      </c>
      <c r="GQ82" s="279">
        <v>8.4389371871948242</v>
      </c>
      <c r="GR82" s="279">
        <v>2289.626953125</v>
      </c>
      <c r="GS82" s="279">
        <v>18484.17578125</v>
      </c>
      <c r="GT82" s="279">
        <v>8.0730075836181641</v>
      </c>
      <c r="GU82" s="279">
        <v>2681.810791015625</v>
      </c>
      <c r="GV82" s="279">
        <v>20161.388671875</v>
      </c>
      <c r="GW82" s="279">
        <v>7.5178265571594238</v>
      </c>
      <c r="GX82" s="279">
        <v>3122.855712890625</v>
      </c>
      <c r="GY82" s="279">
        <v>21995.271484375</v>
      </c>
      <c r="GZ82" s="279">
        <v>7.0433197021484375</v>
      </c>
      <c r="HA82" s="279">
        <v>3964.799560546875</v>
      </c>
      <c r="HB82" s="279">
        <v>24083.419921875</v>
      </c>
      <c r="HC82" s="279">
        <v>6.0743093490600586</v>
      </c>
      <c r="HD82" s="279">
        <v>4936.99560546875</v>
      </c>
      <c r="HE82" s="279">
        <v>27145.115234375</v>
      </c>
      <c r="HF82" s="279">
        <v>5.4983067512512207</v>
      </c>
    </row>
    <row r="83" spans="1:214" ht="15" customHeight="1">
      <c r="A83" s="3">
        <v>69</v>
      </c>
      <c r="B83" s="279">
        <v>1022.2655029296875</v>
      </c>
      <c r="C83" s="279">
        <v>9091.890625</v>
      </c>
      <c r="D83" s="279">
        <v>8.893864631652832</v>
      </c>
      <c r="E83" s="279">
        <v>648.3455810546875</v>
      </c>
      <c r="F83" s="279">
        <v>10529.7705078125</v>
      </c>
      <c r="G83" s="279">
        <v>16.240983963012695</v>
      </c>
      <c r="H83" s="279">
        <v>854.7152099609375</v>
      </c>
      <c r="I83" s="279">
        <v>10682.97265625</v>
      </c>
      <c r="J83" s="279">
        <v>12.498867988586426</v>
      </c>
      <c r="K83" s="279">
        <v>1437.4720458984375</v>
      </c>
      <c r="L83" s="279">
        <v>12528.4697265625</v>
      </c>
      <c r="M83" s="279">
        <v>8.7156267166137695</v>
      </c>
      <c r="N83" s="279">
        <v>756.2977294921875</v>
      </c>
      <c r="O83" s="279">
        <v>16509.466796875</v>
      </c>
      <c r="P83" s="279">
        <v>21.829322814941406</v>
      </c>
      <c r="Q83" s="279">
        <v>1673.2977294921875</v>
      </c>
      <c r="R83" s="279">
        <v>19756.84765625</v>
      </c>
      <c r="S83" s="279">
        <v>11.807132720947266</v>
      </c>
      <c r="T83" s="279">
        <v>2290.41015625</v>
      </c>
      <c r="U83" s="279">
        <v>22334.490234375</v>
      </c>
      <c r="V83" s="279">
        <v>9.7513055801391602</v>
      </c>
      <c r="W83" s="279">
        <v>2543.36181640625</v>
      </c>
      <c r="X83" s="279">
        <v>27877.24609375</v>
      </c>
      <c r="Y83" s="279">
        <v>10.960786819458008</v>
      </c>
      <c r="Z83" s="279">
        <v>2915.89453125</v>
      </c>
      <c r="AA83" s="279">
        <v>31110.423828125</v>
      </c>
      <c r="AB83" s="279">
        <v>10.669255256652832</v>
      </c>
      <c r="AC83" s="279">
        <v>2658.5390625</v>
      </c>
      <c r="AD83" s="279">
        <v>36172.32421875</v>
      </c>
      <c r="AE83" s="279">
        <v>13.606090545654297</v>
      </c>
      <c r="AF83" s="279">
        <v>2707.1376953125</v>
      </c>
      <c r="AG83" s="279">
        <v>37930.15234375</v>
      </c>
      <c r="AH83" s="279">
        <v>14.011164665222168</v>
      </c>
      <c r="AI83" s="279">
        <v>2547.4833984375</v>
      </c>
      <c r="AJ83" s="279">
        <v>38808.98046875</v>
      </c>
      <c r="AK83" s="279">
        <v>15.23424243927002</v>
      </c>
      <c r="AL83" s="279">
        <v>2389.27001953125</v>
      </c>
      <c r="AM83" s="279">
        <v>38180.97265625</v>
      </c>
      <c r="AN83" s="279">
        <v>15.980183601379395</v>
      </c>
      <c r="AO83" s="279">
        <v>2790.69287109375</v>
      </c>
      <c r="AP83" s="279">
        <v>39755.3203125</v>
      </c>
      <c r="AQ83" s="279">
        <v>14.245680809020996</v>
      </c>
      <c r="AR83" s="279">
        <v>2752.427001953125</v>
      </c>
      <c r="AS83" s="279">
        <v>42160.9453125</v>
      </c>
      <c r="AT83" s="279">
        <v>15.317733764648438</v>
      </c>
      <c r="AU83" s="279">
        <v>2900.927001953125</v>
      </c>
      <c r="AV83" s="279">
        <v>44478.66796875</v>
      </c>
      <c r="AW83" s="279">
        <v>15.332571029663086</v>
      </c>
      <c r="AX83" s="279">
        <v>2933.870849609375</v>
      </c>
      <c r="AY83" s="279">
        <v>46675.44140625</v>
      </c>
      <c r="AZ83" s="279">
        <v>15.909167289733887</v>
      </c>
      <c r="BA83" s="279">
        <v>2801.91455078125</v>
      </c>
      <c r="BB83" s="279">
        <v>45603.98046875</v>
      </c>
      <c r="BC83" s="279">
        <v>16.276006698608398</v>
      </c>
      <c r="BD83" s="279">
        <v>2928.78955078125</v>
      </c>
      <c r="BE83" s="279">
        <v>46501.390625</v>
      </c>
      <c r="BF83" s="279">
        <v>15.877341270446777</v>
      </c>
      <c r="BG83" s="279">
        <v>2109.900634765625</v>
      </c>
      <c r="BH83" s="279">
        <v>33516.40625</v>
      </c>
      <c r="BI83" s="279">
        <v>15.885300636291504</v>
      </c>
      <c r="BJ83" s="279">
        <v>2357.293701171875</v>
      </c>
      <c r="BK83" s="279">
        <v>35769.8984375</v>
      </c>
      <c r="BL83" s="279">
        <v>15.174137115478516</v>
      </c>
      <c r="BM83" s="279">
        <v>2633.33447265625</v>
      </c>
      <c r="BN83" s="279">
        <v>40257.43359375</v>
      </c>
      <c r="BO83" s="279">
        <v>15.287626266479492</v>
      </c>
      <c r="BP83" s="279">
        <v>3163.04931640625</v>
      </c>
      <c r="BQ83" s="279">
        <v>48542.1171875</v>
      </c>
      <c r="BR83" s="279">
        <v>15.346620559692383</v>
      </c>
      <c r="BS83" s="279">
        <v>3297.912109375</v>
      </c>
      <c r="BT83" s="279">
        <v>49831.30078125</v>
      </c>
      <c r="BU83" s="279">
        <v>15.109953880310059</v>
      </c>
      <c r="BV83" s="279">
        <v>4820.7177734375</v>
      </c>
      <c r="BW83" s="279">
        <v>71072.078125</v>
      </c>
      <c r="BX83" s="279">
        <v>14.743048667907715</v>
      </c>
      <c r="BY83" s="279">
        <v>6858.66064453125</v>
      </c>
      <c r="BZ83" s="279">
        <v>95754.796875</v>
      </c>
      <c r="CA83" s="279">
        <v>13.961151123046875</v>
      </c>
      <c r="CB83" s="279">
        <v>6539.42724609375</v>
      </c>
      <c r="CC83" s="279">
        <v>88018.7109375</v>
      </c>
      <c r="CD83" s="279">
        <v>13.459697723388672</v>
      </c>
      <c r="CE83" s="279">
        <v>6517.5439453125</v>
      </c>
      <c r="CF83" s="279">
        <v>85276.3984375</v>
      </c>
      <c r="CG83" s="279">
        <v>13.084131240844727</v>
      </c>
      <c r="CH83" s="279">
        <v>6505.3603515625</v>
      </c>
      <c r="CI83" s="279">
        <v>83354.4453125</v>
      </c>
      <c r="CJ83" s="279">
        <v>12.813194274902344</v>
      </c>
      <c r="CK83" s="279">
        <v>7089.3798828125</v>
      </c>
      <c r="CL83" s="279">
        <v>90568.734375</v>
      </c>
      <c r="CM83" s="279">
        <v>12.7752685546875</v>
      </c>
      <c r="CN83" s="279">
        <v>11171.8046875</v>
      </c>
      <c r="CO83" s="279">
        <v>88827.4765625</v>
      </c>
      <c r="CP83" s="279">
        <v>7.9510407447814941</v>
      </c>
      <c r="CQ83" s="279">
        <v>13527.1962890625</v>
      </c>
      <c r="CR83" s="279">
        <v>111528.015625</v>
      </c>
      <c r="CS83" s="279">
        <v>8.244725227355957</v>
      </c>
      <c r="CT83" s="279">
        <v>15222.8369140625</v>
      </c>
      <c r="CU83" s="279">
        <v>129914.9296875</v>
      </c>
      <c r="CV83" s="279">
        <v>8.5342130661010742</v>
      </c>
      <c r="CW83" s="279">
        <v>17563.6484375</v>
      </c>
      <c r="CX83" s="279">
        <v>160964.640625</v>
      </c>
      <c r="CY83" s="279">
        <v>9.164647102355957</v>
      </c>
      <c r="CZ83" s="279">
        <v>17083.740234375</v>
      </c>
      <c r="DA83" s="279">
        <v>162425.4375</v>
      </c>
      <c r="DB83" s="279">
        <v>9.507603645324707</v>
      </c>
      <c r="DC83" s="279">
        <v>17266.029296875</v>
      </c>
      <c r="DD83" s="279">
        <v>151783.921875</v>
      </c>
      <c r="DE83" s="279">
        <v>8.7908992767333984</v>
      </c>
      <c r="DF83" s="279">
        <v>17239.005859375</v>
      </c>
      <c r="DG83" s="279">
        <v>144961.03125</v>
      </c>
      <c r="DH83" s="279">
        <v>8.4088973999023437</v>
      </c>
      <c r="DI83" s="279">
        <v>17074.943359375</v>
      </c>
      <c r="DJ83" s="279">
        <v>140254.8125</v>
      </c>
      <c r="DK83" s="279">
        <v>8.2140722274780273</v>
      </c>
      <c r="DL83" s="279">
        <v>15343.5439453125</v>
      </c>
      <c r="DM83" s="279">
        <v>123761.9296875</v>
      </c>
      <c r="DN83" s="279">
        <v>8.0660591125488281</v>
      </c>
      <c r="DO83" s="279">
        <v>16021.1005859375</v>
      </c>
      <c r="DP83" s="279">
        <v>130247.4453125</v>
      </c>
      <c r="DQ83" s="279">
        <v>8.1297435760498047</v>
      </c>
      <c r="DR83" s="279">
        <v>21016.408203125</v>
      </c>
      <c r="DS83" s="279">
        <v>163845.4375</v>
      </c>
      <c r="DT83" s="279">
        <v>7.7960724830627441</v>
      </c>
      <c r="DU83" s="279">
        <v>25005.404296875</v>
      </c>
      <c r="DV83" s="279">
        <v>188463.453125</v>
      </c>
      <c r="DW83" s="279">
        <v>7.5369086265563965</v>
      </c>
      <c r="DX83" s="279">
        <v>25086.5078125</v>
      </c>
      <c r="DY83" s="279">
        <v>212683.796875</v>
      </c>
      <c r="DZ83" s="279">
        <v>8.4780149459838867</v>
      </c>
      <c r="EA83" s="279">
        <v>19478.701171875</v>
      </c>
      <c r="EB83" s="279">
        <v>153277.734375</v>
      </c>
      <c r="EC83" s="279">
        <v>7.8689913749694824</v>
      </c>
      <c r="ED83" s="279">
        <v>27486.087890625</v>
      </c>
      <c r="EE83" s="279">
        <v>204201.125</v>
      </c>
      <c r="EF83" s="279">
        <v>7.4292540550231934</v>
      </c>
      <c r="EG83" s="279">
        <v>29944.521484375</v>
      </c>
      <c r="EH83" s="279">
        <v>230850.21875</v>
      </c>
      <c r="EI83" s="279">
        <v>7.709263801574707</v>
      </c>
      <c r="EJ83" s="279">
        <v>27823.40234375</v>
      </c>
      <c r="EK83" s="279">
        <v>255625.828125</v>
      </c>
      <c r="EL83" s="279">
        <v>9.1874399185180664</v>
      </c>
      <c r="EM83" s="279">
        <v>30959.701171875</v>
      </c>
      <c r="EN83" s="279">
        <v>272425.71875</v>
      </c>
      <c r="EO83" s="279">
        <v>8.7993650436401367</v>
      </c>
      <c r="EP83" s="279">
        <v>46627.1484375</v>
      </c>
      <c r="EQ83" s="279">
        <v>333304.1875</v>
      </c>
      <c r="ER83" s="279">
        <v>7.1482858657836914</v>
      </c>
      <c r="ES83" s="279">
        <v>66016.546875</v>
      </c>
      <c r="ET83" s="279">
        <v>459028.6875</v>
      </c>
      <c r="EU83" s="279">
        <v>6.9532370567321777</v>
      </c>
      <c r="EV83" s="279">
        <v>109975.9140625</v>
      </c>
      <c r="EW83" s="279">
        <v>658840.375</v>
      </c>
      <c r="EX83" s="279">
        <v>5.9907698631286621</v>
      </c>
      <c r="EY83" s="279">
        <v>171465.234375</v>
      </c>
      <c r="EZ83" s="279">
        <v>1080566</v>
      </c>
      <c r="FA83" s="279">
        <v>6.3019537925720215</v>
      </c>
      <c r="FB83" s="279">
        <v>272.22296142578125</v>
      </c>
      <c r="FC83" s="279">
        <v>1916.00341796875</v>
      </c>
      <c r="FD83" s="279">
        <v>7.038360595703125</v>
      </c>
      <c r="FE83" s="279">
        <v>326.14080810546875</v>
      </c>
      <c r="FF83" s="279">
        <v>2313.944580078125</v>
      </c>
      <c r="FG83" s="279">
        <v>7.0949249267578125</v>
      </c>
      <c r="FH83" s="279">
        <v>659.39862060546875</v>
      </c>
      <c r="FI83" s="279">
        <v>2983.669921875</v>
      </c>
      <c r="FJ83" s="279">
        <v>4.5248351097106934</v>
      </c>
      <c r="FK83" s="279">
        <v>504.94406127929687</v>
      </c>
      <c r="FL83" s="279">
        <v>3764.2705078125</v>
      </c>
      <c r="FM83" s="279">
        <v>7.454826831817627</v>
      </c>
      <c r="FN83" s="279">
        <v>510.19961547851562</v>
      </c>
      <c r="FO83" s="279">
        <v>4058.474609375</v>
      </c>
      <c r="FP83" s="279">
        <v>7.9546799659729004</v>
      </c>
      <c r="FQ83" s="279">
        <v>678.72625732421875</v>
      </c>
      <c r="FR83" s="279">
        <v>4330.7861328125</v>
      </c>
      <c r="FS83" s="279">
        <v>6.3807554244995117</v>
      </c>
      <c r="FT83" s="279">
        <v>790.15338134765625</v>
      </c>
      <c r="FU83" s="279">
        <v>4766.79638671875</v>
      </c>
      <c r="FV83" s="279">
        <v>6.0327482223510742</v>
      </c>
      <c r="FW83" s="279">
        <v>960.49951171875</v>
      </c>
      <c r="FX83" s="279">
        <v>5567.369140625</v>
      </c>
      <c r="FY83" s="279">
        <v>5.7963271141052246</v>
      </c>
      <c r="FZ83" s="279">
        <v>1110.2032470703125</v>
      </c>
      <c r="GA83" s="279">
        <v>6531.86669921875</v>
      </c>
      <c r="GB83" s="279">
        <v>5.8834872245788574</v>
      </c>
      <c r="GC83" s="279">
        <v>1443.3944091796875</v>
      </c>
      <c r="GD83" s="279">
        <v>8000.20947265625</v>
      </c>
      <c r="GE83" s="279">
        <v>5.5426359176635742</v>
      </c>
      <c r="GF83" s="279">
        <v>1555.6461181640625</v>
      </c>
      <c r="GG83" s="279">
        <v>9250.4443359375</v>
      </c>
      <c r="GH83" s="279">
        <v>5.9463682174682617</v>
      </c>
      <c r="GI83" s="279">
        <v>1576.8812255859375</v>
      </c>
      <c r="GJ83" s="279">
        <v>10142.70703125</v>
      </c>
      <c r="GK83" s="279">
        <v>6.432131290435791</v>
      </c>
      <c r="GL83" s="279">
        <v>2180.278076171875</v>
      </c>
      <c r="GM83" s="279">
        <v>13262.2900390625</v>
      </c>
      <c r="GN83" s="279">
        <v>6.0828433036804199</v>
      </c>
      <c r="GO83" s="279">
        <v>2118.212890625</v>
      </c>
      <c r="GP83" s="279">
        <v>17419.873046875</v>
      </c>
      <c r="GQ83" s="279">
        <v>8.2238540649414062</v>
      </c>
      <c r="GR83" s="279">
        <v>2411.935302734375</v>
      </c>
      <c r="GS83" s="279">
        <v>19004.568359375</v>
      </c>
      <c r="GT83" s="279">
        <v>7.8793854713439941</v>
      </c>
      <c r="GU83" s="279">
        <v>2820.26611328125</v>
      </c>
      <c r="GV83" s="279">
        <v>20722.890625</v>
      </c>
      <c r="GW83" s="279">
        <v>7.3478493690490723</v>
      </c>
      <c r="GX83" s="279">
        <v>3278.552734375</v>
      </c>
      <c r="GY83" s="279">
        <v>22601.314453125</v>
      </c>
      <c r="GZ83" s="279">
        <v>6.8936862945556641</v>
      </c>
      <c r="HA83" s="279">
        <v>4155.55078125</v>
      </c>
      <c r="HB83" s="279">
        <v>24728.923828125</v>
      </c>
      <c r="HC83" s="279">
        <v>5.9508175849914551</v>
      </c>
      <c r="HD83" s="279">
        <v>5166.03662109375</v>
      </c>
      <c r="HE83" s="279">
        <v>27857.1640625</v>
      </c>
      <c r="HF83" s="279">
        <v>5.392366886138916</v>
      </c>
    </row>
    <row r="84" spans="1:214" ht="15" customHeight="1">
      <c r="A84" s="3">
        <v>70</v>
      </c>
      <c r="B84" s="279">
        <v>1075.9351806640625</v>
      </c>
      <c r="C84" s="279">
        <v>9359.994140625</v>
      </c>
      <c r="D84" s="279">
        <v>8.6994037628173828</v>
      </c>
      <c r="E84" s="279">
        <v>691.2901611328125</v>
      </c>
      <c r="F84" s="279">
        <v>10858.44921875</v>
      </c>
      <c r="G84" s="279">
        <v>15.707512855529785</v>
      </c>
      <c r="H84" s="279">
        <v>909.46002197265625</v>
      </c>
      <c r="I84" s="279">
        <v>11009.6845703125</v>
      </c>
      <c r="J84" s="279">
        <v>12.105737686157227</v>
      </c>
      <c r="K84" s="279">
        <v>1512.7037353515625</v>
      </c>
      <c r="L84" s="279">
        <v>12896.9296875</v>
      </c>
      <c r="M84" s="279">
        <v>8.5257472991943359</v>
      </c>
      <c r="N84" s="279">
        <v>799.51861572265625</v>
      </c>
      <c r="O84" s="279">
        <v>17033.865234375</v>
      </c>
      <c r="P84" s="279">
        <v>21.305150985717773</v>
      </c>
      <c r="Q84" s="279">
        <v>1763.829345703125</v>
      </c>
      <c r="R84" s="279">
        <v>20358.14453125</v>
      </c>
      <c r="S84" s="279">
        <v>11.542015075683594</v>
      </c>
      <c r="T84" s="279">
        <v>2418.0146484375</v>
      </c>
      <c r="U84" s="279">
        <v>23000.525390625</v>
      </c>
      <c r="V84" s="279">
        <v>9.5121526718139648</v>
      </c>
      <c r="W84" s="279">
        <v>2678.285888671875</v>
      </c>
      <c r="X84" s="279">
        <v>28719.486328125</v>
      </c>
      <c r="Y84" s="279">
        <v>10.723084449768066</v>
      </c>
      <c r="Z84" s="279">
        <v>3070.913330078125</v>
      </c>
      <c r="AA84" s="279">
        <v>32047.685546875</v>
      </c>
      <c r="AB84" s="279">
        <v>10.435880661010742</v>
      </c>
      <c r="AC84" s="279">
        <v>2697.131591796875</v>
      </c>
      <c r="AD84" s="279">
        <v>37288.765625</v>
      </c>
      <c r="AE84" s="279">
        <v>13.82534122467041</v>
      </c>
      <c r="AF84" s="279">
        <v>2722.391845703125</v>
      </c>
      <c r="AG84" s="279">
        <v>39103.9609375</v>
      </c>
      <c r="AH84" s="279">
        <v>14.363825798034668</v>
      </c>
      <c r="AI84" s="279">
        <v>2580.13818359375</v>
      </c>
      <c r="AJ84" s="279">
        <v>40017.12890625</v>
      </c>
      <c r="AK84" s="279">
        <v>15.509684562683105</v>
      </c>
      <c r="AL84" s="279">
        <v>2415.36376953125</v>
      </c>
      <c r="AM84" s="279">
        <v>39373.578125</v>
      </c>
      <c r="AN84" s="279">
        <v>16.301303863525391</v>
      </c>
      <c r="AO84" s="279">
        <v>2815.499755859375</v>
      </c>
      <c r="AP84" s="279">
        <v>40987.03515625</v>
      </c>
      <c r="AQ84" s="279">
        <v>14.55764102935791</v>
      </c>
      <c r="AR84" s="279">
        <v>2762.080078125</v>
      </c>
      <c r="AS84" s="279">
        <v>43474.3828125</v>
      </c>
      <c r="AT84" s="279">
        <v>15.739726066589355</v>
      </c>
      <c r="AU84" s="279">
        <v>2939.156982421875</v>
      </c>
      <c r="AV84" s="279">
        <v>45864.21875</v>
      </c>
      <c r="AW84" s="279">
        <v>15.604548454284668</v>
      </c>
      <c r="AX84" s="279">
        <v>2960.39501953125</v>
      </c>
      <c r="AY84" s="279">
        <v>48133.03515625</v>
      </c>
      <c r="AZ84" s="279">
        <v>16.258991241455078</v>
      </c>
      <c r="BA84" s="279">
        <v>2824.36181640625</v>
      </c>
      <c r="BB84" s="279">
        <v>47030.32421875</v>
      </c>
      <c r="BC84" s="279">
        <v>16.651664733886719</v>
      </c>
      <c r="BD84" s="279">
        <v>3034.29150390625</v>
      </c>
      <c r="BE84" s="279">
        <v>47952.56640625</v>
      </c>
      <c r="BF84" s="279">
        <v>15.803545951843262</v>
      </c>
      <c r="BG84" s="279">
        <v>2185.958740234375</v>
      </c>
      <c r="BH84" s="279">
        <v>34562.390625</v>
      </c>
      <c r="BI84" s="279">
        <v>15.811090469360352</v>
      </c>
      <c r="BJ84" s="279">
        <v>2439.1630859375</v>
      </c>
      <c r="BK84" s="279">
        <v>36882.6484375</v>
      </c>
      <c r="BL84" s="279">
        <v>15.121026039123535</v>
      </c>
      <c r="BM84" s="279">
        <v>2728.64599609375</v>
      </c>
      <c r="BN84" s="279">
        <v>41510.44921875</v>
      </c>
      <c r="BO84" s="279">
        <v>15.212838172912598</v>
      </c>
      <c r="BP84" s="279">
        <v>3281.7421875</v>
      </c>
      <c r="BQ84" s="279">
        <v>50053.41015625</v>
      </c>
      <c r="BR84" s="279">
        <v>15.252084732055664</v>
      </c>
      <c r="BS84" s="279">
        <v>3426.2392578125</v>
      </c>
      <c r="BT84" s="279">
        <v>51381.01171875</v>
      </c>
      <c r="BU84" s="279">
        <v>14.996329307556152</v>
      </c>
      <c r="BV84" s="279">
        <v>5013.52783203125</v>
      </c>
      <c r="BW84" s="279">
        <v>73278.4140625</v>
      </c>
      <c r="BX84" s="279">
        <v>14.616137504577637</v>
      </c>
      <c r="BY84" s="279">
        <v>7141.57373046875</v>
      </c>
      <c r="BZ84" s="279">
        <v>98715.09375</v>
      </c>
      <c r="CA84" s="279">
        <v>13.822596549987793</v>
      </c>
      <c r="CB84" s="279">
        <v>6813.7998046875</v>
      </c>
      <c r="CC84" s="279">
        <v>90731.90625</v>
      </c>
      <c r="CD84" s="279">
        <v>13.31590461730957</v>
      </c>
      <c r="CE84" s="279">
        <v>6796.28857421875</v>
      </c>
      <c r="CF84" s="279">
        <v>87898.921875</v>
      </c>
      <c r="CG84" s="279">
        <v>12.933370590209961</v>
      </c>
      <c r="CH84" s="279">
        <v>6787.671875</v>
      </c>
      <c r="CI84" s="279">
        <v>85913.3203125</v>
      </c>
      <c r="CJ84" s="279">
        <v>12.657258987426758</v>
      </c>
      <c r="CK84" s="279">
        <v>7401.8427734375</v>
      </c>
      <c r="CL84" s="279">
        <v>93348.375</v>
      </c>
      <c r="CM84" s="279">
        <v>12.611504554748535</v>
      </c>
      <c r="CN84" s="279">
        <v>12027.8544921875</v>
      </c>
      <c r="CO84" s="279">
        <v>91401.6640625</v>
      </c>
      <c r="CP84" s="279">
        <v>7.5991659164428711</v>
      </c>
      <c r="CQ84" s="279">
        <v>14465.6171875</v>
      </c>
      <c r="CR84" s="279">
        <v>114779.1328125</v>
      </c>
      <c r="CS84" s="279">
        <v>7.9346170425415039</v>
      </c>
      <c r="CT84" s="279">
        <v>16098.490234375</v>
      </c>
      <c r="CU84" s="279">
        <v>133723.515625</v>
      </c>
      <c r="CV84" s="279">
        <v>8.3065872192382812</v>
      </c>
      <c r="CW84" s="279">
        <v>18242.48828125</v>
      </c>
      <c r="CX84" s="279">
        <v>165733.390625</v>
      </c>
      <c r="CY84" s="279">
        <v>9.0850210189819336</v>
      </c>
      <c r="CZ84" s="279">
        <v>17630.4296875</v>
      </c>
      <c r="DA84" s="279">
        <v>167261.046875</v>
      </c>
      <c r="DB84" s="279">
        <v>9.4870662689208984</v>
      </c>
      <c r="DC84" s="279">
        <v>17825.966796875</v>
      </c>
      <c r="DD84" s="279">
        <v>156258.53125</v>
      </c>
      <c r="DE84" s="279">
        <v>8.7657814025878906</v>
      </c>
      <c r="DF84" s="279">
        <v>17856.75390625</v>
      </c>
      <c r="DG84" s="279">
        <v>149209.09375</v>
      </c>
      <c r="DH84" s="279">
        <v>8.355891227722168</v>
      </c>
      <c r="DI84" s="279">
        <v>17636.638671875</v>
      </c>
      <c r="DJ84" s="279">
        <v>144351.375</v>
      </c>
      <c r="DK84" s="279">
        <v>8.1847438812255859</v>
      </c>
      <c r="DL84" s="279">
        <v>15863.1865234375</v>
      </c>
      <c r="DM84" s="279">
        <v>127367.828125</v>
      </c>
      <c r="DN84" s="279">
        <v>8.0291452407836914</v>
      </c>
      <c r="DO84" s="279">
        <v>16483.927734375</v>
      </c>
      <c r="DP84" s="279">
        <v>134047.8125</v>
      </c>
      <c r="DQ84" s="279">
        <v>8.1320314407348633</v>
      </c>
      <c r="DR84" s="279">
        <v>22073.060546875</v>
      </c>
      <c r="DS84" s="279">
        <v>168589.28125</v>
      </c>
      <c r="DT84" s="279">
        <v>7.637784481048584</v>
      </c>
      <c r="DU84" s="279">
        <v>26335.5703125</v>
      </c>
      <c r="DV84" s="279">
        <v>193890.046875</v>
      </c>
      <c r="DW84" s="279">
        <v>7.3622875213623047</v>
      </c>
      <c r="DX84" s="279">
        <v>26707.234375</v>
      </c>
      <c r="DY84" s="279">
        <v>218910.328125</v>
      </c>
      <c r="DZ84" s="279">
        <v>8.1966676712036133</v>
      </c>
      <c r="EA84" s="279">
        <v>22330.673828125</v>
      </c>
      <c r="EB84" s="279">
        <v>157680.78125</v>
      </c>
      <c r="EC84" s="279">
        <v>7.0611743927001953</v>
      </c>
      <c r="ED84" s="279">
        <v>29440.18359375</v>
      </c>
      <c r="EE84" s="279">
        <v>210059.546875</v>
      </c>
      <c r="EF84" s="279">
        <v>7.1351304054260254</v>
      </c>
      <c r="EG84" s="279">
        <v>32405.71875</v>
      </c>
      <c r="EH84" s="279">
        <v>237506.6875</v>
      </c>
      <c r="EI84" s="279">
        <v>7.3291597366333008</v>
      </c>
      <c r="EJ84" s="279">
        <v>30204.828125</v>
      </c>
      <c r="EK84" s="279">
        <v>263180.1875</v>
      </c>
      <c r="EL84" s="279">
        <v>8.7131824493408203</v>
      </c>
      <c r="EM84" s="279">
        <v>33713.8828125</v>
      </c>
      <c r="EN84" s="279">
        <v>280429.34375</v>
      </c>
      <c r="EO84" s="279">
        <v>8.3179187774658203</v>
      </c>
      <c r="EP84" s="279">
        <v>49976.01953125</v>
      </c>
      <c r="EQ84" s="279">
        <v>342804.59375</v>
      </c>
      <c r="ER84" s="279">
        <v>6.8593816757202148</v>
      </c>
      <c r="ES84" s="279">
        <v>72151.421875</v>
      </c>
      <c r="ET84" s="279">
        <v>472028.71875</v>
      </c>
      <c r="EU84" s="279">
        <v>6.5421957969665527</v>
      </c>
      <c r="EV84" s="279">
        <v>120226.828125</v>
      </c>
      <c r="EW84" s="279">
        <v>676967.6875</v>
      </c>
      <c r="EX84" s="279">
        <v>5.6307539939880371</v>
      </c>
      <c r="EY84" s="279">
        <v>186435.4375</v>
      </c>
      <c r="EZ84" s="279">
        <v>1110623.375</v>
      </c>
      <c r="FA84" s="279">
        <v>5.9571475982666016</v>
      </c>
      <c r="FB84" s="279">
        <v>291.80612182617188</v>
      </c>
      <c r="FC84" s="279">
        <v>1970.47412109375</v>
      </c>
      <c r="FD84" s="279">
        <v>6.7526826858520508</v>
      </c>
      <c r="FE84" s="279">
        <v>351.11697387695312</v>
      </c>
      <c r="FF84" s="279">
        <v>2379.794677734375</v>
      </c>
      <c r="FG84" s="279">
        <v>6.7777829170227051</v>
      </c>
      <c r="FH84" s="279">
        <v>701.74615478515625</v>
      </c>
      <c r="FI84" s="279">
        <v>3060.43017578125</v>
      </c>
      <c r="FJ84" s="279">
        <v>4.3611640930175781</v>
      </c>
      <c r="FK84" s="279">
        <v>554.9886474609375</v>
      </c>
      <c r="FL84" s="279">
        <v>3872.103515625</v>
      </c>
      <c r="FM84" s="279">
        <v>6.9769058227539062</v>
      </c>
      <c r="FN84" s="279">
        <v>547.0909423828125</v>
      </c>
      <c r="FO84" s="279">
        <v>4176.14501953125</v>
      </c>
      <c r="FP84" s="279">
        <v>7.6333651542663574</v>
      </c>
      <c r="FQ84" s="279">
        <v>726.57061767578125</v>
      </c>
      <c r="FR84" s="279">
        <v>4451.7353515625</v>
      </c>
      <c r="FS84" s="279">
        <v>6.1270513534545898</v>
      </c>
      <c r="FT84" s="279">
        <v>838.29437255859375</v>
      </c>
      <c r="FU84" s="279">
        <v>4898.55712890625</v>
      </c>
      <c r="FV84" s="279">
        <v>5.8434810638427734</v>
      </c>
      <c r="FW84" s="279">
        <v>1029.0733642578125</v>
      </c>
      <c r="FX84" s="279">
        <v>5719.80126953125</v>
      </c>
      <c r="FY84" s="279">
        <v>5.5582056045532227</v>
      </c>
      <c r="FZ84" s="279">
        <v>1186.7906494140625</v>
      </c>
      <c r="GA84" s="279">
        <v>6711.32568359375</v>
      </c>
      <c r="GB84" s="279">
        <v>5.6550207138061523</v>
      </c>
      <c r="GC84" s="279">
        <v>1536.8692626953125</v>
      </c>
      <c r="GD84" s="279">
        <v>8217.220703125</v>
      </c>
      <c r="GE84" s="279">
        <v>5.3467273712158203</v>
      </c>
      <c r="GF84" s="279">
        <v>1650.660888671875</v>
      </c>
      <c r="GG84" s="279">
        <v>9505.3623046875</v>
      </c>
      <c r="GH84" s="279">
        <v>5.758519172668457</v>
      </c>
      <c r="GI84" s="279">
        <v>1667.857666015625</v>
      </c>
      <c r="GJ84" s="279">
        <v>10426.7314453125</v>
      </c>
      <c r="GK84" s="279">
        <v>6.2515716552734375</v>
      </c>
      <c r="GL84" s="279">
        <v>2300.570068359375</v>
      </c>
      <c r="GM84" s="279">
        <v>13629.69140625</v>
      </c>
      <c r="GN84" s="279">
        <v>5.9244842529296875</v>
      </c>
      <c r="GO84" s="279">
        <v>2238.539794921875</v>
      </c>
      <c r="GP84" s="279">
        <v>17927.951171875</v>
      </c>
      <c r="GQ84" s="279">
        <v>8.0087699890136719</v>
      </c>
      <c r="GR84" s="279">
        <v>2544.57373046875</v>
      </c>
      <c r="GS84" s="279">
        <v>19555.40625</v>
      </c>
      <c r="GT84" s="279">
        <v>7.6851401329040527</v>
      </c>
      <c r="GU84" s="279">
        <v>2970.275390625</v>
      </c>
      <c r="GV84" s="279">
        <v>21317.01171875</v>
      </c>
      <c r="GW84" s="279">
        <v>7.1767797470092773</v>
      </c>
      <c r="GX84" s="279">
        <v>3447.075439453125</v>
      </c>
      <c r="GY84" s="279">
        <v>23242.34765625</v>
      </c>
      <c r="GZ84" s="279">
        <v>6.7426280975341797</v>
      </c>
      <c r="HA84" s="279">
        <v>4361.79833984375</v>
      </c>
      <c r="HB84" s="279">
        <v>25410.82421875</v>
      </c>
      <c r="HC84" s="279">
        <v>5.825767993927002</v>
      </c>
      <c r="HD84" s="279">
        <v>5413.41162109375</v>
      </c>
      <c r="HE84" s="279">
        <v>28608.712890625</v>
      </c>
      <c r="HF84" s="279">
        <v>5.2847843170166016</v>
      </c>
    </row>
    <row r="85" spans="1:214" ht="15" customHeight="1">
      <c r="A85" s="3">
        <v>71</v>
      </c>
      <c r="B85" s="279">
        <v>1133.5926513671875</v>
      </c>
      <c r="C85" s="279">
        <v>9644.669921875</v>
      </c>
      <c r="D85" s="279">
        <v>8.5080556869506836</v>
      </c>
      <c r="E85" s="279">
        <v>739.42266845703125</v>
      </c>
      <c r="F85" s="279">
        <v>11208.2265625</v>
      </c>
      <c r="G85" s="279">
        <v>15.158078193664551</v>
      </c>
      <c r="H85" s="279">
        <v>970.34765625</v>
      </c>
      <c r="I85" s="279">
        <v>11356.9365234375</v>
      </c>
      <c r="J85" s="279">
        <v>11.703987121582031</v>
      </c>
      <c r="K85" s="279">
        <v>1593.071533203125</v>
      </c>
      <c r="L85" s="279">
        <v>13288.119140625</v>
      </c>
      <c r="M85" s="279">
        <v>8.3411941528320312</v>
      </c>
      <c r="N85" s="279">
        <v>847.72845458984375</v>
      </c>
      <c r="O85" s="279">
        <v>17592.853515625</v>
      </c>
      <c r="P85" s="279">
        <v>20.752935409545898</v>
      </c>
      <c r="Q85" s="279">
        <v>1862.222900390625</v>
      </c>
      <c r="R85" s="279">
        <v>20997.654296875</v>
      </c>
      <c r="S85" s="279">
        <v>11.275586128234863</v>
      </c>
      <c r="T85" s="279">
        <v>2555.28662109375</v>
      </c>
      <c r="U85" s="279">
        <v>23707.9296875</v>
      </c>
      <c r="V85" s="279">
        <v>9.2779922485351562</v>
      </c>
      <c r="W85" s="279">
        <v>2822.458740234375</v>
      </c>
      <c r="X85" s="279">
        <v>29615</v>
      </c>
      <c r="Y85" s="279">
        <v>10.492624282836914</v>
      </c>
      <c r="Z85" s="279">
        <v>3235.790771484375</v>
      </c>
      <c r="AA85" s="279">
        <v>33044.0703125</v>
      </c>
      <c r="AB85" s="279">
        <v>10.212054252624512</v>
      </c>
      <c r="AC85" s="279">
        <v>2721.1708984375</v>
      </c>
      <c r="AD85" s="279">
        <v>38481.125</v>
      </c>
      <c r="AE85" s="279">
        <v>14.141385078430176</v>
      </c>
      <c r="AF85" s="279">
        <v>2725.613525390625</v>
      </c>
      <c r="AG85" s="279">
        <v>40358.41015625</v>
      </c>
      <c r="AH85" s="279">
        <v>14.80709171295166</v>
      </c>
      <c r="AI85" s="279">
        <v>2604.165283203125</v>
      </c>
      <c r="AJ85" s="279">
        <v>41307.62109375</v>
      </c>
      <c r="AK85" s="279">
        <v>15.86213493347168</v>
      </c>
      <c r="AL85" s="279">
        <v>2435.04931640625</v>
      </c>
      <c r="AM85" s="279">
        <v>40647.640625</v>
      </c>
      <c r="AN85" s="279">
        <v>16.692737579345703</v>
      </c>
      <c r="AO85" s="279">
        <v>2853.09375</v>
      </c>
      <c r="AP85" s="279">
        <v>42302.92578125</v>
      </c>
      <c r="AQ85" s="279">
        <v>14.82703685760498</v>
      </c>
      <c r="AR85" s="279">
        <v>2824.547119140625</v>
      </c>
      <c r="AS85" s="279">
        <v>44877.70703125</v>
      </c>
      <c r="AT85" s="279">
        <v>15.888461112976074</v>
      </c>
      <c r="AU85" s="279">
        <v>3130.335205078125</v>
      </c>
      <c r="AV85" s="279">
        <v>47341.46875</v>
      </c>
      <c r="AW85" s="279">
        <v>15.12345027923584</v>
      </c>
      <c r="AX85" s="279">
        <v>2983.806884765625</v>
      </c>
      <c r="AY85" s="279">
        <v>49690.32421875</v>
      </c>
      <c r="AZ85" s="279">
        <v>16.653331756591797</v>
      </c>
      <c r="BA85" s="279">
        <v>2931.962158203125</v>
      </c>
      <c r="BB85" s="279">
        <v>48553.39453125</v>
      </c>
      <c r="BC85" s="279">
        <v>16.560033798217773</v>
      </c>
      <c r="BD85" s="279">
        <v>3273.90283203125</v>
      </c>
      <c r="BE85" s="279">
        <v>49497.66015625</v>
      </c>
      <c r="BF85" s="279">
        <v>15.118854522705078</v>
      </c>
      <c r="BG85" s="279">
        <v>2358.637939453125</v>
      </c>
      <c r="BH85" s="279">
        <v>35676.07421875</v>
      </c>
      <c r="BI85" s="279">
        <v>15.125710487365723</v>
      </c>
      <c r="BJ85" s="279">
        <v>2628.491943359375</v>
      </c>
      <c r="BK85" s="279">
        <v>38067.29296875</v>
      </c>
      <c r="BL85" s="279">
        <v>14.482560157775879</v>
      </c>
      <c r="BM85" s="279">
        <v>2944.60986328125</v>
      </c>
      <c r="BN85" s="279">
        <v>42844.32421875</v>
      </c>
      <c r="BO85" s="279">
        <v>14.550085067749023</v>
      </c>
      <c r="BP85" s="279">
        <v>3546.022216796875</v>
      </c>
      <c r="BQ85" s="279">
        <v>51662.10546875</v>
      </c>
      <c r="BR85" s="279">
        <v>14.56903076171875</v>
      </c>
      <c r="BS85" s="279">
        <v>3707.0830078125</v>
      </c>
      <c r="BT85" s="279">
        <v>53030.3203125</v>
      </c>
      <c r="BU85" s="279">
        <v>14.305134773254395</v>
      </c>
      <c r="BV85" s="279">
        <v>5430.10498046875</v>
      </c>
      <c r="BW85" s="279">
        <v>75626.0703125</v>
      </c>
      <c r="BX85" s="279">
        <v>13.927184104919434</v>
      </c>
      <c r="BY85" s="279">
        <v>7744.20703125</v>
      </c>
      <c r="BZ85" s="279">
        <v>101863.8203125</v>
      </c>
      <c r="CA85" s="279">
        <v>13.15355110168457</v>
      </c>
      <c r="CB85" s="279">
        <v>7393.7421875</v>
      </c>
      <c r="CC85" s="279">
        <v>93617.078125</v>
      </c>
      <c r="CD85" s="279">
        <v>12.661664009094238</v>
      </c>
      <c r="CE85" s="279">
        <v>7380.4150390625</v>
      </c>
      <c r="CF85" s="279">
        <v>90687.0234375</v>
      </c>
      <c r="CG85" s="279">
        <v>12.28752326965332</v>
      </c>
      <c r="CH85" s="279">
        <v>7375.44189453125</v>
      </c>
      <c r="CI85" s="279">
        <v>88633.265625</v>
      </c>
      <c r="CJ85" s="279">
        <v>12.017350196838379</v>
      </c>
      <c r="CK85" s="279">
        <v>8047.94482421875</v>
      </c>
      <c r="CL85" s="279">
        <v>96302.7421875</v>
      </c>
      <c r="CM85" s="279">
        <v>11.966128349304199</v>
      </c>
      <c r="CN85" s="279">
        <v>12838.357421875</v>
      </c>
      <c r="CO85" s="279">
        <v>94124.5234375</v>
      </c>
      <c r="CP85" s="279">
        <v>7.3315081596374512</v>
      </c>
      <c r="CQ85" s="279">
        <v>15442.82421875</v>
      </c>
      <c r="CR85" s="279">
        <v>118221.484375</v>
      </c>
      <c r="CS85" s="279">
        <v>7.6554317474365234</v>
      </c>
      <c r="CT85" s="279">
        <v>17001.076171875</v>
      </c>
      <c r="CU85" s="279">
        <v>137764.03125</v>
      </c>
      <c r="CV85" s="279">
        <v>8.1032533645629883</v>
      </c>
      <c r="CW85" s="279">
        <v>18925.923828125</v>
      </c>
      <c r="CX85" s="279">
        <v>170807.5</v>
      </c>
      <c r="CY85" s="279">
        <v>9.025054931640625</v>
      </c>
      <c r="CZ85" s="279">
        <v>18288.595703125</v>
      </c>
      <c r="DA85" s="279">
        <v>172410.375</v>
      </c>
      <c r="DB85" s="279">
        <v>9.4272069931030273</v>
      </c>
      <c r="DC85" s="279">
        <v>18693.751953125</v>
      </c>
      <c r="DD85" s="279">
        <v>161017.671875</v>
      </c>
      <c r="DE85" s="279">
        <v>8.6134481430053711</v>
      </c>
      <c r="DF85" s="279">
        <v>18748.94140625</v>
      </c>
      <c r="DG85" s="279">
        <v>153723.703125</v>
      </c>
      <c r="DH85" s="279">
        <v>8.1990604400634766</v>
      </c>
      <c r="DI85" s="279">
        <v>18307.70703125</v>
      </c>
      <c r="DJ85" s="279">
        <v>148710.34375</v>
      </c>
      <c r="DK85" s="279">
        <v>8.1228275299072266</v>
      </c>
      <c r="DL85" s="279">
        <v>16572.333984375</v>
      </c>
      <c r="DM85" s="279">
        <v>131200.921875</v>
      </c>
      <c r="DN85" s="279">
        <v>7.9168643951416016</v>
      </c>
      <c r="DO85" s="279">
        <v>17187</v>
      </c>
      <c r="DP85" s="279">
        <v>138090.296875</v>
      </c>
      <c r="DQ85" s="279">
        <v>8.0345783233642578</v>
      </c>
      <c r="DR85" s="279">
        <v>23301.27734375</v>
      </c>
      <c r="DS85" s="279">
        <v>173620.875</v>
      </c>
      <c r="DT85" s="279">
        <v>7.4511313438415527</v>
      </c>
      <c r="DU85" s="279">
        <v>27744.75</v>
      </c>
      <c r="DV85" s="279">
        <v>199643.78125</v>
      </c>
      <c r="DW85" s="279">
        <v>7.1957316398620605</v>
      </c>
      <c r="DX85" s="279">
        <v>28439.615234375</v>
      </c>
      <c r="DY85" s="279">
        <v>225508.484375</v>
      </c>
      <c r="DZ85" s="279">
        <v>7.9293789863586426</v>
      </c>
      <c r="EA85" s="279">
        <v>24130.544921875</v>
      </c>
      <c r="EB85" s="279">
        <v>162316.453125</v>
      </c>
      <c r="EC85" s="279">
        <v>6.7265973091125488</v>
      </c>
      <c r="ED85" s="279">
        <v>31583.6953125</v>
      </c>
      <c r="EE85" s="279">
        <v>216251.421875</v>
      </c>
      <c r="EF85" s="279">
        <v>6.8469324111938477</v>
      </c>
      <c r="EG85" s="279">
        <v>35096.1328125</v>
      </c>
      <c r="EH85" s="279">
        <v>244533.390625</v>
      </c>
      <c r="EI85" s="279">
        <v>6.9675307273864746</v>
      </c>
      <c r="EJ85" s="279">
        <v>32811.95703125</v>
      </c>
      <c r="EK85" s="279">
        <v>271169.5</v>
      </c>
      <c r="EL85" s="279">
        <v>8.2643499374389648</v>
      </c>
      <c r="EM85" s="279">
        <v>36695.7890625</v>
      </c>
      <c r="EN85" s="279">
        <v>288886</v>
      </c>
      <c r="EO85" s="279">
        <v>7.8724565505981445</v>
      </c>
      <c r="EP85" s="279">
        <v>53464.29296875</v>
      </c>
      <c r="EQ85" s="279">
        <v>352842.34375</v>
      </c>
      <c r="ER85" s="279">
        <v>6.5995888710021973</v>
      </c>
      <c r="ES85" s="279">
        <v>78984.453125</v>
      </c>
      <c r="ET85" s="279">
        <v>485701.84375</v>
      </c>
      <c r="EU85" s="279">
        <v>6.1493349075317383</v>
      </c>
      <c r="EV85" s="279">
        <v>131438.890625</v>
      </c>
      <c r="EW85" s="279">
        <v>695975.125</v>
      </c>
      <c r="EX85" s="279">
        <v>5.2950472831726074</v>
      </c>
      <c r="EY85" s="279">
        <v>202664.078125</v>
      </c>
      <c r="EZ85" s="279">
        <v>1142215.625</v>
      </c>
      <c r="FA85" s="279">
        <v>5.6360044479370117</v>
      </c>
      <c r="FB85" s="279">
        <v>313.04141235351562</v>
      </c>
      <c r="FC85" s="279">
        <v>2027.9979248046875</v>
      </c>
      <c r="FD85" s="279">
        <v>6.4783692359924316</v>
      </c>
      <c r="FE85" s="279">
        <v>378.47146606445312</v>
      </c>
      <c r="FF85" s="279">
        <v>2449.28466796875</v>
      </c>
      <c r="FG85" s="279">
        <v>6.4715175628662109</v>
      </c>
      <c r="FH85" s="279">
        <v>739.46514892578125</v>
      </c>
      <c r="FI85" s="279">
        <v>3141.09716796875</v>
      </c>
      <c r="FJ85" s="279">
        <v>4.2477960586547852</v>
      </c>
      <c r="FK85" s="279">
        <v>614.19317626953125</v>
      </c>
      <c r="FL85" s="279">
        <v>3985.495361328125</v>
      </c>
      <c r="FM85" s="279">
        <v>6.4889931678771973</v>
      </c>
      <c r="FN85" s="279">
        <v>587.69195556640625</v>
      </c>
      <c r="FO85" s="279">
        <v>4300.59619140625</v>
      </c>
      <c r="FP85" s="279">
        <v>7.3177728652954102</v>
      </c>
      <c r="FQ85" s="279">
        <v>778.012451171875</v>
      </c>
      <c r="FR85" s="279">
        <v>4579.31201171875</v>
      </c>
      <c r="FS85" s="279">
        <v>5.8859109878540039</v>
      </c>
      <c r="FT85" s="279">
        <v>890.424072265625</v>
      </c>
      <c r="FU85" s="279">
        <v>5037.677734375</v>
      </c>
      <c r="FV85" s="279">
        <v>5.657616138458252</v>
      </c>
      <c r="FW85" s="279">
        <v>1102.265869140625</v>
      </c>
      <c r="FX85" s="279">
        <v>5880.3017578125</v>
      </c>
      <c r="FY85" s="279">
        <v>5.334740161895752</v>
      </c>
      <c r="FZ85" s="279">
        <v>1267.88916015625</v>
      </c>
      <c r="GA85" s="279">
        <v>6900.44091796875</v>
      </c>
      <c r="GB85" s="279">
        <v>5.4424638748168945</v>
      </c>
      <c r="GC85" s="279">
        <v>1633.3017578125</v>
      </c>
      <c r="GD85" s="279">
        <v>8445.9228515625</v>
      </c>
      <c r="GE85" s="279">
        <v>5.1710729598999023</v>
      </c>
      <c r="GF85" s="279">
        <v>1748.3189697265625</v>
      </c>
      <c r="GG85" s="279">
        <v>9774.5361328125</v>
      </c>
      <c r="GH85" s="279">
        <v>5.5908198356628418</v>
      </c>
      <c r="GI85" s="279">
        <v>1763.758056640625</v>
      </c>
      <c r="GJ85" s="279">
        <v>10727.123046875</v>
      </c>
      <c r="GK85" s="279">
        <v>6.0819697380065918</v>
      </c>
      <c r="GL85" s="279">
        <v>2422.459716796875</v>
      </c>
      <c r="GM85" s="279">
        <v>14018.25390625</v>
      </c>
      <c r="GN85" s="279">
        <v>5.7867851257324219</v>
      </c>
      <c r="GO85" s="279">
        <v>2369.448486328125</v>
      </c>
      <c r="GP85" s="279">
        <v>18466.740234375</v>
      </c>
      <c r="GQ85" s="279">
        <v>7.7936873435974121</v>
      </c>
      <c r="GR85" s="279">
        <v>2688.750244140625</v>
      </c>
      <c r="GS85" s="279">
        <v>20139.455078125</v>
      </c>
      <c r="GT85" s="279">
        <v>7.4902663230895996</v>
      </c>
      <c r="GU85" s="279">
        <v>3133.18115234375</v>
      </c>
      <c r="GV85" s="279">
        <v>21946.705078125</v>
      </c>
      <c r="GW85" s="279">
        <v>7.0046076774597168</v>
      </c>
      <c r="GX85" s="279">
        <v>3629.90478515625</v>
      </c>
      <c r="GY85" s="279">
        <v>23921.515625</v>
      </c>
      <c r="GZ85" s="279">
        <v>6.5901222229003906</v>
      </c>
      <c r="HA85" s="279">
        <v>4585.3203125</v>
      </c>
      <c r="HB85" s="279">
        <v>26132.31640625</v>
      </c>
      <c r="HC85" s="279">
        <v>5.6991257667541504</v>
      </c>
      <c r="HD85" s="279">
        <v>5681.20458984375</v>
      </c>
      <c r="HE85" s="279">
        <v>29403.169921875</v>
      </c>
      <c r="HF85" s="279">
        <v>5.1755166053771973</v>
      </c>
    </row>
    <row r="86" spans="1:214" ht="15" customHeight="1">
      <c r="A86" s="3">
        <v>72</v>
      </c>
      <c r="B86" s="279">
        <v>1195.6259765625</v>
      </c>
      <c r="C86" s="279">
        <v>9947.5419921875</v>
      </c>
      <c r="D86" s="279">
        <v>8.3199443817138672</v>
      </c>
      <c r="E86" s="279">
        <v>793.31695556640625</v>
      </c>
      <c r="F86" s="279">
        <v>11581.16796875</v>
      </c>
      <c r="G86" s="279">
        <v>14.59841251373291</v>
      </c>
      <c r="H86" s="279">
        <v>1037.940185546875</v>
      </c>
      <c r="I86" s="279">
        <v>11726.7001953125</v>
      </c>
      <c r="J86" s="279">
        <v>11.298049926757812</v>
      </c>
      <c r="K86" s="279">
        <v>1678.97314453125</v>
      </c>
      <c r="L86" s="279">
        <v>13704.2822265625</v>
      </c>
      <c r="M86" s="279">
        <v>8.1623001098632812</v>
      </c>
      <c r="N86" s="279">
        <v>901.58203125</v>
      </c>
      <c r="O86" s="279">
        <v>18189.951171875</v>
      </c>
      <c r="P86" s="279">
        <v>20.175592422485352</v>
      </c>
      <c r="Q86" s="279">
        <v>1969.42626953125</v>
      </c>
      <c r="R86" s="279">
        <v>21679.177734375</v>
      </c>
      <c r="S86" s="279">
        <v>11.007864952087402</v>
      </c>
      <c r="T86" s="279">
        <v>2703.12939453125</v>
      </c>
      <c r="U86" s="279">
        <v>24460.7734375</v>
      </c>
      <c r="V86" s="279">
        <v>9.0490579605102539</v>
      </c>
      <c r="W86" s="279">
        <v>2976.567626953125</v>
      </c>
      <c r="X86" s="279">
        <v>30569.154296875</v>
      </c>
      <c r="Y86" s="279">
        <v>10.26993465423584</v>
      </c>
      <c r="Z86" s="279">
        <v>3411.01220703125</v>
      </c>
      <c r="AA86" s="279">
        <v>34105.5546875</v>
      </c>
      <c r="AB86" s="279">
        <v>9.9986610412597656</v>
      </c>
      <c r="AC86" s="279">
        <v>2732.691650390625</v>
      </c>
      <c r="AD86" s="279">
        <v>39758.02734375</v>
      </c>
      <c r="AE86" s="279">
        <v>14.54903507232666</v>
      </c>
      <c r="AF86" s="279">
        <v>2813.73486328125</v>
      </c>
      <c r="AG86" s="279">
        <v>41701.48828125</v>
      </c>
      <c r="AH86" s="279">
        <v>14.820688247680664</v>
      </c>
      <c r="AI86" s="279">
        <v>2675.504150390625</v>
      </c>
      <c r="AJ86" s="279">
        <v>42689.11328125</v>
      </c>
      <c r="AK86" s="279">
        <v>15.955539703369141</v>
      </c>
      <c r="AL86" s="279">
        <v>2536.60302734375</v>
      </c>
      <c r="AM86" s="279">
        <v>42011.046875</v>
      </c>
      <c r="AN86" s="279">
        <v>16.561931610107422</v>
      </c>
      <c r="AO86" s="279">
        <v>3042.92724609375</v>
      </c>
      <c r="AP86" s="279">
        <v>43708.82421875</v>
      </c>
      <c r="AQ86" s="279">
        <v>14.364071846008301</v>
      </c>
      <c r="AR86" s="279">
        <v>3023.124267578125</v>
      </c>
      <c r="AS86" s="279">
        <v>46376.359375</v>
      </c>
      <c r="AT86" s="279">
        <v>15.340539932250977</v>
      </c>
      <c r="AU86" s="279">
        <v>3438.4306640625</v>
      </c>
      <c r="AV86" s="279">
        <v>48915.24609375</v>
      </c>
      <c r="AW86" s="279">
        <v>14.226037979125977</v>
      </c>
      <c r="AX86" s="279">
        <v>3150.020751953125</v>
      </c>
      <c r="AY86" s="279">
        <v>51355.83203125</v>
      </c>
      <c r="AZ86" s="279">
        <v>16.30333137512207</v>
      </c>
      <c r="BA86" s="279">
        <v>3185.626708984375</v>
      </c>
      <c r="BB86" s="279">
        <v>50178.55078125</v>
      </c>
      <c r="BC86" s="279">
        <v>15.751547813415527</v>
      </c>
      <c r="BD86" s="279">
        <v>3612.010498046875</v>
      </c>
      <c r="BE86" s="279">
        <v>51142.71875</v>
      </c>
      <c r="BF86" s="279">
        <v>14.159072875976563</v>
      </c>
      <c r="BG86" s="279">
        <v>2602.287841796875</v>
      </c>
      <c r="BH86" s="279">
        <v>36861.8125</v>
      </c>
      <c r="BI86" s="279">
        <v>14.165155410766602</v>
      </c>
      <c r="BJ86" s="279">
        <v>2896.319580078125</v>
      </c>
      <c r="BK86" s="279">
        <v>39328.31640625</v>
      </c>
      <c r="BL86" s="279">
        <v>13.578721046447754</v>
      </c>
      <c r="BM86" s="279">
        <v>3249.24951171875</v>
      </c>
      <c r="BN86" s="279">
        <v>44264.10546875</v>
      </c>
      <c r="BO86" s="279">
        <v>13.622870445251465</v>
      </c>
      <c r="BP86" s="279">
        <v>3917.889892578125</v>
      </c>
      <c r="BQ86" s="279">
        <v>53374.26171875</v>
      </c>
      <c r="BR86" s="279">
        <v>13.62321662902832</v>
      </c>
      <c r="BS86" s="279">
        <v>4101.2705078125</v>
      </c>
      <c r="BT86" s="279">
        <v>54785.30859375</v>
      </c>
      <c r="BU86" s="279">
        <v>13.358131408691406</v>
      </c>
      <c r="BV86" s="279">
        <v>6013.69580078125</v>
      </c>
      <c r="BW86" s="279">
        <v>78123.4609375</v>
      </c>
      <c r="BX86" s="279">
        <v>12.990922927856445</v>
      </c>
      <c r="BY86" s="279">
        <v>8586.65234375</v>
      </c>
      <c r="BZ86" s="279">
        <v>105211.5390625</v>
      </c>
      <c r="CA86" s="279">
        <v>12.252917289733887</v>
      </c>
      <c r="CB86" s="279">
        <v>8203.517578125</v>
      </c>
      <c r="CC86" s="279">
        <v>96683.3984375</v>
      </c>
      <c r="CD86" s="279">
        <v>11.785602569580078</v>
      </c>
      <c r="CE86" s="279">
        <v>8194.955078125</v>
      </c>
      <c r="CF86" s="279">
        <v>93649.2109375</v>
      </c>
      <c r="CG86" s="279">
        <v>11.427665710449219</v>
      </c>
      <c r="CH86" s="279">
        <v>8194.2373046875</v>
      </c>
      <c r="CI86" s="279">
        <v>91522.28125</v>
      </c>
      <c r="CJ86" s="279">
        <v>11.169102668762207</v>
      </c>
      <c r="CK86" s="279">
        <v>8947.041015625</v>
      </c>
      <c r="CL86" s="279">
        <v>99440.46875</v>
      </c>
      <c r="CM86" s="279">
        <v>11.114341735839844</v>
      </c>
      <c r="CN86" s="279">
        <v>13554.5947265625</v>
      </c>
      <c r="CO86" s="279">
        <v>97014.453125</v>
      </c>
      <c r="CP86" s="279">
        <v>7.1573114395141602</v>
      </c>
      <c r="CQ86" s="279">
        <v>16455.546875</v>
      </c>
      <c r="CR86" s="279">
        <v>121874.15625</v>
      </c>
      <c r="CS86" s="279">
        <v>7.4062657356262207</v>
      </c>
      <c r="CT86" s="279">
        <v>17900.935546875</v>
      </c>
      <c r="CU86" s="279">
        <v>142060.859375</v>
      </c>
      <c r="CV86" s="279">
        <v>7.935945987701416</v>
      </c>
      <c r="CW86" s="279">
        <v>19602.244140625</v>
      </c>
      <c r="CX86" s="279">
        <v>176219.71875</v>
      </c>
      <c r="CY86" s="279">
        <v>8.9897727966308594</v>
      </c>
      <c r="CZ86" s="279">
        <v>19220.98046875</v>
      </c>
      <c r="DA86" s="279">
        <v>177898.75</v>
      </c>
      <c r="DB86" s="279">
        <v>9.2554464340209961</v>
      </c>
      <c r="DC86" s="279">
        <v>19755.759765625</v>
      </c>
      <c r="DD86" s="279">
        <v>166082.265625</v>
      </c>
      <c r="DE86" s="279">
        <v>8.4067773818969727</v>
      </c>
      <c r="DF86" s="279">
        <v>19843.853515625</v>
      </c>
      <c r="DG86" s="279">
        <v>158525.265625</v>
      </c>
      <c r="DH86" s="279">
        <v>7.9886331558227539</v>
      </c>
      <c r="DI86" s="279">
        <v>19222.71875</v>
      </c>
      <c r="DJ86" s="279">
        <v>153351.78125</v>
      </c>
      <c r="DK86" s="279">
        <v>7.9776320457458496</v>
      </c>
      <c r="DL86" s="279">
        <v>17397.09765625</v>
      </c>
      <c r="DM86" s="279">
        <v>135280.421875</v>
      </c>
      <c r="DN86" s="279">
        <v>7.776033878326416</v>
      </c>
      <c r="DO86" s="279">
        <v>18117.646484375</v>
      </c>
      <c r="DP86" s="279">
        <v>142392.296875</v>
      </c>
      <c r="DQ86" s="279">
        <v>7.8593153953552246</v>
      </c>
      <c r="DR86" s="279">
        <v>24689.9140625</v>
      </c>
      <c r="DS86" s="279">
        <v>178965.09375</v>
      </c>
      <c r="DT86" s="279">
        <v>7.2485103607177734</v>
      </c>
      <c r="DU86" s="279">
        <v>29275.36328125</v>
      </c>
      <c r="DV86" s="279">
        <v>205756.140625</v>
      </c>
      <c r="DW86" s="279">
        <v>7.0283036231994629</v>
      </c>
      <c r="DX86" s="279">
        <v>30298.046875</v>
      </c>
      <c r="DY86" s="279">
        <v>232513.875</v>
      </c>
      <c r="DZ86" s="279">
        <v>7.674220085144043</v>
      </c>
      <c r="EA86" s="279">
        <v>25756.736328125</v>
      </c>
      <c r="EB86" s="279">
        <v>167222.171875</v>
      </c>
      <c r="EC86" s="279">
        <v>6.4923663139343262</v>
      </c>
      <c r="ED86" s="279">
        <v>33934.8828125</v>
      </c>
      <c r="EE86" s="279">
        <v>222805.359375</v>
      </c>
      <c r="EF86" s="279">
        <v>6.5656733512878418</v>
      </c>
      <c r="EG86" s="279">
        <v>38013.97265625</v>
      </c>
      <c r="EH86" s="279">
        <v>251961.875</v>
      </c>
      <c r="EI86" s="279">
        <v>6.628138542175293</v>
      </c>
      <c r="EJ86" s="279">
        <v>35646.9296875</v>
      </c>
      <c r="EK86" s="279">
        <v>279632.34375</v>
      </c>
      <c r="EL86" s="279">
        <v>7.8445000648498535</v>
      </c>
      <c r="EM86" s="279">
        <v>39885.89453125</v>
      </c>
      <c r="EN86" s="279">
        <v>297836.40625</v>
      </c>
      <c r="EO86" s="279">
        <v>7.4672112464904785</v>
      </c>
      <c r="EP86" s="279">
        <v>57042.19921875</v>
      </c>
      <c r="EQ86" s="279">
        <v>363470.65625</v>
      </c>
      <c r="ER86" s="279">
        <v>6.3719606399536133</v>
      </c>
      <c r="ES86" s="279">
        <v>86574.25</v>
      </c>
      <c r="ET86" s="279">
        <v>500094.25</v>
      </c>
      <c r="EU86" s="279">
        <v>5.7764778137207031</v>
      </c>
      <c r="EV86" s="279">
        <v>143587.828125</v>
      </c>
      <c r="EW86" s="279">
        <v>715922.875</v>
      </c>
      <c r="EX86" s="279">
        <v>4.9859580993652344</v>
      </c>
      <c r="EY86" s="279">
        <v>220110.359375</v>
      </c>
      <c r="EZ86" s="279">
        <v>1175463.125</v>
      </c>
      <c r="FA86" s="279">
        <v>5.3403353691101074</v>
      </c>
      <c r="FB86" s="279">
        <v>336.04290771484375</v>
      </c>
      <c r="FC86" s="279">
        <v>2088.841064453125</v>
      </c>
      <c r="FD86" s="279">
        <v>6.2159953117370605</v>
      </c>
      <c r="FE86" s="279">
        <v>408.4332275390625</v>
      </c>
      <c r="FF86" s="279">
        <v>2522.715087890625</v>
      </c>
      <c r="FG86" s="279">
        <v>6.1765666007995605</v>
      </c>
      <c r="FH86" s="279">
        <v>770.36328125</v>
      </c>
      <c r="FI86" s="279">
        <v>3226.29443359375</v>
      </c>
      <c r="FJ86" s="279">
        <v>4.1880168914794922</v>
      </c>
      <c r="FK86" s="279">
        <v>668.92437744140625</v>
      </c>
      <c r="FL86" s="279">
        <v>4104.8447265625</v>
      </c>
      <c r="FM86" s="279">
        <v>6.1364855766296387</v>
      </c>
      <c r="FN86" s="279">
        <v>632.50146484375</v>
      </c>
      <c r="FO86" s="279">
        <v>4432.4130859375</v>
      </c>
      <c r="FP86" s="279">
        <v>7.00775146484375</v>
      </c>
      <c r="FQ86" s="279">
        <v>832.1934814453125</v>
      </c>
      <c r="FR86" s="279">
        <v>4714.111328125</v>
      </c>
      <c r="FS86" s="279">
        <v>5.6646819114685059</v>
      </c>
      <c r="FT86" s="279">
        <v>945.1368408203125</v>
      </c>
      <c r="FU86" s="279">
        <v>5184.82177734375</v>
      </c>
      <c r="FV86" s="279">
        <v>5.4857892990112305</v>
      </c>
      <c r="FW86" s="279">
        <v>1179.8697509765625</v>
      </c>
      <c r="FX86" s="279">
        <v>6049.57275390625</v>
      </c>
      <c r="FY86" s="279">
        <v>5.1273226737976074</v>
      </c>
      <c r="FZ86" s="279">
        <v>1353.0968017578125</v>
      </c>
      <c r="GA86" s="279">
        <v>7100.0927734375</v>
      </c>
      <c r="GB86" s="279">
        <v>5.247291088104248</v>
      </c>
      <c r="GC86" s="279">
        <v>1731.498779296875</v>
      </c>
      <c r="GD86" s="279">
        <v>8687.48046875</v>
      </c>
      <c r="GE86" s="279">
        <v>5.0173182487487793</v>
      </c>
      <c r="GF86" s="279">
        <v>1847.504638671875</v>
      </c>
      <c r="GG86" s="279">
        <v>10059.4189453125</v>
      </c>
      <c r="GH86" s="279">
        <v>5.4448680877685547</v>
      </c>
      <c r="GI86" s="279">
        <v>1864.5257568359375</v>
      </c>
      <c r="GJ86" s="279">
        <v>11045.4580078125</v>
      </c>
      <c r="GK86" s="279">
        <v>5.924004077911377</v>
      </c>
      <c r="GL86" s="279">
        <v>2548.4453125</v>
      </c>
      <c r="GM86" s="279">
        <v>14430.1552734375</v>
      </c>
      <c r="GN86" s="279">
        <v>5.6623368263244629</v>
      </c>
      <c r="GO86" s="279">
        <v>2512.221435546875</v>
      </c>
      <c r="GP86" s="279">
        <v>19039.130859375</v>
      </c>
      <c r="GQ86" s="279">
        <v>7.5786037445068359</v>
      </c>
      <c r="GR86" s="279">
        <v>2845.8544921875</v>
      </c>
      <c r="GS86" s="279">
        <v>20759.84375</v>
      </c>
      <c r="GT86" s="279">
        <v>7.2947664260864258</v>
      </c>
      <c r="GU86" s="279">
        <v>3310.5283203125</v>
      </c>
      <c r="GV86" s="279">
        <v>22615.294921875</v>
      </c>
      <c r="GW86" s="279">
        <v>6.8313250541687012</v>
      </c>
      <c r="GX86" s="279">
        <v>3828.7431640625</v>
      </c>
      <c r="GY86" s="279">
        <v>24642.3671875</v>
      </c>
      <c r="GZ86" s="279">
        <v>6.4361505508422852</v>
      </c>
      <c r="HA86" s="279">
        <v>4828.15625</v>
      </c>
      <c r="HB86" s="279">
        <v>26896.990234375</v>
      </c>
      <c r="HC86" s="279">
        <v>5.57086181640625</v>
      </c>
      <c r="HD86" s="279">
        <v>5971.80908203125</v>
      </c>
      <c r="HE86" s="279">
        <v>30244.361328125</v>
      </c>
      <c r="HF86" s="279">
        <v>5.0645222663879395</v>
      </c>
    </row>
    <row r="87" spans="1:214" ht="15" customHeight="1">
      <c r="A87" s="3">
        <v>73</v>
      </c>
      <c r="B87" s="279">
        <v>1262.473388671875</v>
      </c>
      <c r="C87" s="279">
        <v>10270.46484375</v>
      </c>
      <c r="D87" s="279">
        <v>8.13519287109375</v>
      </c>
      <c r="E87" s="279">
        <v>853.5989990234375</v>
      </c>
      <c r="F87" s="279">
        <v>11979.6220703125</v>
      </c>
      <c r="G87" s="279">
        <v>14.034250259399414</v>
      </c>
      <c r="H87" s="279">
        <v>1112.8184814453125</v>
      </c>
      <c r="I87" s="279">
        <v>12121.216796875</v>
      </c>
      <c r="J87" s="279">
        <v>10.89235782623291</v>
      </c>
      <c r="K87" s="279">
        <v>1770.844970703125</v>
      </c>
      <c r="L87" s="279">
        <v>14147.9814453125</v>
      </c>
      <c r="M87" s="279">
        <v>7.9893956184387207</v>
      </c>
      <c r="N87" s="279">
        <v>961.84814453125</v>
      </c>
      <c r="O87" s="279">
        <v>18829.166015625</v>
      </c>
      <c r="P87" s="279">
        <v>19.576026916503906</v>
      </c>
      <c r="Q87" s="279">
        <v>2086.53662109375</v>
      </c>
      <c r="R87" s="279">
        <v>22407.03125</v>
      </c>
      <c r="S87" s="279">
        <v>10.738862991333008</v>
      </c>
      <c r="T87" s="279">
        <v>2862.552978515625</v>
      </c>
      <c r="U87" s="279">
        <v>25263.697265625</v>
      </c>
      <c r="V87" s="279">
        <v>8.8255825042724609</v>
      </c>
      <c r="W87" s="279">
        <v>3141.3603515625</v>
      </c>
      <c r="X87" s="279">
        <v>31588.0859375</v>
      </c>
      <c r="Y87" s="279">
        <v>10.055543899536133</v>
      </c>
      <c r="Z87" s="279">
        <v>3597.067138671875</v>
      </c>
      <c r="AA87" s="279">
        <v>35238.9765625</v>
      </c>
      <c r="AB87" s="279">
        <v>9.7965860366821289</v>
      </c>
      <c r="AC87" s="279">
        <v>2734.095947265625</v>
      </c>
      <c r="AD87" s="279">
        <v>41129.28515625</v>
      </c>
      <c r="AE87" s="279">
        <v>15.043102264404297</v>
      </c>
      <c r="AF87" s="279">
        <v>3033.432861328125</v>
      </c>
      <c r="AG87" s="279">
        <v>43138.01171875</v>
      </c>
      <c r="AH87" s="279">
        <v>14.220855712890625</v>
      </c>
      <c r="AI87" s="279">
        <v>2876.27294921875</v>
      </c>
      <c r="AJ87" s="279">
        <v>44167.6796875</v>
      </c>
      <c r="AK87" s="279">
        <v>15.35587215423584</v>
      </c>
      <c r="AL87" s="279">
        <v>2748.366455078125</v>
      </c>
      <c r="AM87" s="279">
        <v>43469.40625</v>
      </c>
      <c r="AN87" s="279">
        <v>15.816452026367187</v>
      </c>
      <c r="AO87" s="279">
        <v>3337.706787109375</v>
      </c>
      <c r="AP87" s="279">
        <v>45209.76953125</v>
      </c>
      <c r="AQ87" s="279">
        <v>13.545159339904785</v>
      </c>
      <c r="AR87" s="279">
        <v>3313.35888671875</v>
      </c>
      <c r="AS87" s="279">
        <v>47976.9140625</v>
      </c>
      <c r="AT87" s="279">
        <v>14.479842185974121</v>
      </c>
      <c r="AU87" s="279">
        <v>3830.544921875</v>
      </c>
      <c r="AV87" s="279">
        <v>50592.4921875</v>
      </c>
      <c r="AW87" s="279">
        <v>13.207649230957031</v>
      </c>
      <c r="AX87" s="279">
        <v>3432.842529296875</v>
      </c>
      <c r="AY87" s="279">
        <v>53136.31640625</v>
      </c>
      <c r="AZ87" s="279">
        <v>15.478809356689453</v>
      </c>
      <c r="BA87" s="279">
        <v>3542.184326171875</v>
      </c>
      <c r="BB87" s="279">
        <v>51912.69140625</v>
      </c>
      <c r="BC87" s="279">
        <v>14.655558586120605</v>
      </c>
      <c r="BD87" s="279">
        <v>4009.838623046875</v>
      </c>
      <c r="BE87" s="279">
        <v>52895.83984375</v>
      </c>
      <c r="BF87" s="279">
        <v>13.191513061523437</v>
      </c>
      <c r="BG87" s="279">
        <v>2888.977294921875</v>
      </c>
      <c r="BH87" s="279">
        <v>38125.44140625</v>
      </c>
      <c r="BI87" s="279">
        <v>13.196864128112793</v>
      </c>
      <c r="BJ87" s="279">
        <v>3211.296142578125</v>
      </c>
      <c r="BK87" s="279">
        <v>40671.8125</v>
      </c>
      <c r="BL87" s="279">
        <v>12.66523265838623</v>
      </c>
      <c r="BM87" s="279">
        <v>3607.721435546875</v>
      </c>
      <c r="BN87" s="279">
        <v>45776.62890625</v>
      </c>
      <c r="BO87" s="279">
        <v>12.688515663146973</v>
      </c>
      <c r="BP87" s="279">
        <v>4355.68798828125</v>
      </c>
      <c r="BQ87" s="279">
        <v>55198.08984375</v>
      </c>
      <c r="BR87" s="279">
        <v>12.672645568847656</v>
      </c>
      <c r="BS87" s="279">
        <v>4565.57861328125</v>
      </c>
      <c r="BT87" s="279">
        <v>56654.23046875</v>
      </c>
      <c r="BU87" s="279">
        <v>12.408992767333984</v>
      </c>
      <c r="BV87" s="279">
        <v>6701.36279296875</v>
      </c>
      <c r="BW87" s="279">
        <v>80782.078125</v>
      </c>
      <c r="BX87" s="279">
        <v>12.054574966430664</v>
      </c>
      <c r="BY87" s="279">
        <v>9579.763671875</v>
      </c>
      <c r="BZ87" s="279">
        <v>108772.9375</v>
      </c>
      <c r="CA87" s="279">
        <v>11.354449272155762</v>
      </c>
      <c r="CB87" s="279">
        <v>9158.3388671875</v>
      </c>
      <c r="CC87" s="279">
        <v>99943.90625</v>
      </c>
      <c r="CD87" s="279">
        <v>10.912885665893555</v>
      </c>
      <c r="CE87" s="279">
        <v>9155.654296875</v>
      </c>
      <c r="CF87" s="279">
        <v>96797.6796875</v>
      </c>
      <c r="CG87" s="279">
        <v>10.572447776794434</v>
      </c>
      <c r="CH87" s="279">
        <v>9160.1513671875</v>
      </c>
      <c r="CI87" s="279">
        <v>94591.9921875</v>
      </c>
      <c r="CJ87" s="279">
        <v>10.326465606689453</v>
      </c>
      <c r="CK87" s="279">
        <v>10007.9140625</v>
      </c>
      <c r="CL87" s="279">
        <v>102774.0546875</v>
      </c>
      <c r="CM87" s="279">
        <v>10.269278526306152</v>
      </c>
      <c r="CN87" s="279">
        <v>14162.892578125</v>
      </c>
      <c r="CO87" s="279">
        <v>100094.1796875</v>
      </c>
      <c r="CP87" s="279">
        <v>7.0673542022705078</v>
      </c>
      <c r="CQ87" s="279">
        <v>17487.693359375</v>
      </c>
      <c r="CR87" s="279">
        <v>125759.4609375</v>
      </c>
      <c r="CS87" s="279">
        <v>7.191312313079834</v>
      </c>
      <c r="CT87" s="279">
        <v>18760.96484375</v>
      </c>
      <c r="CU87" s="279">
        <v>146643.265625</v>
      </c>
      <c r="CV87" s="279">
        <v>7.8164033889770508</v>
      </c>
      <c r="CW87" s="279">
        <v>20344.6328125</v>
      </c>
      <c r="CX87" s="279">
        <v>182007.640625</v>
      </c>
      <c r="CY87" s="279">
        <v>8.9462242126464844</v>
      </c>
      <c r="CZ87" s="279">
        <v>20374.376953125</v>
      </c>
      <c r="DA87" s="279">
        <v>183755</v>
      </c>
      <c r="DB87" s="279">
        <v>9.018925666809082</v>
      </c>
      <c r="DC87" s="279">
        <v>21003.255859375</v>
      </c>
      <c r="DD87" s="279">
        <v>171479.21875</v>
      </c>
      <c r="DE87" s="279">
        <v>8.1644115447998047</v>
      </c>
      <c r="DF87" s="279">
        <v>21126.021484375</v>
      </c>
      <c r="DG87" s="279">
        <v>163638.421875</v>
      </c>
      <c r="DH87" s="279">
        <v>7.7458229064941406</v>
      </c>
      <c r="DI87" s="279">
        <v>20317.060546875</v>
      </c>
      <c r="DJ87" s="279">
        <v>158299.796875</v>
      </c>
      <c r="DK87" s="279">
        <v>7.7914714813232422</v>
      </c>
      <c r="DL87" s="279">
        <v>18336.5625</v>
      </c>
      <c r="DM87" s="279">
        <v>139629.421875</v>
      </c>
      <c r="DN87" s="279">
        <v>7.6148090362548828</v>
      </c>
      <c r="DO87" s="279">
        <v>19253.099609375</v>
      </c>
      <c r="DP87" s="279">
        <v>146974.625</v>
      </c>
      <c r="DQ87" s="279">
        <v>7.6338162422180176</v>
      </c>
      <c r="DR87" s="279">
        <v>26220.203125</v>
      </c>
      <c r="DS87" s="279">
        <v>184651.046875</v>
      </c>
      <c r="DT87" s="279">
        <v>7.0423192977905273</v>
      </c>
      <c r="DU87" s="279">
        <v>30978.60546875</v>
      </c>
      <c r="DV87" s="279">
        <v>212261.515625</v>
      </c>
      <c r="DW87" s="279">
        <v>6.8518743515014648</v>
      </c>
      <c r="DX87" s="279">
        <v>32300.216796875</v>
      </c>
      <c r="DY87" s="279">
        <v>239966.765625</v>
      </c>
      <c r="DZ87" s="279">
        <v>7.4292616844177246</v>
      </c>
      <c r="EA87" s="279">
        <v>27287.736328125</v>
      </c>
      <c r="EB87" s="279">
        <v>172433.171875</v>
      </c>
      <c r="EC87" s="279">
        <v>6.3190722465515137</v>
      </c>
      <c r="ED87" s="279">
        <v>36509.8828125</v>
      </c>
      <c r="EE87" s="279">
        <v>229753.578125</v>
      </c>
      <c r="EF87" s="279">
        <v>6.292914867401123</v>
      </c>
      <c r="EG87" s="279">
        <v>41146.37109375</v>
      </c>
      <c r="EH87" s="279">
        <v>259828.484375</v>
      </c>
      <c r="EI87" s="279">
        <v>6.3147363662719727</v>
      </c>
      <c r="EJ87" s="279">
        <v>38702.65234375</v>
      </c>
      <c r="EK87" s="279">
        <v>288612.90625</v>
      </c>
      <c r="EL87" s="279">
        <v>7.4571866989135742</v>
      </c>
      <c r="EM87" s="279">
        <v>43246.59765625</v>
      </c>
      <c r="EN87" s="279">
        <v>307328.34375</v>
      </c>
      <c r="EO87" s="279">
        <v>7.1064167022705078</v>
      </c>
      <c r="EP87" s="279">
        <v>60617.70703125</v>
      </c>
      <c r="EQ87" s="279">
        <v>374753.46875</v>
      </c>
      <c r="ER87" s="279">
        <v>6.1822443008422852</v>
      </c>
      <c r="ES87" s="279">
        <v>94970.34375</v>
      </c>
      <c r="ET87" s="279">
        <v>515256.90625</v>
      </c>
      <c r="EU87" s="279">
        <v>5.4254508018493652</v>
      </c>
      <c r="EV87" s="279">
        <v>156590.359375</v>
      </c>
      <c r="EW87" s="279">
        <v>736882.0625</v>
      </c>
      <c r="EX87" s="279">
        <v>4.7057943344116211</v>
      </c>
      <c r="EY87" s="279">
        <v>238666.921875</v>
      </c>
      <c r="EZ87" s="279">
        <v>1210506.125</v>
      </c>
      <c r="FA87" s="279">
        <v>5.0719475746154785</v>
      </c>
      <c r="FB87" s="279">
        <v>360.92144775390625</v>
      </c>
      <c r="FC87" s="279">
        <v>2153.304931640625</v>
      </c>
      <c r="FD87" s="279">
        <v>5.9661316871643066</v>
      </c>
      <c r="FE87" s="279">
        <v>441.2119140625</v>
      </c>
      <c r="FF87" s="279">
        <v>2600.424072265625</v>
      </c>
      <c r="FG87" s="279">
        <v>5.8938212394714355</v>
      </c>
      <c r="FH87" s="279">
        <v>792.19256591796875</v>
      </c>
      <c r="FI87" s="279">
        <v>3316.81689453125</v>
      </c>
      <c r="FJ87" s="279">
        <v>4.1868820190429687</v>
      </c>
      <c r="FK87" s="279">
        <v>716.40374755859375</v>
      </c>
      <c r="FL87" s="279">
        <v>4231.22216796875</v>
      </c>
      <c r="FM87" s="279">
        <v>5.9061975479125977</v>
      </c>
      <c r="FN87" s="279">
        <v>682.10430908203125</v>
      </c>
      <c r="FO87" s="279">
        <v>4572.24755859375</v>
      </c>
      <c r="FP87" s="279">
        <v>6.7031502723693848</v>
      </c>
      <c r="FQ87" s="279">
        <v>887.87042236328125</v>
      </c>
      <c r="FR87" s="279">
        <v>4856.85693359375</v>
      </c>
      <c r="FS87" s="279">
        <v>5.4702315330505371</v>
      </c>
      <c r="FT87" s="279">
        <v>999.9141845703125</v>
      </c>
      <c r="FU87" s="279">
        <v>5340.82763671875</v>
      </c>
      <c r="FV87" s="279">
        <v>5.3412861824035645</v>
      </c>
      <c r="FW87" s="279">
        <v>1261.4942626953125</v>
      </c>
      <c r="FX87" s="279">
        <v>6228.43212890625</v>
      </c>
      <c r="FY87" s="279">
        <v>4.937345027923584</v>
      </c>
      <c r="FZ87" s="279">
        <v>1441.7952880859375</v>
      </c>
      <c r="GA87" s="279">
        <v>7311.3115234375</v>
      </c>
      <c r="GB87" s="279">
        <v>5.0709776878356934</v>
      </c>
      <c r="GC87" s="279">
        <v>1829.97412109375</v>
      </c>
      <c r="GD87" s="279">
        <v>8943.2841796875</v>
      </c>
      <c r="GE87" s="279">
        <v>4.8871097564697266</v>
      </c>
      <c r="GF87" s="279">
        <v>1946.8641357421875</v>
      </c>
      <c r="GG87" s="279">
        <v>10361.7216796875</v>
      </c>
      <c r="GH87" s="279">
        <v>5.3222622871398926</v>
      </c>
      <c r="GI87" s="279">
        <v>1970.03369140625</v>
      </c>
      <c r="GJ87" s="279">
        <v>11383.552734375</v>
      </c>
      <c r="GK87" s="279">
        <v>5.7783541679382324</v>
      </c>
      <c r="GL87" s="279">
        <v>2679.51123046875</v>
      </c>
      <c r="GM87" s="279">
        <v>14867.806640625</v>
      </c>
      <c r="GN87" s="279">
        <v>5.5487008094787598</v>
      </c>
      <c r="GO87" s="279">
        <v>2668.341796875</v>
      </c>
      <c r="GP87" s="279">
        <v>19648.390625</v>
      </c>
      <c r="GQ87" s="279">
        <v>7.3635210990905762</v>
      </c>
      <c r="GR87" s="279">
        <v>3017.49560546875</v>
      </c>
      <c r="GS87" s="279">
        <v>21420.09765625</v>
      </c>
      <c r="GT87" s="279">
        <v>7.0986342430114746</v>
      </c>
      <c r="GU87" s="279">
        <v>3504.10302734375</v>
      </c>
      <c r="GV87" s="279">
        <v>23326.53125</v>
      </c>
      <c r="GW87" s="279">
        <v>6.6569194793701172</v>
      </c>
      <c r="GX87" s="279">
        <v>4045.55810546875</v>
      </c>
      <c r="GY87" s="279">
        <v>25408.90234375</v>
      </c>
      <c r="GZ87" s="279">
        <v>6.2806916236877441</v>
      </c>
      <c r="HA87" s="279">
        <v>5092.6640625</v>
      </c>
      <c r="HB87" s="279">
        <v>27708.880859375</v>
      </c>
      <c r="HC87" s="279">
        <v>5.4409403800964355</v>
      </c>
      <c r="HD87" s="279">
        <v>6287.98828125</v>
      </c>
      <c r="HE87" s="279">
        <v>31136.572265625</v>
      </c>
      <c r="HF87" s="279">
        <v>4.951754093170166</v>
      </c>
    </row>
    <row r="88" spans="1:214" ht="15" customHeight="1">
      <c r="A88" s="3">
        <v>74</v>
      </c>
      <c r="B88" s="279">
        <v>1334.6314697265625</v>
      </c>
      <c r="C88" s="279">
        <v>10615.5556640625</v>
      </c>
      <c r="D88" s="279">
        <v>7.9539227485656738</v>
      </c>
      <c r="E88" s="279">
        <v>920.93951416015625</v>
      </c>
      <c r="F88" s="279">
        <v>12406.275390625</v>
      </c>
      <c r="G88" s="279">
        <v>13.471324920654297</v>
      </c>
      <c r="H88" s="279">
        <v>1195.561767578125</v>
      </c>
      <c r="I88" s="279">
        <v>12543.0517578125</v>
      </c>
      <c r="J88" s="279">
        <v>10.491345405578613</v>
      </c>
      <c r="K88" s="279">
        <v>1869.1683349609375</v>
      </c>
      <c r="L88" s="279">
        <v>14622.15625</v>
      </c>
      <c r="M88" s="279">
        <v>7.8228139877319336</v>
      </c>
      <c r="N88" s="279">
        <v>1029.431396484375</v>
      </c>
      <c r="O88" s="279">
        <v>19515.095703125</v>
      </c>
      <c r="P88" s="279">
        <v>18.957160949707031</v>
      </c>
      <c r="Q88" s="279">
        <v>2214.828125</v>
      </c>
      <c r="R88" s="279">
        <v>23186.16015625</v>
      </c>
      <c r="S88" s="279">
        <v>10.468605041503906</v>
      </c>
      <c r="T88" s="279">
        <v>3034.6904296875</v>
      </c>
      <c r="U88" s="279">
        <v>26122.013671875</v>
      </c>
      <c r="V88" s="279">
        <v>8.6078014373779297</v>
      </c>
      <c r="W88" s="279">
        <v>3317.656005859375</v>
      </c>
      <c r="X88" s="279">
        <v>32678.837890625</v>
      </c>
      <c r="Y88" s="279">
        <v>9.8499774932861328</v>
      </c>
      <c r="Z88" s="279">
        <v>3794.45166015625</v>
      </c>
      <c r="AA88" s="279">
        <v>36452.21484375</v>
      </c>
      <c r="AB88" s="279">
        <v>9.606715202331543</v>
      </c>
      <c r="AC88" s="279">
        <v>2923.56201171875</v>
      </c>
      <c r="AD88" s="279">
        <v>42603.20703125</v>
      </c>
      <c r="AE88" s="279">
        <v>14.572362899780273</v>
      </c>
      <c r="AF88" s="279">
        <v>3342.73193359375</v>
      </c>
      <c r="AG88" s="279">
        <v>44674.80078125</v>
      </c>
      <c r="AH88" s="279">
        <v>13.364757537841797</v>
      </c>
      <c r="AI88" s="279">
        <v>3157.526611328125</v>
      </c>
      <c r="AJ88" s="279">
        <v>45750.59765625</v>
      </c>
      <c r="AK88" s="279">
        <v>14.489377975463867</v>
      </c>
      <c r="AL88" s="279">
        <v>3024.53076171875</v>
      </c>
      <c r="AM88" s="279">
        <v>45030.421875</v>
      </c>
      <c r="AN88" s="279">
        <v>14.888399124145508</v>
      </c>
      <c r="AO88" s="279">
        <v>3684.086181640625</v>
      </c>
      <c r="AP88" s="279">
        <v>46813.61328125</v>
      </c>
      <c r="AQ88" s="279">
        <v>12.70698070526123</v>
      </c>
      <c r="AR88" s="279">
        <v>3668.741943359375</v>
      </c>
      <c r="AS88" s="279">
        <v>49688.05078125</v>
      </c>
      <c r="AT88" s="279">
        <v>13.543621063232422</v>
      </c>
      <c r="AU88" s="279">
        <v>4236.873046875</v>
      </c>
      <c r="AV88" s="279">
        <v>52383.08984375</v>
      </c>
      <c r="AW88" s="279">
        <v>12.363620758056641</v>
      </c>
      <c r="AX88" s="279">
        <v>3805.81591796875</v>
      </c>
      <c r="AY88" s="279">
        <v>55041.046875</v>
      </c>
      <c r="AZ88" s="279">
        <v>14.46235179901123</v>
      </c>
      <c r="BA88" s="279">
        <v>3947.679931640625</v>
      </c>
      <c r="BB88" s="279">
        <v>53765.3125</v>
      </c>
      <c r="BC88" s="279">
        <v>13.619470596313477</v>
      </c>
      <c r="BD88" s="279">
        <v>4389.4248046875</v>
      </c>
      <c r="BE88" s="279">
        <v>54768.5625</v>
      </c>
      <c r="BF88" s="279">
        <v>12.477389335632324</v>
      </c>
      <c r="BG88" s="279">
        <v>3162.537353515625</v>
      </c>
      <c r="BH88" s="279">
        <v>39475.28125</v>
      </c>
      <c r="BI88" s="279">
        <v>12.482154846191406</v>
      </c>
      <c r="BJ88" s="279">
        <v>3510.883056640625</v>
      </c>
      <c r="BK88" s="279">
        <v>42106.58984375</v>
      </c>
      <c r="BL88" s="279">
        <v>11.993162155151367</v>
      </c>
      <c r="BM88" s="279">
        <v>3949.896728515625</v>
      </c>
      <c r="BN88" s="279">
        <v>47391.7578125</v>
      </c>
      <c r="BO88" s="279">
        <v>11.998227119445801</v>
      </c>
      <c r="BP88" s="279">
        <v>4774.88818359375</v>
      </c>
      <c r="BQ88" s="279">
        <v>57145.41015625</v>
      </c>
      <c r="BR88" s="279">
        <v>11.967905044555664</v>
      </c>
      <c r="BS88" s="279">
        <v>5011.55712890625</v>
      </c>
      <c r="BT88" s="279">
        <v>58649.0859375</v>
      </c>
      <c r="BU88" s="279">
        <v>11.702767372131348</v>
      </c>
      <c r="BV88" s="279">
        <v>7363.451171875</v>
      </c>
      <c r="BW88" s="279">
        <v>83618.7890625</v>
      </c>
      <c r="BX88" s="279">
        <v>11.355923652648926</v>
      </c>
      <c r="BY88" s="279">
        <v>10538.4765625</v>
      </c>
      <c r="BZ88" s="279">
        <v>112570.1328125</v>
      </c>
      <c r="CA88" s="279">
        <v>10.681821823120117</v>
      </c>
      <c r="CB88" s="279">
        <v>10081.4404296875</v>
      </c>
      <c r="CC88" s="279">
        <v>103418.5078125</v>
      </c>
      <c r="CD88" s="279">
        <v>10.258306503295898</v>
      </c>
      <c r="CE88" s="279">
        <v>10085.9658203125</v>
      </c>
      <c r="CF88" s="279">
        <v>100151.375</v>
      </c>
      <c r="CG88" s="279">
        <v>9.9297752380371094</v>
      </c>
      <c r="CH88" s="279">
        <v>10096.6845703125</v>
      </c>
      <c r="CI88" s="279">
        <v>97860.6796875</v>
      </c>
      <c r="CJ88" s="279">
        <v>9.6923580169677734</v>
      </c>
      <c r="CK88" s="279">
        <v>11037.880859375</v>
      </c>
      <c r="CL88" s="279">
        <v>106323.2421875</v>
      </c>
      <c r="CM88" s="279">
        <v>9.6325778961181641</v>
      </c>
      <c r="CN88" s="279">
        <v>14784.1630859375</v>
      </c>
      <c r="CO88" s="279">
        <v>103387.3671875</v>
      </c>
      <c r="CP88" s="279">
        <v>6.9931159019470215</v>
      </c>
      <c r="CQ88" s="279">
        <v>18518.626953125</v>
      </c>
      <c r="CR88" s="279">
        <v>129903.8984375</v>
      </c>
      <c r="CS88" s="279">
        <v>7.0147695541381836</v>
      </c>
      <c r="CT88" s="279">
        <v>19564.87109375</v>
      </c>
      <c r="CU88" s="279">
        <v>151546.484375</v>
      </c>
      <c r="CV88" s="279">
        <v>7.7458462715148926</v>
      </c>
      <c r="CW88" s="279">
        <v>21426.599609375</v>
      </c>
      <c r="CX88" s="279">
        <v>188205.46875</v>
      </c>
      <c r="CY88" s="279">
        <v>8.7837305068969727</v>
      </c>
      <c r="CZ88" s="279">
        <v>21731.1328125</v>
      </c>
      <c r="DA88" s="279">
        <v>190013.40625</v>
      </c>
      <c r="DB88" s="279">
        <v>8.7438335418701172</v>
      </c>
      <c r="DC88" s="279">
        <v>22421.2578125</v>
      </c>
      <c r="DD88" s="279">
        <v>177240.015625</v>
      </c>
      <c r="DE88" s="279">
        <v>7.904998779296875</v>
      </c>
      <c r="DF88" s="279">
        <v>22570.193359375</v>
      </c>
      <c r="DG88" s="279">
        <v>169092.34375</v>
      </c>
      <c r="DH88" s="279">
        <v>7.4918427467346191</v>
      </c>
      <c r="DI88" s="279">
        <v>21582.634765625</v>
      </c>
      <c r="DJ88" s="279">
        <v>163583.03125</v>
      </c>
      <c r="DK88" s="279">
        <v>7.5793819427490234</v>
      </c>
      <c r="DL88" s="279">
        <v>19388.24609375</v>
      </c>
      <c r="DM88" s="279">
        <v>144274.65625</v>
      </c>
      <c r="DN88" s="279">
        <v>7.4413466453552246</v>
      </c>
      <c r="DO88" s="279">
        <v>20561.794921875</v>
      </c>
      <c r="DP88" s="279">
        <v>151862.328125</v>
      </c>
      <c r="DQ88" s="279">
        <v>7.385655403137207</v>
      </c>
      <c r="DR88" s="279">
        <v>27861.859375</v>
      </c>
      <c r="DS88" s="279">
        <v>190713.265625</v>
      </c>
      <c r="DT88" s="279">
        <v>6.8449583053588867</v>
      </c>
      <c r="DU88" s="279">
        <v>32843.859375</v>
      </c>
      <c r="DV88" s="279">
        <v>219198.546875</v>
      </c>
      <c r="DW88" s="279">
        <v>6.6739583015441895</v>
      </c>
      <c r="DX88" s="279">
        <v>34468.71875</v>
      </c>
      <c r="DY88" s="279">
        <v>247912.796875</v>
      </c>
      <c r="DZ88" s="279">
        <v>7.1923995018005371</v>
      </c>
      <c r="EA88" s="279">
        <v>28859.59765625</v>
      </c>
      <c r="EB88" s="279">
        <v>177985.859375</v>
      </c>
      <c r="EC88" s="279">
        <v>6.167302131652832</v>
      </c>
      <c r="ED88" s="279">
        <v>39324.078125</v>
      </c>
      <c r="EE88" s="279">
        <v>237132.703125</v>
      </c>
      <c r="EF88" s="279">
        <v>6.0302166938781738</v>
      </c>
      <c r="EG88" s="279">
        <v>44465.6328125</v>
      </c>
      <c r="EH88" s="279">
        <v>268176.0625</v>
      </c>
      <c r="EI88" s="279">
        <v>6.0310859680175781</v>
      </c>
      <c r="EJ88" s="279">
        <v>41959.5</v>
      </c>
      <c r="EK88" s="279">
        <v>298162.8125</v>
      </c>
      <c r="EL88" s="279">
        <v>7.1059665679931641</v>
      </c>
      <c r="EM88" s="279">
        <v>46718.53515625</v>
      </c>
      <c r="EN88" s="279">
        <v>317418.78125</v>
      </c>
      <c r="EO88" s="279">
        <v>6.7942795753479004</v>
      </c>
      <c r="EP88" s="279">
        <v>64075.015625</v>
      </c>
      <c r="EQ88" s="279">
        <v>386768.53125</v>
      </c>
      <c r="ER88" s="279">
        <v>6.0361833572387695</v>
      </c>
      <c r="ES88" s="279">
        <v>104205.390625</v>
      </c>
      <c r="ET88" s="279">
        <v>531246.875</v>
      </c>
      <c r="EU88" s="279">
        <v>5.0980749130249023</v>
      </c>
      <c r="EV88" s="279">
        <v>170285.453125</v>
      </c>
      <c r="EW88" s="279">
        <v>758939.4375</v>
      </c>
      <c r="EX88" s="279">
        <v>4.4568657875061035</v>
      </c>
      <c r="EY88" s="279">
        <v>258142.5625</v>
      </c>
      <c r="EZ88" s="279">
        <v>1247512.5</v>
      </c>
      <c r="FA88" s="279">
        <v>4.8326492309570313</v>
      </c>
      <c r="FB88" s="279">
        <v>387.78073120117187</v>
      </c>
      <c r="FC88" s="279">
        <v>2221.732666015625</v>
      </c>
      <c r="FD88" s="279">
        <v>5.7293529510498047</v>
      </c>
      <c r="FE88" s="279">
        <v>477.07858276367187</v>
      </c>
      <c r="FF88" s="279">
        <v>2682.79150390625</v>
      </c>
      <c r="FG88" s="279">
        <v>5.6233744621276855</v>
      </c>
      <c r="FH88" s="279">
        <v>801.953857421875</v>
      </c>
      <c r="FI88" s="279">
        <v>3413.692138671875</v>
      </c>
      <c r="FJ88" s="279">
        <v>4.2567191123962402</v>
      </c>
      <c r="FK88" s="279">
        <v>765.1439208984375</v>
      </c>
      <c r="FL88" s="279">
        <v>4365.47802734375</v>
      </c>
      <c r="FM88" s="279">
        <v>5.7054338455200195</v>
      </c>
      <c r="FN88" s="279">
        <v>744.78570556640625</v>
      </c>
      <c r="FO88" s="279">
        <v>4720.7294921875</v>
      </c>
      <c r="FP88" s="279">
        <v>6.3383727073669434</v>
      </c>
      <c r="FQ88" s="279">
        <v>943.39739990234375</v>
      </c>
      <c r="FR88" s="279">
        <v>5008.43994140625</v>
      </c>
      <c r="FS88" s="279">
        <v>5.3089399337768555</v>
      </c>
      <c r="FT88" s="279">
        <v>1051.4346923828125</v>
      </c>
      <c r="FU88" s="279">
        <v>5506.77880859375</v>
      </c>
      <c r="FV88" s="279">
        <v>5.2373948097229004</v>
      </c>
      <c r="FW88" s="279">
        <v>1346.53271484375</v>
      </c>
      <c r="FX88" s="279">
        <v>6417.84228515625</v>
      </c>
      <c r="FY88" s="279">
        <v>4.7661986351013184</v>
      </c>
      <c r="FZ88" s="279">
        <v>1533.1260986328125</v>
      </c>
      <c r="GA88" s="279">
        <v>7535.3134765625</v>
      </c>
      <c r="GB88" s="279">
        <v>4.9149990081787109</v>
      </c>
      <c r="GC88" s="279">
        <v>1926.980224609375</v>
      </c>
      <c r="GD88" s="279">
        <v>9214.9990234375</v>
      </c>
      <c r="GE88" s="279">
        <v>4.7820930480957031</v>
      </c>
      <c r="GF88" s="279">
        <v>2045.530517578125</v>
      </c>
      <c r="GG88" s="279">
        <v>10683.4755859375</v>
      </c>
      <c r="GH88" s="279">
        <v>5.2228384017944336</v>
      </c>
      <c r="GI88" s="279">
        <v>2080.080078125</v>
      </c>
      <c r="GJ88" s="279">
        <v>11743.5087890625</v>
      </c>
      <c r="GK88" s="279">
        <v>5.6457004547119141</v>
      </c>
      <c r="GL88" s="279">
        <v>2814.97216796875</v>
      </c>
      <c r="GM88" s="279">
        <v>15333.994140625</v>
      </c>
      <c r="GN88" s="279">
        <v>5.447298526763916</v>
      </c>
      <c r="GO88" s="279">
        <v>2839.533447265625</v>
      </c>
      <c r="GP88" s="279">
        <v>20298.23046875</v>
      </c>
      <c r="GQ88" s="279">
        <v>7.1484384536743164</v>
      </c>
      <c r="GR88" s="279">
        <v>3205.5400390625</v>
      </c>
      <c r="GS88" s="279">
        <v>22124.2265625</v>
      </c>
      <c r="GT88" s="279">
        <v>6.9018716812133789</v>
      </c>
      <c r="GU88" s="279">
        <v>3715.978515625</v>
      </c>
      <c r="GV88" s="279">
        <v>24084.6796875</v>
      </c>
      <c r="GW88" s="279">
        <v>6.4813828468322754</v>
      </c>
      <c r="GX88" s="279">
        <v>4282.63232421875</v>
      </c>
      <c r="GY88" s="279">
        <v>26225.65625</v>
      </c>
      <c r="GZ88" s="279">
        <v>6.1237235069274902</v>
      </c>
      <c r="HA88" s="279">
        <v>5381.57763671875</v>
      </c>
      <c r="HB88" s="279">
        <v>28572.552734375</v>
      </c>
      <c r="HC88" s="279">
        <v>5.3093266487121582</v>
      </c>
      <c r="HD88" s="279">
        <v>6632.94580078125</v>
      </c>
      <c r="HE88" s="279">
        <v>32084.65234375</v>
      </c>
      <c r="HF88" s="279">
        <v>4.8371648788452148</v>
      </c>
    </row>
    <row r="89" spans="1:214" ht="15" customHeight="1">
      <c r="A89" s="3">
        <v>75</v>
      </c>
      <c r="B89" s="279">
        <v>1412.665771484375</v>
      </c>
      <c r="C89" s="279">
        <v>10985.25390625</v>
      </c>
      <c r="D89" s="279">
        <v>7.7762584686279297</v>
      </c>
      <c r="E89" s="279">
        <v>996.03912353515625</v>
      </c>
      <c r="F89" s="279">
        <v>12864.21484375</v>
      </c>
      <c r="G89" s="279">
        <v>12.915370941162109</v>
      </c>
      <c r="H89" s="279">
        <v>1286.719970703125</v>
      </c>
      <c r="I89" s="279">
        <v>12995.1572265625</v>
      </c>
      <c r="J89" s="279">
        <v>10.099444389343262</v>
      </c>
      <c r="K89" s="279">
        <v>1974.47705078125</v>
      </c>
      <c r="L89" s="279">
        <v>15130.193359375</v>
      </c>
      <c r="M89" s="279">
        <v>7.6628866195678711</v>
      </c>
      <c r="N89" s="279">
        <v>1105.400390625</v>
      </c>
      <c r="O89" s="279">
        <v>20253.033203125</v>
      </c>
      <c r="P89" s="279">
        <v>18.321897506713867</v>
      </c>
      <c r="Q89" s="279">
        <v>2355.7900390625</v>
      </c>
      <c r="R89" s="279">
        <v>24022.23828125</v>
      </c>
      <c r="S89" s="279">
        <v>10.197105407714844</v>
      </c>
      <c r="T89" s="279">
        <v>3220.819091796875</v>
      </c>
      <c r="U89" s="279">
        <v>27041.830078125</v>
      </c>
      <c r="V89" s="279">
        <v>8.3959484100341797</v>
      </c>
      <c r="W89" s="279">
        <v>3506.357666015625</v>
      </c>
      <c r="X89" s="279">
        <v>33849.5546875</v>
      </c>
      <c r="Y89" s="279">
        <v>9.6537656784057617</v>
      </c>
      <c r="Z89" s="279">
        <v>4003.67529296875</v>
      </c>
      <c r="AA89" s="279">
        <v>37754.38671875</v>
      </c>
      <c r="AB89" s="279">
        <v>9.4299325942993164</v>
      </c>
      <c r="AC89" s="279">
        <v>3324.636962890625</v>
      </c>
      <c r="AD89" s="279">
        <v>44182.99609375</v>
      </c>
      <c r="AE89" s="279">
        <v>13.289569854736328</v>
      </c>
      <c r="AF89" s="279">
        <v>3709.755859375</v>
      </c>
      <c r="AG89" s="279">
        <v>46320.8515625</v>
      </c>
      <c r="AH89" s="279">
        <v>12.486226081848145</v>
      </c>
      <c r="AI89" s="279">
        <v>3468.578125</v>
      </c>
      <c r="AJ89" s="279">
        <v>47448.078125</v>
      </c>
      <c r="AK89" s="279">
        <v>13.679403305053711</v>
      </c>
      <c r="AL89" s="279">
        <v>3303.9697265625</v>
      </c>
      <c r="AM89" s="279">
        <v>46704.93359375</v>
      </c>
      <c r="AN89" s="279">
        <v>14.136005401611328</v>
      </c>
      <c r="AO89" s="279">
        <v>4001.427001953125</v>
      </c>
      <c r="AP89" s="279">
        <v>48532.328125</v>
      </c>
      <c r="AQ89" s="279">
        <v>12.128754615783691</v>
      </c>
      <c r="AR89" s="279">
        <v>4034.840087890625</v>
      </c>
      <c r="AS89" s="279">
        <v>51521.40234375</v>
      </c>
      <c r="AT89" s="279">
        <v>12.769130706787109</v>
      </c>
      <c r="AU89" s="279">
        <v>4605.11962890625</v>
      </c>
      <c r="AV89" s="279">
        <v>54301.6640625</v>
      </c>
      <c r="AW89" s="279">
        <v>11.791585922241211</v>
      </c>
      <c r="AX89" s="279">
        <v>4216.90478515625</v>
      </c>
      <c r="AY89" s="279">
        <v>57082.2265625</v>
      </c>
      <c r="AZ89" s="279">
        <v>13.53652286529541</v>
      </c>
      <c r="BA89" s="279">
        <v>4315.22802734375</v>
      </c>
      <c r="BB89" s="279">
        <v>55750.54296875</v>
      </c>
      <c r="BC89" s="279">
        <v>12.919489860534668</v>
      </c>
      <c r="BD89" s="279">
        <v>4766.21044921875</v>
      </c>
      <c r="BE89" s="279">
        <v>56776.33984375</v>
      </c>
      <c r="BF89" s="279">
        <v>11.912260055541992</v>
      </c>
      <c r="BG89" s="279">
        <v>3434.09326171875</v>
      </c>
      <c r="BH89" s="279">
        <v>40922.46484375</v>
      </c>
      <c r="BI89" s="279">
        <v>11.916526794433594</v>
      </c>
      <c r="BJ89" s="279">
        <v>3807.470458984375</v>
      </c>
      <c r="BK89" s="279">
        <v>43644.5078125</v>
      </c>
      <c r="BL89" s="279">
        <v>11.462862014770508</v>
      </c>
      <c r="BM89" s="279">
        <v>4289.6650390625</v>
      </c>
      <c r="BN89" s="279">
        <v>49122.78515625</v>
      </c>
      <c r="BO89" s="279">
        <v>11.45142650604248</v>
      </c>
      <c r="BP89" s="279">
        <v>5192.2275390625</v>
      </c>
      <c r="BQ89" s="279">
        <v>59232.19140625</v>
      </c>
      <c r="BR89" s="279">
        <v>11.407856941223145</v>
      </c>
      <c r="BS89" s="279">
        <v>5456.71435546875</v>
      </c>
      <c r="BT89" s="279">
        <v>60786.15234375</v>
      </c>
      <c r="BU89" s="279">
        <v>11.139698028564453</v>
      </c>
      <c r="BV89" s="279">
        <v>8025.61669921875</v>
      </c>
      <c r="BW89" s="279">
        <v>86656.609375</v>
      </c>
      <c r="BX89" s="279">
        <v>10.797501564025879</v>
      </c>
      <c r="BY89" s="279">
        <v>11499.4033203125</v>
      </c>
      <c r="BZ89" s="279">
        <v>116633.65625</v>
      </c>
      <c r="CA89" s="279">
        <v>10.142582893371582</v>
      </c>
      <c r="CB89" s="279">
        <v>11007.7822265625</v>
      </c>
      <c r="CC89" s="279">
        <v>107135.0234375</v>
      </c>
      <c r="CD89" s="279">
        <v>9.7326622009277344</v>
      </c>
      <c r="CE89" s="279">
        <v>11020.80078125</v>
      </c>
      <c r="CF89" s="279">
        <v>103737.015625</v>
      </c>
      <c r="CG89" s="279">
        <v>9.4128379821777344</v>
      </c>
      <c r="CH89" s="279">
        <v>11038.734375</v>
      </c>
      <c r="CI89" s="279">
        <v>101354.25</v>
      </c>
      <c r="CJ89" s="279">
        <v>9.1816911697387695</v>
      </c>
      <c r="CK89" s="279">
        <v>12075.0380859375</v>
      </c>
      <c r="CL89" s="279">
        <v>110116.0703125</v>
      </c>
      <c r="CM89" s="279">
        <v>9.1193141937255859</v>
      </c>
      <c r="CN89" s="279">
        <v>15426.8408203125</v>
      </c>
      <c r="CO89" s="279">
        <v>106918.6953125</v>
      </c>
      <c r="CP89" s="279">
        <v>6.9306926727294922</v>
      </c>
      <c r="CQ89" s="279">
        <v>19499.236328125</v>
      </c>
      <c r="CR89" s="279">
        <v>134339.296875</v>
      </c>
      <c r="CS89" s="279">
        <v>6.8894643783569336</v>
      </c>
      <c r="CT89" s="279">
        <v>20570.001953125</v>
      </c>
      <c r="CU89" s="279">
        <v>156805.765625</v>
      </c>
      <c r="CV89" s="279">
        <v>7.6230311393737793</v>
      </c>
      <c r="CW89" s="279">
        <v>22754.341796875</v>
      </c>
      <c r="CX89" s="279">
        <v>194850.859375</v>
      </c>
      <c r="CY89" s="279">
        <v>8.5632390975952148</v>
      </c>
      <c r="CZ89" s="279">
        <v>23262.330078125</v>
      </c>
      <c r="DA89" s="279">
        <v>196714.578125</v>
      </c>
      <c r="DB89" s="279">
        <v>8.4563570022583008</v>
      </c>
      <c r="DC89" s="279">
        <v>23982.9453125</v>
      </c>
      <c r="DD89" s="279">
        <v>183401.9375</v>
      </c>
      <c r="DE89" s="279">
        <v>7.647181510925293</v>
      </c>
      <c r="DF89" s="279">
        <v>24134.158203125</v>
      </c>
      <c r="DG89" s="279">
        <v>174922.265625</v>
      </c>
      <c r="DH89" s="279">
        <v>7.2479124069213867</v>
      </c>
      <c r="DI89" s="279">
        <v>23005.1484375</v>
      </c>
      <c r="DJ89" s="279">
        <v>169235.078125</v>
      </c>
      <c r="DK89" s="279">
        <v>7.3564000129699707</v>
      </c>
      <c r="DL89" s="279">
        <v>20546.71875</v>
      </c>
      <c r="DM89" s="279">
        <v>149247.28125</v>
      </c>
      <c r="DN89" s="279">
        <v>7.263801097869873</v>
      </c>
      <c r="DO89" s="279">
        <v>21993.443359375</v>
      </c>
      <c r="DP89" s="279">
        <v>157086</v>
      </c>
      <c r="DQ89" s="279">
        <v>7.1424012184143066</v>
      </c>
      <c r="DR89" s="279">
        <v>29569.462890625</v>
      </c>
      <c r="DS89" s="279">
        <v>197193.296875</v>
      </c>
      <c r="DT89" s="279">
        <v>6.6688156127929687</v>
      </c>
      <c r="DU89" s="279">
        <v>34868.5390625</v>
      </c>
      <c r="DV89" s="279">
        <v>226612.796875</v>
      </c>
      <c r="DW89" s="279">
        <v>6.4990620613098145</v>
      </c>
      <c r="DX89" s="279">
        <v>36836.26953125</v>
      </c>
      <c r="DY89" s="279">
        <v>256403.9375</v>
      </c>
      <c r="DZ89" s="279">
        <v>6.9606380462646484</v>
      </c>
      <c r="EA89" s="279">
        <v>30664.693359375</v>
      </c>
      <c r="EB89" s="279">
        <v>183915.96875</v>
      </c>
      <c r="EC89" s="279">
        <v>5.9976458549499512</v>
      </c>
      <c r="ED89" s="279">
        <v>42391.1953125</v>
      </c>
      <c r="EE89" s="279">
        <v>244984.578125</v>
      </c>
      <c r="EF89" s="279">
        <v>5.7791380882263184</v>
      </c>
      <c r="EG89" s="279">
        <v>47925.67578125</v>
      </c>
      <c r="EH89" s="279">
        <v>277055.625</v>
      </c>
      <c r="EI89" s="279">
        <v>5.7809433937072754</v>
      </c>
      <c r="EJ89" s="279">
        <v>45381.953125</v>
      </c>
      <c r="EK89" s="279">
        <v>308342.96875</v>
      </c>
      <c r="EL89" s="279">
        <v>6.7943964004516602</v>
      </c>
      <c r="EM89" s="279">
        <v>50347.92578125</v>
      </c>
      <c r="EN89" s="279">
        <v>328175</v>
      </c>
      <c r="EO89" s="279">
        <v>6.5181431770324707</v>
      </c>
      <c r="EP89" s="279">
        <v>68095.734375</v>
      </c>
      <c r="EQ89" s="279">
        <v>399598.3125</v>
      </c>
      <c r="ER89" s="279">
        <v>5.8681840896606445</v>
      </c>
      <c r="ES89" s="279">
        <v>114284.734375</v>
      </c>
      <c r="ET89" s="279">
        <v>548129.75</v>
      </c>
      <c r="EU89" s="279">
        <v>4.7961764335632324</v>
      </c>
      <c r="EV89" s="279">
        <v>184417.6875</v>
      </c>
      <c r="EW89" s="279">
        <v>782203.9375</v>
      </c>
      <c r="EX89" s="279">
        <v>4.2414798736572266</v>
      </c>
      <c r="EY89" s="279">
        <v>278247.5625</v>
      </c>
      <c r="EZ89" s="279">
        <v>1286686.75</v>
      </c>
      <c r="FA89" s="279">
        <v>4.6242518424987793</v>
      </c>
      <c r="FB89" s="279">
        <v>416.71304321289062</v>
      </c>
      <c r="FC89" s="279">
        <v>2294.51904296875</v>
      </c>
      <c r="FD89" s="279">
        <v>5.506232738494873</v>
      </c>
      <c r="FE89" s="279">
        <v>516.394287109375</v>
      </c>
      <c r="FF89" s="279">
        <v>2770.24560546875</v>
      </c>
      <c r="FG89" s="279">
        <v>5.3645939826965332</v>
      </c>
      <c r="FH89" s="279">
        <v>800.976318359375</v>
      </c>
      <c r="FI89" s="279">
        <v>3518.149658203125</v>
      </c>
      <c r="FJ89" s="279">
        <v>4.392326831817627</v>
      </c>
      <c r="FK89" s="279">
        <v>817.86444091796875</v>
      </c>
      <c r="FL89" s="279">
        <v>4508.45361328125</v>
      </c>
      <c r="FM89" s="279">
        <v>5.5124707221984863</v>
      </c>
      <c r="FN89" s="279">
        <v>821.17816162109375</v>
      </c>
      <c r="FO89" s="279">
        <v>4878.26513671875</v>
      </c>
      <c r="FP89" s="279">
        <v>5.9405684471130371</v>
      </c>
      <c r="FQ89" s="279">
        <v>999.75604248046875</v>
      </c>
      <c r="FR89" s="279">
        <v>5169.919921875</v>
      </c>
      <c r="FS89" s="279">
        <v>5.1711816787719727</v>
      </c>
      <c r="FT89" s="279">
        <v>1095.746337890625</v>
      </c>
      <c r="FU89" s="279">
        <v>5684.07568359375</v>
      </c>
      <c r="FV89" s="279">
        <v>5.1874008178710937</v>
      </c>
      <c r="FW89" s="279">
        <v>1434.1397705078125</v>
      </c>
      <c r="FX89" s="279">
        <v>6618.94970703125</v>
      </c>
      <c r="FY89" s="279">
        <v>4.6152753829956055</v>
      </c>
      <c r="FZ89" s="279">
        <v>1625.9832763671875</v>
      </c>
      <c r="GA89" s="279">
        <v>7773.5458984375</v>
      </c>
      <c r="GB89" s="279">
        <v>4.780827522277832</v>
      </c>
      <c r="GC89" s="279">
        <v>2024.0535888671875</v>
      </c>
      <c r="GD89" s="279">
        <v>9504.59765625</v>
      </c>
      <c r="GE89" s="279">
        <v>4.6958231925964355</v>
      </c>
      <c r="GF89" s="279">
        <v>2149.285400390625</v>
      </c>
      <c r="GG89" s="279">
        <v>11026.9404296875</v>
      </c>
      <c r="GH89" s="279">
        <v>5.1305146217346191</v>
      </c>
      <c r="GI89" s="279">
        <v>2194.590576171875</v>
      </c>
      <c r="GJ89" s="279">
        <v>12127.7724609375</v>
      </c>
      <c r="GK89" s="279">
        <v>5.5262117385864258</v>
      </c>
      <c r="GL89" s="279">
        <v>2953.97705078125</v>
      </c>
      <c r="GM89" s="279">
        <v>15831.9853515625</v>
      </c>
      <c r="GN89" s="279">
        <v>5.3595490455627441</v>
      </c>
      <c r="GO89" s="279">
        <v>3047.41552734375</v>
      </c>
      <c r="GP89" s="279">
        <v>20992.771484375</v>
      </c>
      <c r="GQ89" s="279">
        <v>6.8887133598327637</v>
      </c>
      <c r="GR89" s="279">
        <v>3434.263671875</v>
      </c>
      <c r="GS89" s="279">
        <v>22876.6796875</v>
      </c>
      <c r="GT89" s="279">
        <v>6.6613054275512695</v>
      </c>
      <c r="GU89" s="279">
        <v>3974.14111328125</v>
      </c>
      <c r="GV89" s="279">
        <v>24894.44921875</v>
      </c>
      <c r="GW89" s="279">
        <v>6.2641081809997559</v>
      </c>
      <c r="GX89" s="279">
        <v>4572.04296875</v>
      </c>
      <c r="GY89" s="279">
        <v>27097.640625</v>
      </c>
      <c r="GZ89" s="279">
        <v>5.9268121719360352</v>
      </c>
      <c r="HA89" s="279">
        <v>5734.9794921875</v>
      </c>
      <c r="HB89" s="279">
        <v>29492.98046875</v>
      </c>
      <c r="HC89" s="279">
        <v>5.1426477432250977</v>
      </c>
      <c r="HD89" s="279">
        <v>7055.80322265625</v>
      </c>
      <c r="HE89" s="279">
        <v>33093.8359375</v>
      </c>
      <c r="HF89" s="279">
        <v>4.690300464630127</v>
      </c>
    </row>
    <row r="90" spans="1:214" ht="15" customHeight="1">
      <c r="A90" s="3">
        <v>76</v>
      </c>
      <c r="B90" s="279">
        <v>1497.2237548828125</v>
      </c>
      <c r="C90" s="279">
        <v>11382.373046875</v>
      </c>
      <c r="D90" s="279">
        <v>7.6023192405700684</v>
      </c>
      <c r="E90" s="279">
        <v>1079.6055908203125</v>
      </c>
      <c r="F90" s="279">
        <v>13357.0107421875</v>
      </c>
      <c r="G90" s="279">
        <v>12.37212085723877</v>
      </c>
      <c r="H90" s="279">
        <v>1386.7742919921875</v>
      </c>
      <c r="I90" s="279">
        <v>13480.955078125</v>
      </c>
      <c r="J90" s="279">
        <v>9.7210884094238281</v>
      </c>
      <c r="K90" s="279">
        <v>2087.368896484375</v>
      </c>
      <c r="L90" s="279">
        <v>15676.0234375</v>
      </c>
      <c r="M90" s="279">
        <v>7.509943962097168</v>
      </c>
      <c r="N90" s="279">
        <v>1191.021240234375</v>
      </c>
      <c r="O90" s="279">
        <v>21049.103515625</v>
      </c>
      <c r="P90" s="279">
        <v>17.673154830932617</v>
      </c>
      <c r="Q90" s="279">
        <v>2511.171630859375</v>
      </c>
      <c r="R90" s="279">
        <v>24921.822265625</v>
      </c>
      <c r="S90" s="279">
        <v>9.9243803024291992</v>
      </c>
      <c r="T90" s="279">
        <v>3422.386474609375</v>
      </c>
      <c r="U90" s="279">
        <v>28030.23046875</v>
      </c>
      <c r="V90" s="279">
        <v>8.1902589797973633</v>
      </c>
      <c r="W90" s="279">
        <v>3708.47021484375</v>
      </c>
      <c r="X90" s="279">
        <v>35109.69140625</v>
      </c>
      <c r="Y90" s="279">
        <v>9.4674320220947266</v>
      </c>
      <c r="Z90" s="279">
        <v>4225.27001953125</v>
      </c>
      <c r="AA90" s="279">
        <v>39156.08984375</v>
      </c>
      <c r="AB90" s="279">
        <v>9.2671213150024414</v>
      </c>
      <c r="AC90" s="279">
        <v>3874.91748046875</v>
      </c>
      <c r="AD90" s="279">
        <v>45874.296875</v>
      </c>
      <c r="AE90" s="279">
        <v>11.838780403137207</v>
      </c>
      <c r="AF90" s="279">
        <v>4069.113037109375</v>
      </c>
      <c r="AG90" s="279">
        <v>48088.640625</v>
      </c>
      <c r="AH90" s="279">
        <v>11.817966461181641</v>
      </c>
      <c r="AI90" s="279">
        <v>3755.229736328125</v>
      </c>
      <c r="AJ90" s="279">
        <v>49274.59765625</v>
      </c>
      <c r="AK90" s="279">
        <v>13.121593475341797</v>
      </c>
      <c r="AL90" s="279">
        <v>3572.042236328125</v>
      </c>
      <c r="AM90" s="279">
        <v>48507.82421875</v>
      </c>
      <c r="AN90" s="279">
        <v>13.57985782623291</v>
      </c>
      <c r="AO90" s="279">
        <v>4335.30810546875</v>
      </c>
      <c r="AP90" s="279">
        <v>50380.953125</v>
      </c>
      <c r="AQ90" s="279">
        <v>11.621077537536621</v>
      </c>
      <c r="AR90" s="279">
        <v>4379.82568359375</v>
      </c>
      <c r="AS90" s="279">
        <v>53492.93359375</v>
      </c>
      <c r="AT90" s="279">
        <v>12.213484764099121</v>
      </c>
      <c r="AU90" s="279">
        <v>5017.60009765625</v>
      </c>
      <c r="AV90" s="279">
        <v>56363.9375</v>
      </c>
      <c r="AW90" s="279">
        <v>11.233245849609375</v>
      </c>
      <c r="AX90" s="279">
        <v>4596.2607421875</v>
      </c>
      <c r="AY90" s="279">
        <v>59277.00390625</v>
      </c>
      <c r="AZ90" s="279">
        <v>12.896788597106934</v>
      </c>
      <c r="BA90" s="279">
        <v>4706.828125</v>
      </c>
      <c r="BB90" s="279">
        <v>57885.6875</v>
      </c>
      <c r="BC90" s="279">
        <v>12.298236846923828</v>
      </c>
      <c r="BD90" s="279">
        <v>5188.94873046875</v>
      </c>
      <c r="BE90" s="279">
        <v>58934.7890625</v>
      </c>
      <c r="BF90" s="279">
        <v>11.35775089263916</v>
      </c>
      <c r="BG90" s="279">
        <v>3738.773193359375</v>
      </c>
      <c r="BH90" s="279">
        <v>42478.2578125</v>
      </c>
      <c r="BI90" s="279">
        <v>11.361549377441406</v>
      </c>
      <c r="BJ90" s="279">
        <v>4139.96484375</v>
      </c>
      <c r="BK90" s="279">
        <v>45297.484375</v>
      </c>
      <c r="BL90" s="279">
        <v>10.941514015197754</v>
      </c>
      <c r="BM90" s="279">
        <v>4670.91015625</v>
      </c>
      <c r="BN90" s="279">
        <v>50983.05078125</v>
      </c>
      <c r="BO90" s="279">
        <v>10.915014266967773</v>
      </c>
      <c r="BP90" s="279">
        <v>5660.87939453125</v>
      </c>
      <c r="BQ90" s="279">
        <v>61474.44140625</v>
      </c>
      <c r="BR90" s="279">
        <v>10.859521865844727</v>
      </c>
      <c r="BS90" s="279">
        <v>5956.9921875</v>
      </c>
      <c r="BT90" s="279">
        <v>63081.65234375</v>
      </c>
      <c r="BU90" s="279">
        <v>10.589513778686523</v>
      </c>
      <c r="BV90" s="279">
        <v>8770.208984375</v>
      </c>
      <c r="BW90" s="279">
        <v>89918.3515625</v>
      </c>
      <c r="BX90" s="279">
        <v>10.252703666687012</v>
      </c>
      <c r="BY90" s="279">
        <v>12580.6455078125</v>
      </c>
      <c r="BZ90" s="279">
        <v>120993.3984375</v>
      </c>
      <c r="CA90" s="279">
        <v>9.6174240112304687</v>
      </c>
      <c r="CB90" s="279">
        <v>12050.4794921875</v>
      </c>
      <c r="CC90" s="279">
        <v>111120.3671875</v>
      </c>
      <c r="CD90" s="279">
        <v>9.2212400436401367</v>
      </c>
      <c r="CE90" s="279">
        <v>12073.478515625</v>
      </c>
      <c r="CF90" s="279">
        <v>107580.21875</v>
      </c>
      <c r="CG90" s="279">
        <v>8.9104576110839844</v>
      </c>
      <c r="CH90" s="279">
        <v>12099.853515625</v>
      </c>
      <c r="CI90" s="279">
        <v>105097.375</v>
      </c>
      <c r="CJ90" s="279">
        <v>8.6858386993408203</v>
      </c>
      <c r="CK90" s="279">
        <v>13243.65625</v>
      </c>
      <c r="CL90" s="279">
        <v>114179.2265625</v>
      </c>
      <c r="CM90" s="279">
        <v>8.6214275360107422</v>
      </c>
      <c r="CN90" s="279">
        <v>16082.8720703125</v>
      </c>
      <c r="CO90" s="279">
        <v>110717.2265625</v>
      </c>
      <c r="CP90" s="279">
        <v>6.8841700553894043</v>
      </c>
      <c r="CQ90" s="279">
        <v>20431.75</v>
      </c>
      <c r="CR90" s="279">
        <v>139104.875</v>
      </c>
      <c r="CS90" s="279">
        <v>6.8082704544067383</v>
      </c>
      <c r="CT90" s="279">
        <v>21622.005859375</v>
      </c>
      <c r="CU90" s="279">
        <v>162460.546875</v>
      </c>
      <c r="CV90" s="279">
        <v>7.5136666297912598</v>
      </c>
      <c r="CW90" s="279">
        <v>24312.462890625</v>
      </c>
      <c r="CX90" s="279">
        <v>201989.84375</v>
      </c>
      <c r="CY90" s="279">
        <v>8.3080778121948242</v>
      </c>
      <c r="CZ90" s="279">
        <v>24919.39453125</v>
      </c>
      <c r="DA90" s="279">
        <v>203907.5625</v>
      </c>
      <c r="DB90" s="279">
        <v>8.1826848983764648</v>
      </c>
      <c r="DC90" s="279">
        <v>25643.744140625</v>
      </c>
      <c r="DD90" s="279">
        <v>190010.03125</v>
      </c>
      <c r="DE90" s="279">
        <v>7.4096055030822754</v>
      </c>
      <c r="DF90" s="279">
        <v>25751.98046875</v>
      </c>
      <c r="DG90" s="279">
        <v>181171.453125</v>
      </c>
      <c r="DH90" s="279">
        <v>7.0352435111999512</v>
      </c>
      <c r="DI90" s="279">
        <v>24559.638671875</v>
      </c>
      <c r="DJ90" s="279">
        <v>175296.015625</v>
      </c>
      <c r="DK90" s="279">
        <v>7.1375651359558105</v>
      </c>
      <c r="DL90" s="279">
        <v>21802.0859375</v>
      </c>
      <c r="DM90" s="279">
        <v>154583.96875</v>
      </c>
      <c r="DN90" s="279">
        <v>7.0903291702270508</v>
      </c>
      <c r="DO90" s="279">
        <v>23469.80859375</v>
      </c>
      <c r="DP90" s="279">
        <v>162684.09375</v>
      </c>
      <c r="DQ90" s="279">
        <v>6.9316325187683105</v>
      </c>
      <c r="DR90" s="279">
        <v>31367.96875</v>
      </c>
      <c r="DS90" s="279">
        <v>204140.671875</v>
      </c>
      <c r="DT90" s="279">
        <v>6.5079340934753418</v>
      </c>
      <c r="DU90" s="279">
        <v>37069.828125</v>
      </c>
      <c r="DV90" s="279">
        <v>234556.921875</v>
      </c>
      <c r="DW90" s="279">
        <v>6.3274350166320801</v>
      </c>
      <c r="DX90" s="279">
        <v>39426.98046875</v>
      </c>
      <c r="DY90" s="279">
        <v>265499.40625</v>
      </c>
      <c r="DZ90" s="279">
        <v>6.733952522277832</v>
      </c>
      <c r="EA90" s="279">
        <v>32898.02734375</v>
      </c>
      <c r="EB90" s="279">
        <v>190256.265625</v>
      </c>
      <c r="EC90" s="279">
        <v>5.7832121849060059</v>
      </c>
      <c r="ED90" s="279">
        <v>45722.171875</v>
      </c>
      <c r="EE90" s="279">
        <v>253357.5</v>
      </c>
      <c r="EF90" s="279">
        <v>5.5412392616271973</v>
      </c>
      <c r="EG90" s="279">
        <v>51459.35546875</v>
      </c>
      <c r="EH90" s="279">
        <v>286529.21875</v>
      </c>
      <c r="EI90" s="279">
        <v>5.5680685043334961</v>
      </c>
      <c r="EJ90" s="279">
        <v>48954.3203125</v>
      </c>
      <c r="EK90" s="279">
        <v>319225.96875</v>
      </c>
      <c r="EL90" s="279">
        <v>6.5208945274353027</v>
      </c>
      <c r="EM90" s="279">
        <v>54194.3984375</v>
      </c>
      <c r="EN90" s="279">
        <v>339671.65625</v>
      </c>
      <c r="EO90" s="279">
        <v>6.2676525115966797</v>
      </c>
      <c r="EP90" s="279">
        <v>72458.9765625</v>
      </c>
      <c r="EQ90" s="279">
        <v>413321.03125</v>
      </c>
      <c r="ER90" s="279">
        <v>5.7042074203491211</v>
      </c>
      <c r="ES90" s="279">
        <v>125173.671875</v>
      </c>
      <c r="ET90" s="279">
        <v>565982.4375</v>
      </c>
      <c r="EU90" s="279">
        <v>4.5215773582458496</v>
      </c>
      <c r="EV90" s="279">
        <v>198627.78125</v>
      </c>
      <c r="EW90" s="279">
        <v>806815.25</v>
      </c>
      <c r="EX90" s="279">
        <v>4.0619454383850098</v>
      </c>
      <c r="EY90" s="279">
        <v>298586.6875</v>
      </c>
      <c r="EZ90" s="279">
        <v>1328281.25</v>
      </c>
      <c r="FA90" s="279">
        <v>4.4485616683959961</v>
      </c>
      <c r="FB90" s="279">
        <v>447.79440307617187</v>
      </c>
      <c r="FC90" s="279">
        <v>2372.12109375</v>
      </c>
      <c r="FD90" s="279">
        <v>5.2973442077636719</v>
      </c>
      <c r="FE90" s="279">
        <v>559.5771484375</v>
      </c>
      <c r="FF90" s="279">
        <v>2863.270751953125</v>
      </c>
      <c r="FG90" s="279">
        <v>5.116847038269043</v>
      </c>
      <c r="FH90" s="279">
        <v>792.005859375</v>
      </c>
      <c r="FI90" s="279">
        <v>3631.529541015625</v>
      </c>
      <c r="FJ90" s="279">
        <v>4.585230827331543</v>
      </c>
      <c r="FK90" s="279">
        <v>875.0269775390625</v>
      </c>
      <c r="FL90" s="279">
        <v>4661.0517578125</v>
      </c>
      <c r="FM90" s="279">
        <v>5.3267521858215332</v>
      </c>
      <c r="FN90" s="279">
        <v>897.93218994140625</v>
      </c>
      <c r="FO90" s="279">
        <v>5045.6904296875</v>
      </c>
      <c r="FP90" s="279">
        <v>5.6192331314086914</v>
      </c>
      <c r="FQ90" s="279">
        <v>1057.0076904296875</v>
      </c>
      <c r="FR90" s="279">
        <v>5342.48486328125</v>
      </c>
      <c r="FS90" s="279">
        <v>5.0543479919433594</v>
      </c>
      <c r="FT90" s="279">
        <v>1133.40966796875</v>
      </c>
      <c r="FU90" s="279">
        <v>5874.47314453125</v>
      </c>
      <c r="FV90" s="279">
        <v>5.1830096244812012</v>
      </c>
      <c r="FW90" s="279">
        <v>1523.223876953125</v>
      </c>
      <c r="FX90" s="279">
        <v>6833.13037109375</v>
      </c>
      <c r="FY90" s="279">
        <v>4.4859657287597656</v>
      </c>
      <c r="FZ90" s="279">
        <v>1719.0274658203125</v>
      </c>
      <c r="GA90" s="279">
        <v>8027.7548828125</v>
      </c>
      <c r="GB90" s="279">
        <v>4.6699399948120117</v>
      </c>
      <c r="GC90" s="279">
        <v>2127.71923828125</v>
      </c>
      <c r="GD90" s="279">
        <v>9814.150390625</v>
      </c>
      <c r="GE90" s="279">
        <v>4.6125211715698242</v>
      </c>
      <c r="GF90" s="279">
        <v>2259.459716796875</v>
      </c>
      <c r="GG90" s="279">
        <v>11394.5693359375</v>
      </c>
      <c r="GH90" s="279">
        <v>5.0430502891540527</v>
      </c>
      <c r="GI90" s="279">
        <v>2315.5859375</v>
      </c>
      <c r="GJ90" s="279">
        <v>12539.1591796875</v>
      </c>
      <c r="GK90" s="279">
        <v>5.4151129722595215</v>
      </c>
      <c r="GL90" s="279">
        <v>3095.521484375</v>
      </c>
      <c r="GM90" s="279">
        <v>16365.6279296875</v>
      </c>
      <c r="GN90" s="279">
        <v>5.2868728637695313</v>
      </c>
      <c r="GO90" s="279">
        <v>3405.62158203125</v>
      </c>
      <c r="GP90" s="279">
        <v>21733.453125</v>
      </c>
      <c r="GQ90" s="279">
        <v>6.3816404342651367</v>
      </c>
      <c r="GR90" s="279">
        <v>3831.287841796875</v>
      </c>
      <c r="GS90" s="279">
        <v>23678.845703125</v>
      </c>
      <c r="GT90" s="279">
        <v>6.1803879737854004</v>
      </c>
      <c r="GU90" s="279">
        <v>4425.76318359375</v>
      </c>
      <c r="GV90" s="279">
        <v>25756.9453125</v>
      </c>
      <c r="GW90" s="279">
        <v>5.8197746276855469</v>
      </c>
      <c r="GX90" s="279">
        <v>5082.5048828125</v>
      </c>
      <c r="GY90" s="279">
        <v>28025.642578125</v>
      </c>
      <c r="GZ90" s="279">
        <v>5.5141396522521973</v>
      </c>
      <c r="HA90" s="279">
        <v>6363.73974609375</v>
      </c>
      <c r="HB90" s="279">
        <v>30469.64453125</v>
      </c>
      <c r="HC90" s="279">
        <v>4.7880091667175293</v>
      </c>
      <c r="HD90" s="279">
        <v>7815.0595703125</v>
      </c>
      <c r="HE90" s="279">
        <v>34162.44921875</v>
      </c>
      <c r="HF90" s="279">
        <v>4.371361255645752</v>
      </c>
    </row>
    <row r="91" spans="1:214" ht="15" customHeight="1">
      <c r="A91" s="3">
        <v>77</v>
      </c>
      <c r="B91" s="279">
        <v>1589.0511474609375</v>
      </c>
      <c r="C91" s="279">
        <v>11810.1943359375</v>
      </c>
      <c r="D91" s="279">
        <v>7.4322304725646973</v>
      </c>
      <c r="E91" s="279">
        <v>1172.3193359375</v>
      </c>
      <c r="F91" s="279">
        <v>13888.830078125</v>
      </c>
      <c r="G91" s="279">
        <v>11.847309112548828</v>
      </c>
      <c r="H91" s="279">
        <v>1496.0877685546875</v>
      </c>
      <c r="I91" s="279">
        <v>14004.447265625</v>
      </c>
      <c r="J91" s="279">
        <v>9.3607120513916016</v>
      </c>
      <c r="K91" s="279">
        <v>2208.51806640625</v>
      </c>
      <c r="L91" s="279">
        <v>16264.232421875</v>
      </c>
      <c r="M91" s="279">
        <v>7.3643193244934082</v>
      </c>
      <c r="N91" s="279">
        <v>1287.8006591796875</v>
      </c>
      <c r="O91" s="279">
        <v>21910.4375</v>
      </c>
      <c r="P91" s="279">
        <v>17.01384162902832</v>
      </c>
      <c r="Q91" s="279">
        <v>2683.037841796875</v>
      </c>
      <c r="R91" s="279">
        <v>25892.52734375</v>
      </c>
      <c r="S91" s="279">
        <v>9.65045166015625</v>
      </c>
      <c r="T91" s="279">
        <v>3641.04296875</v>
      </c>
      <c r="U91" s="279">
        <v>29095.44921875</v>
      </c>
      <c r="V91" s="279">
        <v>7.9909658432006836</v>
      </c>
      <c r="W91" s="279">
        <v>3925.122314453125</v>
      </c>
      <c r="X91" s="279">
        <v>36470.30859375</v>
      </c>
      <c r="Y91" s="279">
        <v>9.291508674621582</v>
      </c>
      <c r="Z91" s="279">
        <v>4459.8115234375</v>
      </c>
      <c r="AA91" s="279">
        <v>40669.76953125</v>
      </c>
      <c r="AB91" s="279">
        <v>9.1191673278808594</v>
      </c>
      <c r="AC91" s="279">
        <v>4403.97705078125</v>
      </c>
      <c r="AD91" s="279">
        <v>47688.26171875</v>
      </c>
      <c r="AE91" s="279">
        <v>10.82845401763916</v>
      </c>
      <c r="AF91" s="279">
        <v>4422.029296875</v>
      </c>
      <c r="AG91" s="279">
        <v>49995.01171875</v>
      </c>
      <c r="AH91" s="279">
        <v>11.30589771270752</v>
      </c>
      <c r="AI91" s="279">
        <v>4068.481689453125</v>
      </c>
      <c r="AJ91" s="279">
        <v>51247.015625</v>
      </c>
      <c r="AK91" s="279">
        <v>12.596103668212891</v>
      </c>
      <c r="AL91" s="279">
        <v>3870.7158203125</v>
      </c>
      <c r="AM91" s="279">
        <v>50455.171875</v>
      </c>
      <c r="AN91" s="279">
        <v>13.035100936889648</v>
      </c>
      <c r="AO91" s="279">
        <v>4707.9833984375</v>
      </c>
      <c r="AP91" s="279">
        <v>52374.984375</v>
      </c>
      <c r="AQ91" s="279">
        <v>11.124717712402344</v>
      </c>
      <c r="AR91" s="279">
        <v>4764.59130859375</v>
      </c>
      <c r="AS91" s="279">
        <v>55620.078125</v>
      </c>
      <c r="AT91" s="279">
        <v>11.673630714416504</v>
      </c>
      <c r="AU91" s="279">
        <v>5481.4111328125</v>
      </c>
      <c r="AV91" s="279">
        <v>58586.4921875</v>
      </c>
      <c r="AW91" s="279">
        <v>10.688213348388672</v>
      </c>
      <c r="AX91" s="279">
        <v>5008.09326171875</v>
      </c>
      <c r="AY91" s="279">
        <v>61645.64453125</v>
      </c>
      <c r="AZ91" s="279">
        <v>12.309205055236816</v>
      </c>
      <c r="BA91" s="279">
        <v>5148.53857421875</v>
      </c>
      <c r="BB91" s="279">
        <v>60188.3984375</v>
      </c>
      <c r="BC91" s="279">
        <v>11.690384864807129</v>
      </c>
      <c r="BD91" s="279">
        <v>5661.23974609375</v>
      </c>
      <c r="BE91" s="279">
        <v>61261.48046875</v>
      </c>
      <c r="BF91" s="279">
        <v>10.821212768554687</v>
      </c>
      <c r="BG91" s="279">
        <v>4079.173583984375</v>
      </c>
      <c r="BH91" s="279">
        <v>44155.31640625</v>
      </c>
      <c r="BI91" s="279">
        <v>10.82457447052002</v>
      </c>
      <c r="BJ91" s="279">
        <v>4511.09619140625</v>
      </c>
      <c r="BK91" s="279">
        <v>47078.89453125</v>
      </c>
      <c r="BL91" s="279">
        <v>10.436243057250977</v>
      </c>
      <c r="BM91" s="279">
        <v>5096.89501953125</v>
      </c>
      <c r="BN91" s="279">
        <v>52987.546875</v>
      </c>
      <c r="BO91" s="279">
        <v>10.396044731140137</v>
      </c>
      <c r="BP91" s="279">
        <v>6184.9912109375</v>
      </c>
      <c r="BQ91" s="279">
        <v>63890.12109375</v>
      </c>
      <c r="BR91" s="279">
        <v>10.329864501953125</v>
      </c>
      <c r="BS91" s="279">
        <v>6516.96826171875</v>
      </c>
      <c r="BT91" s="279">
        <v>65553.7578125</v>
      </c>
      <c r="BU91" s="279">
        <v>10.058934211730957</v>
      </c>
      <c r="BV91" s="279">
        <v>9604.203125</v>
      </c>
      <c r="BW91" s="279">
        <v>93429.4921875</v>
      </c>
      <c r="BX91" s="279">
        <v>9.7279796600341797</v>
      </c>
      <c r="BY91" s="279">
        <v>13792.6025390625</v>
      </c>
      <c r="BZ91" s="279">
        <v>125682.546875</v>
      </c>
      <c r="CA91" s="279">
        <v>9.1123151779174805</v>
      </c>
      <c r="CB91" s="279">
        <v>13219.7041015625</v>
      </c>
      <c r="CC91" s="279">
        <v>115404.3359375</v>
      </c>
      <c r="CD91" s="279">
        <v>8.7297220230102539</v>
      </c>
      <c r="CE91" s="279">
        <v>13254.4228515625</v>
      </c>
      <c r="CF91" s="279">
        <v>111709.21875</v>
      </c>
      <c r="CG91" s="279">
        <v>8.4280710220336914</v>
      </c>
      <c r="CH91" s="279">
        <v>13290.6708984375</v>
      </c>
      <c r="CI91" s="279">
        <v>109117.2421875</v>
      </c>
      <c r="CJ91" s="279">
        <v>8.2100629806518555</v>
      </c>
      <c r="CK91" s="279">
        <v>14555.5869140625</v>
      </c>
      <c r="CL91" s="279">
        <v>118541.9921875</v>
      </c>
      <c r="CM91" s="279">
        <v>8.1440887451171875</v>
      </c>
      <c r="CN91" s="279">
        <v>16743.01953125</v>
      </c>
      <c r="CO91" s="279">
        <v>114817.40625</v>
      </c>
      <c r="CP91" s="279">
        <v>6.857628345489502</v>
      </c>
      <c r="CQ91" s="279">
        <v>21383.748046875</v>
      </c>
      <c r="CR91" s="279">
        <v>144244.015625</v>
      </c>
      <c r="CS91" s="279">
        <v>6.7454972267150879</v>
      </c>
      <c r="CT91" s="279">
        <v>22747.171875</v>
      </c>
      <c r="CU91" s="279">
        <v>168559.8125</v>
      </c>
      <c r="CV91" s="279">
        <v>7.4101438522338867</v>
      </c>
      <c r="CW91" s="279">
        <v>26074.15625</v>
      </c>
      <c r="CX91" s="279">
        <v>209677.3125</v>
      </c>
      <c r="CY91" s="279">
        <v>8.0415763854980469</v>
      </c>
      <c r="CZ91" s="279">
        <v>26630.833984375</v>
      </c>
      <c r="DA91" s="279">
        <v>211652.546875</v>
      </c>
      <c r="DB91" s="279">
        <v>7.9476499557495117</v>
      </c>
      <c r="DC91" s="279">
        <v>27373.990234375</v>
      </c>
      <c r="DD91" s="279">
        <v>197119.21875</v>
      </c>
      <c r="DE91" s="279">
        <v>7.2009677886962891</v>
      </c>
      <c r="DF91" s="279">
        <v>27442.701171875</v>
      </c>
      <c r="DG91" s="279">
        <v>187892.59375</v>
      </c>
      <c r="DH91" s="279">
        <v>6.8467235565185547</v>
      </c>
      <c r="DI91" s="279">
        <v>26205.896484375</v>
      </c>
      <c r="DJ91" s="279">
        <v>181814.21875</v>
      </c>
      <c r="DK91" s="279">
        <v>6.9379124641418457</v>
      </c>
      <c r="DL91" s="279">
        <v>23138.49609375</v>
      </c>
      <c r="DM91" s="279">
        <v>160328.296875</v>
      </c>
      <c r="DN91" s="279">
        <v>6.9290714263916016</v>
      </c>
      <c r="DO91" s="279">
        <v>24953.0625</v>
      </c>
      <c r="DP91" s="279">
        <v>168704.984375</v>
      </c>
      <c r="DQ91" s="279">
        <v>6.7608928680419922</v>
      </c>
      <c r="DR91" s="279">
        <v>33326.57421875</v>
      </c>
      <c r="DS91" s="279">
        <v>211610.5625</v>
      </c>
      <c r="DT91" s="279">
        <v>6.349604606628418</v>
      </c>
      <c r="DU91" s="279">
        <v>39467.265625</v>
      </c>
      <c r="DV91" s="279">
        <v>243091.953125</v>
      </c>
      <c r="DW91" s="279">
        <v>6.1593308448791504</v>
      </c>
      <c r="DX91" s="279">
        <v>42264.3515625</v>
      </c>
      <c r="DY91" s="279">
        <v>275267.90625</v>
      </c>
      <c r="DZ91" s="279">
        <v>6.5130043029785156</v>
      </c>
      <c r="EA91" s="279">
        <v>35411.93359375</v>
      </c>
      <c r="EB91" s="279">
        <v>197044.203125</v>
      </c>
      <c r="EC91" s="279">
        <v>5.5643448829650879</v>
      </c>
      <c r="ED91" s="279">
        <v>49323.7734375</v>
      </c>
      <c r="EE91" s="279">
        <v>262307.8125</v>
      </c>
      <c r="EF91" s="279">
        <v>5.3180809020996094</v>
      </c>
      <c r="EG91" s="279">
        <v>54984.40625</v>
      </c>
      <c r="EH91" s="279">
        <v>296672.90625</v>
      </c>
      <c r="EI91" s="279">
        <v>5.3955826759338379</v>
      </c>
      <c r="EJ91" s="279">
        <v>52773.84375</v>
      </c>
      <c r="EK91" s="279">
        <v>330894.8125</v>
      </c>
      <c r="EL91" s="279">
        <v>6.2700533866882324</v>
      </c>
      <c r="EM91" s="279">
        <v>58212.2109375</v>
      </c>
      <c r="EN91" s="279">
        <v>351996.90625</v>
      </c>
      <c r="EO91" s="279">
        <v>6.046788215637207</v>
      </c>
      <c r="EP91" s="279">
        <v>77197.484375</v>
      </c>
      <c r="EQ91" s="279">
        <v>428039.78125</v>
      </c>
      <c r="ER91" s="279">
        <v>5.5447373390197754</v>
      </c>
      <c r="ES91" s="279">
        <v>136782.96875</v>
      </c>
      <c r="ET91" s="279">
        <v>584898.0625</v>
      </c>
      <c r="EU91" s="279">
        <v>4.2761030197143555</v>
      </c>
      <c r="EV91" s="279">
        <v>212457.6875</v>
      </c>
      <c r="EW91" s="279">
        <v>832955.1875</v>
      </c>
      <c r="EX91" s="279">
        <v>3.9205696582794189</v>
      </c>
      <c r="EY91" s="279">
        <v>318664.5625</v>
      </c>
      <c r="EZ91" s="279">
        <v>1372612.25</v>
      </c>
      <c r="FA91" s="279">
        <v>4.3073892593383789</v>
      </c>
      <c r="FB91" s="279">
        <v>481.17404174804687</v>
      </c>
      <c r="FC91" s="279">
        <v>2455.070556640625</v>
      </c>
      <c r="FD91" s="279">
        <v>5.1022505760192871</v>
      </c>
      <c r="FE91" s="279">
        <v>607.1141357421875</v>
      </c>
      <c r="FF91" s="279">
        <v>2962.41455078125</v>
      </c>
      <c r="FG91" s="279">
        <v>4.8795018196105957</v>
      </c>
      <c r="FH91" s="279">
        <v>777.9810791015625</v>
      </c>
      <c r="FI91" s="279">
        <v>3755.27880859375</v>
      </c>
      <c r="FJ91" s="279">
        <v>4.8269538879394531</v>
      </c>
      <c r="FK91" s="279">
        <v>936.1937255859375</v>
      </c>
      <c r="FL91" s="279">
        <v>4824.34619140625</v>
      </c>
      <c r="FM91" s="279">
        <v>5.1531496047973633</v>
      </c>
      <c r="FN91" s="279">
        <v>977.3812255859375</v>
      </c>
      <c r="FO91" s="279">
        <v>5224.326171875</v>
      </c>
      <c r="FP91" s="279">
        <v>5.3452286720275879</v>
      </c>
      <c r="FQ91" s="279">
        <v>1114.5614013671875</v>
      </c>
      <c r="FR91" s="279">
        <v>5527.57177734375</v>
      </c>
      <c r="FS91" s="279">
        <v>4.9594144821166992</v>
      </c>
      <c r="FT91" s="279">
        <v>1173.44873046875</v>
      </c>
      <c r="FU91" s="279">
        <v>6079.7470703125</v>
      </c>
      <c r="FV91" s="279">
        <v>5.1810932159423828</v>
      </c>
      <c r="FW91" s="279">
        <v>1612.4649658203125</v>
      </c>
      <c r="FX91" s="279">
        <v>7062.0537109375</v>
      </c>
      <c r="FY91" s="279">
        <v>4.3796634674072266</v>
      </c>
      <c r="FZ91" s="279">
        <v>1810.7310791015625</v>
      </c>
      <c r="GA91" s="279">
        <v>8300.0458984375</v>
      </c>
      <c r="GB91" s="279">
        <v>4.5838093757629395</v>
      </c>
      <c r="GC91" s="279">
        <v>2237.577880859375</v>
      </c>
      <c r="GD91" s="279">
        <v>10145.9755859375</v>
      </c>
      <c r="GE91" s="279">
        <v>4.5343565940856934</v>
      </c>
      <c r="GF91" s="279">
        <v>2375.447265625</v>
      </c>
      <c r="GG91" s="279">
        <v>11789.24609375</v>
      </c>
      <c r="GH91" s="279">
        <v>4.9629583358764648</v>
      </c>
      <c r="GI91" s="279">
        <v>2443.901123046875</v>
      </c>
      <c r="GJ91" s="279">
        <v>12980.8994140625</v>
      </c>
      <c r="GK91" s="279">
        <v>5.3115487098693848</v>
      </c>
      <c r="GL91" s="279">
        <v>3287.833984375</v>
      </c>
      <c r="GM91" s="279">
        <v>16939.05859375</v>
      </c>
      <c r="GN91" s="279">
        <v>5.1520419120788574</v>
      </c>
      <c r="GO91" s="279">
        <v>3805.925048828125</v>
      </c>
      <c r="GP91" s="279">
        <v>22521.42578125</v>
      </c>
      <c r="GQ91" s="279">
        <v>5.9174642562866211</v>
      </c>
      <c r="GR91" s="279">
        <v>4274.18896484375</v>
      </c>
      <c r="GS91" s="279">
        <v>24531.779296875</v>
      </c>
      <c r="GT91" s="279">
        <v>5.7395167350769043</v>
      </c>
      <c r="GU91" s="279">
        <v>4928.63720703125</v>
      </c>
      <c r="GV91" s="279">
        <v>26672.833984375</v>
      </c>
      <c r="GW91" s="279">
        <v>5.4118070602416992</v>
      </c>
      <c r="GX91" s="279">
        <v>5649.78857421875</v>
      </c>
      <c r="GY91" s="279">
        <v>29009.90234375</v>
      </c>
      <c r="GZ91" s="279">
        <v>5.1346879005432129</v>
      </c>
      <c r="HA91" s="279">
        <v>7061.06103515625</v>
      </c>
      <c r="HB91" s="279">
        <v>31501.11328125</v>
      </c>
      <c r="HC91" s="279">
        <v>4.4612436294555664</v>
      </c>
      <c r="HD91" s="279">
        <v>8655.30078125</v>
      </c>
      <c r="HE91" s="279">
        <v>35287.58984375</v>
      </c>
      <c r="HF91" s="279">
        <v>4.0769915580749512</v>
      </c>
    </row>
    <row r="92" spans="1:214" ht="15" customHeight="1">
      <c r="A92" s="3">
        <v>78</v>
      </c>
      <c r="B92" s="279">
        <v>1689.0120849609375</v>
      </c>
      <c r="C92" s="279">
        <v>12272.552734375</v>
      </c>
      <c r="D92" s="279">
        <v>7.2661128044128418</v>
      </c>
      <c r="E92" s="279">
        <v>1274.7845458984375</v>
      </c>
      <c r="F92" s="279">
        <v>14464.5625</v>
      </c>
      <c r="G92" s="279">
        <v>11.346672058105469</v>
      </c>
      <c r="H92" s="279">
        <v>1614.845947265625</v>
      </c>
      <c r="I92" s="279">
        <v>14570.345703125</v>
      </c>
      <c r="J92" s="279">
        <v>9.0227460861206055</v>
      </c>
      <c r="K92" s="279">
        <v>2338.69384765625</v>
      </c>
      <c r="L92" s="279">
        <v>16900.205078125</v>
      </c>
      <c r="M92" s="279">
        <v>7.2263436317443848</v>
      </c>
      <c r="N92" s="279">
        <v>1397.53857421875</v>
      </c>
      <c r="O92" s="279">
        <v>22845.388671875</v>
      </c>
      <c r="P92" s="279">
        <v>16.34687614440918</v>
      </c>
      <c r="Q92" s="279">
        <v>2873.843994140625</v>
      </c>
      <c r="R92" s="279">
        <v>26943.244140625</v>
      </c>
      <c r="S92" s="279">
        <v>9.3753328323364258</v>
      </c>
      <c r="T92" s="279">
        <v>3878.682373046875</v>
      </c>
      <c r="U92" s="279">
        <v>30247.142578125</v>
      </c>
      <c r="V92" s="279">
        <v>7.7983036041259766</v>
      </c>
      <c r="W92" s="279">
        <v>4157.599609375</v>
      </c>
      <c r="X92" s="279">
        <v>37944.4140625</v>
      </c>
      <c r="Y92" s="279">
        <v>9.1265192031860352</v>
      </c>
      <c r="Z92" s="279">
        <v>4707.94384765625</v>
      </c>
      <c r="AA92" s="279">
        <v>42310.08984375</v>
      </c>
      <c r="AB92" s="279">
        <v>8.9869575500488281</v>
      </c>
      <c r="AC92" s="279">
        <v>4880.671875</v>
      </c>
      <c r="AD92" s="279">
        <v>49645.16015625</v>
      </c>
      <c r="AE92" s="279">
        <v>10.171788215637207</v>
      </c>
      <c r="AF92" s="279">
        <v>4818.18896484375</v>
      </c>
      <c r="AG92" s="279">
        <v>52057.6796875</v>
      </c>
      <c r="AH92" s="279">
        <v>10.804408073425293</v>
      </c>
      <c r="AI92" s="279">
        <v>4417.52685546875</v>
      </c>
      <c r="AJ92" s="279">
        <v>53383.703125</v>
      </c>
      <c r="AK92" s="279">
        <v>12.084522247314453</v>
      </c>
      <c r="AL92" s="279">
        <v>4203.2919921875</v>
      </c>
      <c r="AM92" s="279">
        <v>52565.2265625</v>
      </c>
      <c r="AN92" s="279">
        <v>12.505727767944336</v>
      </c>
      <c r="AO92" s="279">
        <v>5123.2734375</v>
      </c>
      <c r="AP92" s="279">
        <v>54532.39453125</v>
      </c>
      <c r="AQ92" s="279">
        <v>10.64405345916748</v>
      </c>
      <c r="AR92" s="279">
        <v>5194.20947265625</v>
      </c>
      <c r="AS92" s="279">
        <v>57922.10546875</v>
      </c>
      <c r="AT92" s="279">
        <v>11.151284217834473</v>
      </c>
      <c r="AU92" s="279">
        <v>5999.52197265625</v>
      </c>
      <c r="AV92" s="279">
        <v>60988.80078125</v>
      </c>
      <c r="AW92" s="279">
        <v>10.165610313415527</v>
      </c>
      <c r="AX92" s="279">
        <v>5469.91259765625</v>
      </c>
      <c r="AY92" s="279">
        <v>64209.78515625</v>
      </c>
      <c r="AZ92" s="279">
        <v>11.738722801208496</v>
      </c>
      <c r="BA92" s="279">
        <v>5644.0439453125</v>
      </c>
      <c r="BB92" s="279">
        <v>62679.16015625</v>
      </c>
      <c r="BC92" s="279">
        <v>11.105363845825195</v>
      </c>
      <c r="BD92" s="279">
        <v>6185.94189453125</v>
      </c>
      <c r="BE92" s="279">
        <v>63777.0390625</v>
      </c>
      <c r="BF92" s="279">
        <v>10.309996604919434</v>
      </c>
      <c r="BG92" s="279">
        <v>4457.35595703125</v>
      </c>
      <c r="BH92" s="279">
        <v>45968.51171875</v>
      </c>
      <c r="BI92" s="279">
        <v>10.312954902648926</v>
      </c>
      <c r="BJ92" s="279">
        <v>4922.9892578125</v>
      </c>
      <c r="BK92" s="279">
        <v>49004.453125</v>
      </c>
      <c r="BL92" s="279">
        <v>9.9542064666748047</v>
      </c>
      <c r="BM92" s="279">
        <v>5570.21484375</v>
      </c>
      <c r="BN92" s="279">
        <v>55153.83984375</v>
      </c>
      <c r="BO92" s="279">
        <v>9.9015645980834961</v>
      </c>
      <c r="BP92" s="279">
        <v>6767.92529296875</v>
      </c>
      <c r="BQ92" s="279">
        <v>66500.2734375</v>
      </c>
      <c r="BR92" s="279">
        <v>9.8257989883422852</v>
      </c>
      <c r="BS92" s="279">
        <v>7140.4091796875</v>
      </c>
      <c r="BT92" s="279">
        <v>68223.7578125</v>
      </c>
      <c r="BU92" s="279">
        <v>9.554600715637207</v>
      </c>
      <c r="BV92" s="279">
        <v>10533.4072265625</v>
      </c>
      <c r="BW92" s="279">
        <v>97219.84375</v>
      </c>
      <c r="BX92" s="279">
        <v>9.2296676635742187</v>
      </c>
      <c r="BY92" s="279">
        <v>15144.0283203125</v>
      </c>
      <c r="BZ92" s="279">
        <v>130739.8984375</v>
      </c>
      <c r="CA92" s="279">
        <v>8.6330995559692383</v>
      </c>
      <c r="CB92" s="279">
        <v>14524.0634765625</v>
      </c>
      <c r="CC92" s="279">
        <v>120021.71875</v>
      </c>
      <c r="CD92" s="279">
        <v>8.263646125793457</v>
      </c>
      <c r="CE92" s="279">
        <v>14572.5205078125</v>
      </c>
      <c r="CF92" s="279">
        <v>116156.984375</v>
      </c>
      <c r="CG92" s="279">
        <v>7.9709606170654297</v>
      </c>
      <c r="CH92" s="279">
        <v>14620.2978515625</v>
      </c>
      <c r="CI92" s="279">
        <v>113445.46875</v>
      </c>
      <c r="CJ92" s="279">
        <v>7.7594499588012695</v>
      </c>
      <c r="CK92" s="279">
        <v>16021.02734375</v>
      </c>
      <c r="CL92" s="279">
        <v>123238.5078125</v>
      </c>
      <c r="CM92" s="279">
        <v>7.6922974586486816</v>
      </c>
      <c r="CN92" s="279">
        <v>17488.025390625</v>
      </c>
      <c r="CO92" s="279">
        <v>119259.65625</v>
      </c>
      <c r="CP92" s="279">
        <v>6.8195037841796875</v>
      </c>
      <c r="CQ92" s="279">
        <v>22396.091796875</v>
      </c>
      <c r="CR92" s="279">
        <v>149805.890625</v>
      </c>
      <c r="CS92" s="279">
        <v>6.6889300346374512</v>
      </c>
      <c r="CT92" s="279">
        <v>23978.59375</v>
      </c>
      <c r="CU92" s="279">
        <v>175160.15625</v>
      </c>
      <c r="CV92" s="279">
        <v>7.3048553466796875</v>
      </c>
      <c r="CW92" s="279">
        <v>27992.560546875</v>
      </c>
      <c r="CX92" s="279">
        <v>217979.78125</v>
      </c>
      <c r="CY92" s="279">
        <v>7.7870612144470215</v>
      </c>
      <c r="CZ92" s="279">
        <v>28457.8125</v>
      </c>
      <c r="DA92" s="279">
        <v>220021.75</v>
      </c>
      <c r="DB92" s="279">
        <v>7.7315058708190918</v>
      </c>
      <c r="DC92" s="279">
        <v>29264.017578125</v>
      </c>
      <c r="DD92" s="279">
        <v>204792.640625</v>
      </c>
      <c r="DE92" s="279">
        <v>6.9981040954589844</v>
      </c>
      <c r="DF92" s="279">
        <v>29292.70703125</v>
      </c>
      <c r="DG92" s="279">
        <v>195144.359375</v>
      </c>
      <c r="DH92" s="279">
        <v>6.6618752479553223</v>
      </c>
      <c r="DI92" s="279">
        <v>27946.01171875</v>
      </c>
      <c r="DJ92" s="279">
        <v>188848.375</v>
      </c>
      <c r="DK92" s="279">
        <v>6.7576146125793457</v>
      </c>
      <c r="DL92" s="279">
        <v>24576.654296875</v>
      </c>
      <c r="DM92" s="279">
        <v>166532.03125</v>
      </c>
      <c r="DN92" s="279">
        <v>6.7760252952575684</v>
      </c>
      <c r="DO92" s="279">
        <v>26565.591796875</v>
      </c>
      <c r="DP92" s="279">
        <v>175203.0625</v>
      </c>
      <c r="DQ92" s="279">
        <v>6.5951123237609863</v>
      </c>
      <c r="DR92" s="279">
        <v>35464.3125</v>
      </c>
      <c r="DS92" s="279">
        <v>219666.53125</v>
      </c>
      <c r="DT92" s="279">
        <v>6.1940164566040039</v>
      </c>
      <c r="DU92" s="279">
        <v>42083.2421875</v>
      </c>
      <c r="DV92" s="279">
        <v>252289.03125</v>
      </c>
      <c r="DW92" s="279">
        <v>5.994999885559082</v>
      </c>
      <c r="DX92" s="279">
        <v>45374.55078125</v>
      </c>
      <c r="DY92" s="279">
        <v>285789.375</v>
      </c>
      <c r="DZ92" s="279">
        <v>6.2984509468078613</v>
      </c>
      <c r="EA92" s="279">
        <v>38200.31640625</v>
      </c>
      <c r="EB92" s="279">
        <v>204328.859375</v>
      </c>
      <c r="EC92" s="279">
        <v>5.3488788604736328</v>
      </c>
      <c r="ED92" s="279">
        <v>53197.04296875</v>
      </c>
      <c r="EE92" s="279">
        <v>271901.875</v>
      </c>
      <c r="EF92" s="279">
        <v>5.1112217903137207</v>
      </c>
      <c r="EG92" s="279">
        <v>58657.87890625</v>
      </c>
      <c r="EH92" s="279">
        <v>307576.1875</v>
      </c>
      <c r="EI92" s="279">
        <v>5.2435612678527832</v>
      </c>
      <c r="EJ92" s="279">
        <v>56831.89453125</v>
      </c>
      <c r="EK92" s="279">
        <v>343445.28125</v>
      </c>
      <c r="EL92" s="279">
        <v>6.0431785583496094</v>
      </c>
      <c r="EM92" s="279">
        <v>62335.6328125</v>
      </c>
      <c r="EN92" s="279">
        <v>365257.28125</v>
      </c>
      <c r="EO92" s="279">
        <v>5.8595261573791504</v>
      </c>
      <c r="EP92" s="279">
        <v>82469.453125</v>
      </c>
      <c r="EQ92" s="279">
        <v>443869.46875</v>
      </c>
      <c r="ER92" s="279">
        <v>5.3822288513183594</v>
      </c>
      <c r="ES92" s="279">
        <v>148954.96875</v>
      </c>
      <c r="ET92" s="279">
        <v>604992</v>
      </c>
      <c r="EU92" s="279">
        <v>4.0615763664245605</v>
      </c>
      <c r="EV92" s="279">
        <v>225376.359375</v>
      </c>
      <c r="EW92" s="279">
        <v>860861.5</v>
      </c>
      <c r="EX92" s="279">
        <v>3.8196618556976318</v>
      </c>
      <c r="EY92" s="279">
        <v>338364.46875</v>
      </c>
      <c r="EZ92" s="279">
        <v>1420073.5</v>
      </c>
      <c r="FA92" s="279">
        <v>4.1968755722045898</v>
      </c>
      <c r="FB92" s="279">
        <v>517.09161376953125</v>
      </c>
      <c r="FC92" s="279">
        <v>2543.98681640625</v>
      </c>
      <c r="FD92" s="279">
        <v>4.9197988510131836</v>
      </c>
      <c r="FE92" s="279">
        <v>659.57666015625</v>
      </c>
      <c r="FF92" s="279">
        <v>3068.301513671875</v>
      </c>
      <c r="FG92" s="279">
        <v>4.6519255638122559</v>
      </c>
      <c r="FH92" s="279">
        <v>761.59002685546875</v>
      </c>
      <c r="FI92" s="279">
        <v>3890.978515625</v>
      </c>
      <c r="FJ92" s="279">
        <v>5.1090197563171387</v>
      </c>
      <c r="FK92" s="279">
        <v>1000.9788818359375</v>
      </c>
      <c r="FL92" s="279">
        <v>4999.62060546875</v>
      </c>
      <c r="FM92" s="279">
        <v>4.9947314262390137</v>
      </c>
      <c r="FN92" s="279">
        <v>1061.7720947265625</v>
      </c>
      <c r="FO92" s="279">
        <v>5415.46044921875</v>
      </c>
      <c r="FP92" s="279">
        <v>5.100398063659668</v>
      </c>
      <c r="FQ92" s="279">
        <v>1193.5653076171875</v>
      </c>
      <c r="FR92" s="279">
        <v>5726.4287109375</v>
      </c>
      <c r="FS92" s="279">
        <v>4.7977504730224609</v>
      </c>
      <c r="FT92" s="279">
        <v>1216.5787353515625</v>
      </c>
      <c r="FU92" s="279">
        <v>6301.7919921875</v>
      </c>
      <c r="FV92" s="279">
        <v>5.179929256439209</v>
      </c>
      <c r="FW92" s="279">
        <v>1700.36474609375</v>
      </c>
      <c r="FX92" s="279">
        <v>7307.7568359375</v>
      </c>
      <c r="FY92" s="279">
        <v>4.2977585792541504</v>
      </c>
      <c r="FZ92" s="279">
        <v>1899.5418701171875</v>
      </c>
      <c r="GA92" s="279">
        <v>8592.9833984375</v>
      </c>
      <c r="GB92" s="279">
        <v>4.5237135887145996</v>
      </c>
      <c r="GC92" s="279">
        <v>2352.696044921875</v>
      </c>
      <c r="GD92" s="279">
        <v>10502.849609375</v>
      </c>
      <c r="GE92" s="279">
        <v>4.4641761779785156</v>
      </c>
      <c r="GF92" s="279">
        <v>2496.4296875</v>
      </c>
      <c r="GG92" s="279">
        <v>12214.4130859375</v>
      </c>
      <c r="GH92" s="279">
        <v>4.8927526473999023</v>
      </c>
      <c r="GI92" s="279">
        <v>2579.84521484375</v>
      </c>
      <c r="GJ92" s="279">
        <v>13456.7939453125</v>
      </c>
      <c r="GK92" s="279">
        <v>5.2161245346069336</v>
      </c>
      <c r="GL92" s="279">
        <v>3653.015869140625</v>
      </c>
      <c r="GM92" s="279">
        <v>17551.74609375</v>
      </c>
      <c r="GN92" s="279">
        <v>4.8047275543212891</v>
      </c>
      <c r="GO92" s="279">
        <v>4197.974609375</v>
      </c>
      <c r="GP92" s="279">
        <v>23363.373046875</v>
      </c>
      <c r="GQ92" s="279">
        <v>5.5653915405273437</v>
      </c>
      <c r="GR92" s="279">
        <v>4706.2734375</v>
      </c>
      <c r="GS92" s="279">
        <v>25442.74609375</v>
      </c>
      <c r="GT92" s="279">
        <v>5.4061341285705566</v>
      </c>
      <c r="GU92" s="279">
        <v>5417.2138671875</v>
      </c>
      <c r="GV92" s="279">
        <v>27649.869140625</v>
      </c>
      <c r="GW92" s="279">
        <v>5.1040754318237305</v>
      </c>
      <c r="GX92" s="279">
        <v>6198.548828125</v>
      </c>
      <c r="GY92" s="279">
        <v>30058.728515625</v>
      </c>
      <c r="GZ92" s="279">
        <v>4.8493170738220215</v>
      </c>
      <c r="HA92" s="279">
        <v>7732.5185546875</v>
      </c>
      <c r="HB92" s="279">
        <v>32595.783203125</v>
      </c>
      <c r="HC92" s="279">
        <v>4.2154159545898437</v>
      </c>
      <c r="HD92" s="279">
        <v>9460.4599609375</v>
      </c>
      <c r="HE92" s="279">
        <v>36478.234375</v>
      </c>
      <c r="HF92" s="279">
        <v>3.8558626174926758</v>
      </c>
    </row>
    <row r="93" spans="1:214" ht="15" customHeight="1">
      <c r="A93" s="3">
        <v>79</v>
      </c>
      <c r="B93" s="279">
        <v>1798.115234375</v>
      </c>
      <c r="C93" s="279">
        <v>12773.9716796875</v>
      </c>
      <c r="D93" s="279">
        <v>7.1040897369384766</v>
      </c>
      <c r="E93" s="279">
        <v>1387.4666748046875</v>
      </c>
      <c r="F93" s="279">
        <v>15090.0048828125</v>
      </c>
      <c r="G93" s="279">
        <v>10.875940322875977</v>
      </c>
      <c r="H93" s="279">
        <v>1742.98779296875</v>
      </c>
      <c r="I93" s="279">
        <v>15184.259765625</v>
      </c>
      <c r="J93" s="279">
        <v>8.7116270065307617</v>
      </c>
      <c r="K93" s="279">
        <v>2478.78369140625</v>
      </c>
      <c r="L93" s="279">
        <v>17590.31640625</v>
      </c>
      <c r="M93" s="279">
        <v>7.0963497161865234</v>
      </c>
      <c r="N93" s="279">
        <v>1522.3961181640625</v>
      </c>
      <c r="O93" s="279">
        <v>23863.80859375</v>
      </c>
      <c r="P93" s="279">
        <v>15.675164222717285</v>
      </c>
      <c r="Q93" s="279">
        <v>3086.64990234375</v>
      </c>
      <c r="R93" s="279">
        <v>28084.43359375</v>
      </c>
      <c r="S93" s="279">
        <v>9.0986776351928711</v>
      </c>
      <c r="T93" s="279">
        <v>4137.4951171875</v>
      </c>
      <c r="U93" s="279">
        <v>31496.7109375</v>
      </c>
      <c r="V93" s="279">
        <v>7.6125068664550781</v>
      </c>
      <c r="W93" s="279">
        <v>4407.38427734375</v>
      </c>
      <c r="X93" s="279">
        <v>39547.43359375</v>
      </c>
      <c r="Y93" s="279">
        <v>8.9729938507080078</v>
      </c>
      <c r="Z93" s="279">
        <v>4970.42236328125</v>
      </c>
      <c r="AA93" s="279">
        <v>44094.48046875</v>
      </c>
      <c r="AB93" s="279">
        <v>8.8713750839233398</v>
      </c>
      <c r="AC93" s="279">
        <v>5429.66943359375</v>
      </c>
      <c r="AD93" s="279">
        <v>51764.02734375</v>
      </c>
      <c r="AE93" s="279">
        <v>9.5335502624511719</v>
      </c>
      <c r="AF93" s="279">
        <v>5261.00390625</v>
      </c>
      <c r="AG93" s="279">
        <v>54296.82421875</v>
      </c>
      <c r="AH93" s="279">
        <v>10.320620536804199</v>
      </c>
      <c r="AI93" s="279">
        <v>4806.1640625</v>
      </c>
      <c r="AJ93" s="279">
        <v>55706.3359375</v>
      </c>
      <c r="AK93" s="279">
        <v>11.590601921081543</v>
      </c>
      <c r="AL93" s="279">
        <v>4573.25830078125</v>
      </c>
      <c r="AM93" s="279">
        <v>54859.5234375</v>
      </c>
      <c r="AN93" s="279">
        <v>11.995718955993652</v>
      </c>
      <c r="AO93" s="279">
        <v>5584.97509765625</v>
      </c>
      <c r="AP93" s="279">
        <v>56874.41015625</v>
      </c>
      <c r="AQ93" s="279">
        <v>10.183466911315918</v>
      </c>
      <c r="AR93" s="279">
        <v>5672.0498046875</v>
      </c>
      <c r="AS93" s="279">
        <v>60421.77734375</v>
      </c>
      <c r="AT93" s="279">
        <v>10.652546882629395</v>
      </c>
      <c r="AU93" s="279">
        <v>6573.318359375</v>
      </c>
      <c r="AV93" s="279">
        <v>63593.890625</v>
      </c>
      <c r="AW93" s="279">
        <v>9.6745491027832031</v>
      </c>
      <c r="AX93" s="279">
        <v>5985.73974609375</v>
      </c>
      <c r="AY93" s="279">
        <v>66994.859375</v>
      </c>
      <c r="AZ93" s="279">
        <v>11.192411422729492</v>
      </c>
      <c r="BA93" s="279">
        <v>6195.83837890625</v>
      </c>
      <c r="BB93" s="279">
        <v>65382.203125</v>
      </c>
      <c r="BC93" s="279">
        <v>10.552599906921387</v>
      </c>
      <c r="BD93" s="279">
        <v>6764.60546875</v>
      </c>
      <c r="BE93" s="279">
        <v>66505.9140625</v>
      </c>
      <c r="BF93" s="279">
        <v>9.8314552307128906</v>
      </c>
      <c r="BG93" s="279">
        <v>4874.43994140625</v>
      </c>
      <c r="BH93" s="279">
        <v>47935.46484375</v>
      </c>
      <c r="BI93" s="279">
        <v>9.83404541015625</v>
      </c>
      <c r="BJ93" s="279">
        <v>5376.71923828125</v>
      </c>
      <c r="BK93" s="279">
        <v>51092.77734375</v>
      </c>
      <c r="BL93" s="279">
        <v>9.5025930404663086</v>
      </c>
      <c r="BM93" s="279">
        <v>6092.2900390625</v>
      </c>
      <c r="BN93" s="279">
        <v>57502.75390625</v>
      </c>
      <c r="BO93" s="279">
        <v>9.4386110305786133</v>
      </c>
      <c r="BP93" s="279">
        <v>7411.62548828125</v>
      </c>
      <c r="BQ93" s="279">
        <v>69329.8359375</v>
      </c>
      <c r="BR93" s="279">
        <v>9.3542013168334961</v>
      </c>
      <c r="BS93" s="279">
        <v>7829.6015625</v>
      </c>
      <c r="BT93" s="279">
        <v>71116.8359375</v>
      </c>
      <c r="BU93" s="279">
        <v>9.0830717086791992</v>
      </c>
      <c r="BV93" s="279">
        <v>11561.4619140625</v>
      </c>
      <c r="BW93" s="279">
        <v>101324.671875</v>
      </c>
      <c r="BX93" s="279">
        <v>8.7640018463134766</v>
      </c>
      <c r="BY93" s="279">
        <v>16640.59375</v>
      </c>
      <c r="BZ93" s="279">
        <v>136211.265625</v>
      </c>
      <c r="CA93" s="279">
        <v>8.185481071472168</v>
      </c>
      <c r="CB93" s="279">
        <v>15969.232421875</v>
      </c>
      <c r="CC93" s="279">
        <v>125013.578125</v>
      </c>
      <c r="CD93" s="279">
        <v>7.8284025192260742</v>
      </c>
      <c r="CE93" s="279">
        <v>16033.7255859375</v>
      </c>
      <c r="CF93" s="279">
        <v>120962.390625</v>
      </c>
      <c r="CG93" s="279">
        <v>7.5442471504211426</v>
      </c>
      <c r="CH93" s="279">
        <v>16094.904296875</v>
      </c>
      <c r="CI93" s="279">
        <v>118119.375</v>
      </c>
      <c r="CJ93" s="279">
        <v>7.3389301300048828</v>
      </c>
      <c r="CK93" s="279">
        <v>17646.98046875</v>
      </c>
      <c r="CL93" s="279">
        <v>128308.9765625</v>
      </c>
      <c r="CM93" s="279">
        <v>7.2708745002746582</v>
      </c>
      <c r="CN93" s="279">
        <v>18499.95703125</v>
      </c>
      <c r="CO93" s="279">
        <v>124082.5859375</v>
      </c>
      <c r="CP93" s="279">
        <v>6.7071824073791504</v>
      </c>
      <c r="CQ93" s="279">
        <v>23519.244140625</v>
      </c>
      <c r="CR93" s="279">
        <v>155846.84375</v>
      </c>
      <c r="CS93" s="279">
        <v>6.6263542175292969</v>
      </c>
      <c r="CT93" s="279">
        <v>25357.75390625</v>
      </c>
      <c r="CU93" s="279">
        <v>182327.125</v>
      </c>
      <c r="CV93" s="279">
        <v>7.1901922225952148</v>
      </c>
      <c r="CW93" s="279">
        <v>30000.564453125</v>
      </c>
      <c r="CX93" s="279">
        <v>226979.28125</v>
      </c>
      <c r="CY93" s="279">
        <v>7.565833568572998</v>
      </c>
      <c r="CZ93" s="279">
        <v>30469.51953125</v>
      </c>
      <c r="DA93" s="279">
        <v>229096.734375</v>
      </c>
      <c r="DB93" s="279">
        <v>7.5188822746276855</v>
      </c>
      <c r="DC93" s="279">
        <v>31343.4609375</v>
      </c>
      <c r="DD93" s="279">
        <v>213102.4375</v>
      </c>
      <c r="DE93" s="279">
        <v>6.7989439964294434</v>
      </c>
      <c r="DF93" s="279">
        <v>31321.0625</v>
      </c>
      <c r="DG93" s="279">
        <v>202994.53125</v>
      </c>
      <c r="DH93" s="279">
        <v>6.4810872077941895</v>
      </c>
      <c r="DI93" s="279">
        <v>29860.12890625</v>
      </c>
      <c r="DJ93" s="279">
        <v>196465.5625</v>
      </c>
      <c r="DK93" s="279">
        <v>6.5795283317565918</v>
      </c>
      <c r="DL93" s="279">
        <v>26158.69140625</v>
      </c>
      <c r="DM93" s="279">
        <v>173254.75</v>
      </c>
      <c r="DN93" s="279">
        <v>6.6232194900512695</v>
      </c>
      <c r="DO93" s="279">
        <v>28330.26171875</v>
      </c>
      <c r="DP93" s="279">
        <v>182239.65625</v>
      </c>
      <c r="DQ93" s="279">
        <v>6.432685375213623</v>
      </c>
      <c r="DR93" s="279">
        <v>37803.28125</v>
      </c>
      <c r="DS93" s="279">
        <v>228383.203125</v>
      </c>
      <c r="DT93" s="279">
        <v>6.0413594245910645</v>
      </c>
      <c r="DU93" s="279">
        <v>44943.53515625</v>
      </c>
      <c r="DV93" s="279">
        <v>262231.75</v>
      </c>
      <c r="DW93" s="279">
        <v>5.834693431854248</v>
      </c>
      <c r="DX93" s="279">
        <v>48786.73828125</v>
      </c>
      <c r="DY93" s="279">
        <v>297157.75</v>
      </c>
      <c r="DZ93" s="279">
        <v>6.0909533500671387</v>
      </c>
      <c r="EA93" s="279">
        <v>41301.70703125</v>
      </c>
      <c r="EB93" s="279">
        <v>212167.21875</v>
      </c>
      <c r="EC93" s="279">
        <v>5.1370086669921875</v>
      </c>
      <c r="ED93" s="279">
        <v>57335.66015625</v>
      </c>
      <c r="EE93" s="279">
        <v>282218.90625</v>
      </c>
      <c r="EF93" s="279">
        <v>4.9222230911254883</v>
      </c>
      <c r="EG93" s="279">
        <v>62558.88671875</v>
      </c>
      <c r="EH93" s="279">
        <v>319337.34375</v>
      </c>
      <c r="EI93" s="279">
        <v>5.1045880317687988</v>
      </c>
      <c r="EJ93" s="279">
        <v>61094.54296875</v>
      </c>
      <c r="EK93" s="279">
        <v>356992.78125</v>
      </c>
      <c r="EL93" s="279">
        <v>5.8432841300964355</v>
      </c>
      <c r="EM93" s="279">
        <v>66511.109375</v>
      </c>
      <c r="EN93" s="279">
        <v>379583.34375</v>
      </c>
      <c r="EO93" s="279">
        <v>5.7070670127868652</v>
      </c>
      <c r="EP93" s="279">
        <v>88299.53125</v>
      </c>
      <c r="EQ93" s="279">
        <v>460942.5</v>
      </c>
      <c r="ER93" s="279">
        <v>5.2202143669128418</v>
      </c>
      <c r="ES93" s="279">
        <v>161453.578125</v>
      </c>
      <c r="ET93" s="279">
        <v>626411.25</v>
      </c>
      <c r="EU93" s="279">
        <v>3.8798227310180664</v>
      </c>
      <c r="EV93" s="279">
        <v>237129.625</v>
      </c>
      <c r="EW93" s="279">
        <v>890840.8125</v>
      </c>
      <c r="EX93" s="279">
        <v>3.7567672729492187</v>
      </c>
      <c r="EY93" s="279">
        <v>359445.6875</v>
      </c>
      <c r="EZ93" s="279">
        <v>1471087.625</v>
      </c>
      <c r="FA93" s="279">
        <v>4.092656135559082</v>
      </c>
      <c r="FB93" s="279">
        <v>555.74853515625</v>
      </c>
      <c r="FC93" s="279">
        <v>2639.5966796875</v>
      </c>
      <c r="FD93" s="279">
        <v>4.7496242523193359</v>
      </c>
      <c r="FE93" s="279">
        <v>705.9732666015625</v>
      </c>
      <c r="FF93" s="279">
        <v>3181.732421875</v>
      </c>
      <c r="FG93" s="279">
        <v>4.506873607635498</v>
      </c>
      <c r="FH93" s="279">
        <v>789.793212890625</v>
      </c>
      <c r="FI93" s="279">
        <v>4039.681640625</v>
      </c>
      <c r="FJ93" s="279">
        <v>5.1148600578308105</v>
      </c>
      <c r="FK93" s="279">
        <v>1069.0155029296875</v>
      </c>
      <c r="FL93" s="279">
        <v>5188.4267578125</v>
      </c>
      <c r="FM93" s="279">
        <v>4.8534626960754395</v>
      </c>
      <c r="FN93" s="279">
        <v>1145.375</v>
      </c>
      <c r="FO93" s="279">
        <v>5620.77099609375</v>
      </c>
      <c r="FP93" s="279">
        <v>4.9073629379272461</v>
      </c>
      <c r="FQ93" s="279">
        <v>1286.096435546875</v>
      </c>
      <c r="FR93" s="279">
        <v>5940.1181640625</v>
      </c>
      <c r="FS93" s="279">
        <v>4.6187191009521484</v>
      </c>
      <c r="FT93" s="279">
        <v>1264.653564453125</v>
      </c>
      <c r="FU93" s="279">
        <v>6542.845703125</v>
      </c>
      <c r="FV93" s="279">
        <v>5.1736268997192383</v>
      </c>
      <c r="FW93" s="279">
        <v>1785.412109375</v>
      </c>
      <c r="FX93" s="279">
        <v>7572.7373046875</v>
      </c>
      <c r="FY93" s="279">
        <v>4.2414507865905762</v>
      </c>
      <c r="FZ93" s="279">
        <v>1990.8931884765625</v>
      </c>
      <c r="GA93" s="279">
        <v>8909.5703125</v>
      </c>
      <c r="GB93" s="279">
        <v>4.4751625061035156</v>
      </c>
      <c r="GC93" s="279">
        <v>2471.86279296875</v>
      </c>
      <c r="GD93" s="279">
        <v>10888.1279296875</v>
      </c>
      <c r="GE93" s="279">
        <v>4.4048271179199219</v>
      </c>
      <c r="GF93" s="279">
        <v>2621.37646484375</v>
      </c>
      <c r="GG93" s="279">
        <v>12674.212890625</v>
      </c>
      <c r="GH93" s="279">
        <v>4.8349456787109375</v>
      </c>
      <c r="GI93" s="279">
        <v>2723.754638671875</v>
      </c>
      <c r="GJ93" s="279">
        <v>13971.3505859375</v>
      </c>
      <c r="GK93" s="279">
        <v>5.1294455528259277</v>
      </c>
      <c r="GL93" s="279">
        <v>4068.179443359375</v>
      </c>
      <c r="GM93" s="279">
        <v>18203.53515625</v>
      </c>
      <c r="GN93" s="279">
        <v>4.4746146202087402</v>
      </c>
      <c r="GO93" s="279">
        <v>4617.72998046875</v>
      </c>
      <c r="GP93" s="279">
        <v>24266.06640625</v>
      </c>
      <c r="GQ93" s="279">
        <v>5.2549772262573242</v>
      </c>
      <c r="GR93" s="279">
        <v>5167.83154296875</v>
      </c>
      <c r="GS93" s="279">
        <v>26419.048828125</v>
      </c>
      <c r="GT93" s="279">
        <v>5.1122117042541504</v>
      </c>
      <c r="GU93" s="279">
        <v>5937.84326171875</v>
      </c>
      <c r="GV93" s="279">
        <v>28695.732421875</v>
      </c>
      <c r="GW93" s="279">
        <v>4.8326859474182129</v>
      </c>
      <c r="GX93" s="279">
        <v>6781.7919921875</v>
      </c>
      <c r="GY93" s="279">
        <v>31180.2421875</v>
      </c>
      <c r="GZ93" s="279">
        <v>4.5976405143737793</v>
      </c>
      <c r="HA93" s="279">
        <v>8444.197265625</v>
      </c>
      <c r="HB93" s="279">
        <v>33761.42578125</v>
      </c>
      <c r="HC93" s="279">
        <v>3.998180627822876</v>
      </c>
      <c r="HD93" s="279">
        <v>10311.34375</v>
      </c>
      <c r="HE93" s="279">
        <v>37742.3828125</v>
      </c>
      <c r="HF93" s="279">
        <v>3.6602778434753418</v>
      </c>
    </row>
    <row r="94" spans="1:214" ht="15" customHeight="1">
      <c r="A94" s="3">
        <v>80</v>
      </c>
      <c r="B94" s="279">
        <v>1917.5516357421875</v>
      </c>
      <c r="C94" s="279">
        <v>13319.82421875</v>
      </c>
      <c r="D94" s="279">
        <v>6.9462661743164062</v>
      </c>
      <c r="E94" s="279">
        <v>1510.6142578125</v>
      </c>
      <c r="F94" s="279">
        <v>15772.09765625</v>
      </c>
      <c r="G94" s="279">
        <v>10.440850257873535</v>
      </c>
      <c r="H94" s="279">
        <v>1880.27294921875</v>
      </c>
      <c r="I94" s="279">
        <v>15852.931640625</v>
      </c>
      <c r="J94" s="279">
        <v>8.4311866760253906</v>
      </c>
      <c r="K94" s="279">
        <v>2629.826171875</v>
      </c>
      <c r="L94" s="279">
        <v>18342.166015625</v>
      </c>
      <c r="M94" s="279">
        <v>6.9746685028076172</v>
      </c>
      <c r="N94" s="279">
        <v>1664.979736328125</v>
      </c>
      <c r="O94" s="279">
        <v>24977.392578125</v>
      </c>
      <c r="P94" s="279">
        <v>15.001619338989258</v>
      </c>
      <c r="Q94" s="279">
        <v>3325.136962890625</v>
      </c>
      <c r="R94" s="279">
        <v>29328.474609375</v>
      </c>
      <c r="S94" s="279">
        <v>8.8202304840087891</v>
      </c>
      <c r="T94" s="279">
        <v>4420.03662109375</v>
      </c>
      <c r="U94" s="279">
        <v>32857.7109375</v>
      </c>
      <c r="V94" s="279">
        <v>7.433809757232666</v>
      </c>
      <c r="W94" s="279">
        <v>4676.22021484375</v>
      </c>
      <c r="X94" s="279">
        <v>41297.80078125</v>
      </c>
      <c r="Y94" s="279">
        <v>8.8314495086669922</v>
      </c>
      <c r="Z94" s="279">
        <v>5248.1708984375</v>
      </c>
      <c r="AA94" s="279">
        <v>46043.8046875</v>
      </c>
      <c r="AB94" s="279">
        <v>8.7733049392700195</v>
      </c>
      <c r="AC94" s="279">
        <v>6056.48388671875</v>
      </c>
      <c r="AD94" s="279">
        <v>54065.40625</v>
      </c>
      <c r="AE94" s="279">
        <v>8.9268636703491211</v>
      </c>
      <c r="AF94" s="279">
        <v>5753.23876953125</v>
      </c>
      <c r="AG94" s="279">
        <v>56736.51953125</v>
      </c>
      <c r="AH94" s="279">
        <v>9.8616657257080078</v>
      </c>
      <c r="AI94" s="279">
        <v>5238.3720703125</v>
      </c>
      <c r="AJ94" s="279">
        <v>58240.73046875</v>
      </c>
      <c r="AK94" s="279">
        <v>11.118097305297852</v>
      </c>
      <c r="AL94" s="279">
        <v>4984.22314453125</v>
      </c>
      <c r="AM94" s="279">
        <v>57363.7421875</v>
      </c>
      <c r="AN94" s="279">
        <v>11.509063720703125</v>
      </c>
      <c r="AO94" s="279">
        <v>6096.669921875</v>
      </c>
      <c r="AP94" s="279">
        <v>59426.3046875</v>
      </c>
      <c r="AQ94" s="279">
        <v>9.7473382949829102</v>
      </c>
      <c r="AR94" s="279">
        <v>6200.8271484375</v>
      </c>
      <c r="AS94" s="279">
        <v>63146.26171875</v>
      </c>
      <c r="AT94" s="279">
        <v>10.18352222442627</v>
      </c>
      <c r="AU94" s="279">
        <v>7201.681640625</v>
      </c>
      <c r="AV94" s="279">
        <v>66429.4375</v>
      </c>
      <c r="AW94" s="279">
        <v>9.224156379699707</v>
      </c>
      <c r="AX94" s="279">
        <v>6558.86083984375</v>
      </c>
      <c r="AY94" s="279">
        <v>70031.234375</v>
      </c>
      <c r="AZ94" s="279">
        <v>10.677347183227539</v>
      </c>
      <c r="BA94" s="279">
        <v>6804.3984375</v>
      </c>
      <c r="BB94" s="279">
        <v>68326.546875</v>
      </c>
      <c r="BC94" s="279">
        <v>10.041526794433594</v>
      </c>
      <c r="BD94" s="279">
        <v>7396.7685546875</v>
      </c>
      <c r="BE94" s="279">
        <v>69477.390625</v>
      </c>
      <c r="BF94" s="279">
        <v>9.3929386138916016</v>
      </c>
      <c r="BG94" s="279">
        <v>5330.09814453125</v>
      </c>
      <c r="BH94" s="279">
        <v>50077.28515625</v>
      </c>
      <c r="BI94" s="279">
        <v>9.3951902389526367</v>
      </c>
      <c r="BJ94" s="279">
        <v>5871.75732421875</v>
      </c>
      <c r="BK94" s="279">
        <v>53366.19140625</v>
      </c>
      <c r="BL94" s="279">
        <v>9.088623046875</v>
      </c>
      <c r="BM94" s="279">
        <v>6662.728515625</v>
      </c>
      <c r="BN94" s="279">
        <v>60059.2421875</v>
      </c>
      <c r="BO94" s="279">
        <v>9.0142116546630859</v>
      </c>
      <c r="BP94" s="279">
        <v>8115.83935546875</v>
      </c>
      <c r="BQ94" s="279">
        <v>72408.6640625</v>
      </c>
      <c r="BR94" s="279">
        <v>8.9218950271606445</v>
      </c>
      <c r="BS94" s="279">
        <v>8584.51953125</v>
      </c>
      <c r="BT94" s="279">
        <v>74263.15625</v>
      </c>
      <c r="BU94" s="279">
        <v>8.650822639465332</v>
      </c>
      <c r="BV94" s="279">
        <v>12688.5986328125</v>
      </c>
      <c r="BW94" s="279">
        <v>105786.203125</v>
      </c>
      <c r="BX94" s="279">
        <v>8.3371067047119141</v>
      </c>
      <c r="BY94" s="279">
        <v>18283.072265625</v>
      </c>
      <c r="BZ94" s="279">
        <v>142151.46875</v>
      </c>
      <c r="CA94" s="279">
        <v>7.7750320434570312</v>
      </c>
      <c r="CB94" s="279">
        <v>17556.18359375</v>
      </c>
      <c r="CC94" s="279">
        <v>130428.9921875</v>
      </c>
      <c r="CD94" s="279">
        <v>7.4292335510253906</v>
      </c>
      <c r="CE94" s="279">
        <v>17639.28125</v>
      </c>
      <c r="CF94" s="279">
        <v>126171.875</v>
      </c>
      <c r="CG94" s="279">
        <v>7.1528921127319336</v>
      </c>
      <c r="CH94" s="279">
        <v>17715.9453125</v>
      </c>
      <c r="CI94" s="279">
        <v>123183.515625</v>
      </c>
      <c r="CJ94" s="279">
        <v>6.9532566070556641</v>
      </c>
      <c r="CK94" s="279">
        <v>19435.283203125</v>
      </c>
      <c r="CL94" s="279">
        <v>133801.421875</v>
      </c>
      <c r="CM94" s="279">
        <v>6.8844594955444336</v>
      </c>
      <c r="CN94" s="279">
        <v>19702.447265625</v>
      </c>
      <c r="CO94" s="279">
        <v>129332.4375</v>
      </c>
      <c r="CP94" s="279">
        <v>6.5642828941345215</v>
      </c>
      <c r="CQ94" s="279">
        <v>24815.505859375</v>
      </c>
      <c r="CR94" s="279">
        <v>162431.671875</v>
      </c>
      <c r="CS94" s="279">
        <v>6.5455718040466309</v>
      </c>
      <c r="CT94" s="279">
        <v>26932.234375</v>
      </c>
      <c r="CU94" s="279">
        <v>190137.09375</v>
      </c>
      <c r="CV94" s="279">
        <v>7.0598335266113281</v>
      </c>
      <c r="CW94" s="279">
        <v>32174.5390625</v>
      </c>
      <c r="CX94" s="279">
        <v>236774.78125</v>
      </c>
      <c r="CY94" s="279">
        <v>7.3590731620788574</v>
      </c>
      <c r="CZ94" s="279">
        <v>32691.240234375</v>
      </c>
      <c r="DA94" s="279">
        <v>238973.484375</v>
      </c>
      <c r="DB94" s="279">
        <v>7.3100156784057617</v>
      </c>
      <c r="DC94" s="279">
        <v>33637.48046875</v>
      </c>
      <c r="DD94" s="279">
        <v>222133.984375</v>
      </c>
      <c r="DE94" s="279">
        <v>6.6037640571594238</v>
      </c>
      <c r="DF94" s="279">
        <v>33549.86328125</v>
      </c>
      <c r="DG94" s="279">
        <v>211523.359375</v>
      </c>
      <c r="DH94" s="279">
        <v>6.3047456741333008</v>
      </c>
      <c r="DI94" s="279">
        <v>31973.82421875</v>
      </c>
      <c r="DJ94" s="279">
        <v>204743.875</v>
      </c>
      <c r="DK94" s="279">
        <v>6.4034838676452637</v>
      </c>
      <c r="DL94" s="279">
        <v>27905.453125</v>
      </c>
      <c r="DM94" s="279">
        <v>180566.609375</v>
      </c>
      <c r="DN94" s="279">
        <v>6.4706568717956543</v>
      </c>
      <c r="DO94" s="279">
        <v>30266.181640625</v>
      </c>
      <c r="DP94" s="279">
        <v>189887.484375</v>
      </c>
      <c r="DQ94" s="279">
        <v>6.2739162445068359</v>
      </c>
      <c r="DR94" s="279">
        <v>40369.34375</v>
      </c>
      <c r="DS94" s="279">
        <v>237849.0625</v>
      </c>
      <c r="DT94" s="279">
        <v>5.8918237686157227</v>
      </c>
      <c r="DU94" s="279">
        <v>48078.05078125</v>
      </c>
      <c r="DV94" s="279">
        <v>273019</v>
      </c>
      <c r="DW94" s="279">
        <v>5.6786618232727051</v>
      </c>
      <c r="DX94" s="279">
        <v>52533.57421875</v>
      </c>
      <c r="DY94" s="279">
        <v>309484.0625</v>
      </c>
      <c r="DZ94" s="279">
        <v>5.891167163848877</v>
      </c>
      <c r="EA94" s="279">
        <v>44761.33203125</v>
      </c>
      <c r="EB94" s="279">
        <v>220625.609375</v>
      </c>
      <c r="EC94" s="279">
        <v>4.9289331436157227</v>
      </c>
      <c r="ED94" s="279">
        <v>61724.453125</v>
      </c>
      <c r="EE94" s="279">
        <v>293354.34375</v>
      </c>
      <c r="EF94" s="279">
        <v>4.7526440620422363</v>
      </c>
      <c r="EG94" s="279">
        <v>66634.140625</v>
      </c>
      <c r="EH94" s="279">
        <v>332075</v>
      </c>
      <c r="EI94" s="279">
        <v>4.9835562705993652</v>
      </c>
      <c r="EJ94" s="279">
        <v>65512.55859375</v>
      </c>
      <c r="EK94" s="279">
        <v>371677.75</v>
      </c>
      <c r="EL94" s="279">
        <v>5.6733818054199219</v>
      </c>
      <c r="EM94" s="279">
        <v>71522.2578125</v>
      </c>
      <c r="EN94" s="279">
        <v>395113.15625</v>
      </c>
      <c r="EO94" s="279">
        <v>5.5243382453918457</v>
      </c>
      <c r="EP94" s="279">
        <v>94755.3203125</v>
      </c>
      <c r="EQ94" s="279">
        <v>479416.03125</v>
      </c>
      <c r="ER94" s="279">
        <v>5.0595154762268066</v>
      </c>
      <c r="ES94" s="279">
        <v>173963.03125</v>
      </c>
      <c r="ET94" s="279">
        <v>649345.6875</v>
      </c>
      <c r="EU94" s="279">
        <v>3.7326648235321045</v>
      </c>
      <c r="EV94" s="279">
        <v>249363.53125</v>
      </c>
      <c r="EW94" s="279">
        <v>923224.0625</v>
      </c>
      <c r="EX94" s="279">
        <v>3.7023220062255859</v>
      </c>
      <c r="EY94" s="279">
        <v>381952.21875</v>
      </c>
      <c r="EZ94" s="279">
        <v>1526112.375</v>
      </c>
      <c r="FA94" s="279">
        <v>3.9955582618713379</v>
      </c>
      <c r="FB94" s="279">
        <v>597.37457275390625</v>
      </c>
      <c r="FC94" s="279">
        <v>2742.76123046875</v>
      </c>
      <c r="FD94" s="279">
        <v>4.5913591384887695</v>
      </c>
      <c r="FE94" s="279">
        <v>727.255615234375</v>
      </c>
      <c r="FF94" s="279">
        <v>3304.977294921875</v>
      </c>
      <c r="FG94" s="279">
        <v>4.5444507598876953</v>
      </c>
      <c r="FH94" s="279">
        <v>864.1090087890625</v>
      </c>
      <c r="FI94" s="279">
        <v>4200.42333984375</v>
      </c>
      <c r="FJ94" s="279">
        <v>4.860987663269043</v>
      </c>
      <c r="FK94" s="279">
        <v>1141.3013916015625</v>
      </c>
      <c r="FL94" s="279">
        <v>5392.6083984375</v>
      </c>
      <c r="FM94" s="279">
        <v>4.7249641418457031</v>
      </c>
      <c r="FN94" s="279">
        <v>1220.775390625</v>
      </c>
      <c r="FO94" s="279">
        <v>5842.6142578125</v>
      </c>
      <c r="FP94" s="279">
        <v>4.7859864234924316</v>
      </c>
      <c r="FQ94" s="279">
        <v>1384.8184814453125</v>
      </c>
      <c r="FR94" s="279">
        <v>6170.3564453125</v>
      </c>
      <c r="FS94" s="279">
        <v>4.4557151794433594</v>
      </c>
      <c r="FT94" s="279">
        <v>1356.4989013671875</v>
      </c>
      <c r="FU94" s="279">
        <v>6804.68505859375</v>
      </c>
      <c r="FV94" s="279">
        <v>5.0163588523864746</v>
      </c>
      <c r="FW94" s="279">
        <v>1872.9903564453125</v>
      </c>
      <c r="FX94" s="279">
        <v>7859.94189453125</v>
      </c>
      <c r="FY94" s="279">
        <v>4.1964669227600098</v>
      </c>
      <c r="FZ94" s="279">
        <v>2089.06982421875</v>
      </c>
      <c r="GA94" s="279">
        <v>9253.0791015625</v>
      </c>
      <c r="GB94" s="279">
        <v>4.4292817115783691</v>
      </c>
      <c r="GC94" s="279">
        <v>2593.599609375</v>
      </c>
      <c r="GD94" s="279">
        <v>11305.9052734375</v>
      </c>
      <c r="GE94" s="279">
        <v>4.3591561317443848</v>
      </c>
      <c r="GF94" s="279">
        <v>2749.0673828125</v>
      </c>
      <c r="GG94" s="279">
        <v>13173.669921875</v>
      </c>
      <c r="GH94" s="279">
        <v>4.7920503616333008</v>
      </c>
      <c r="GI94" s="279">
        <v>2876.0146484375</v>
      </c>
      <c r="GJ94" s="279">
        <v>14529.958984375</v>
      </c>
      <c r="GK94" s="279">
        <v>5.0521159172058105</v>
      </c>
      <c r="GL94" s="279">
        <v>4386.88525390625</v>
      </c>
      <c r="GM94" s="279">
        <v>18902.1640625</v>
      </c>
      <c r="GN94" s="279">
        <v>4.3087892532348633</v>
      </c>
      <c r="GO94" s="279">
        <v>5026.57958984375</v>
      </c>
      <c r="GP94" s="279">
        <v>25238.111328125</v>
      </c>
      <c r="GQ94" s="279">
        <v>5.0209312438964844</v>
      </c>
      <c r="GR94" s="279">
        <v>5615.56640625</v>
      </c>
      <c r="GS94" s="279">
        <v>27470.001953125</v>
      </c>
      <c r="GT94" s="279">
        <v>4.8917598724365234</v>
      </c>
      <c r="GU94" s="279">
        <v>6440.6748046875</v>
      </c>
      <c r="GV94" s="279">
        <v>29820.2890625</v>
      </c>
      <c r="GW94" s="279">
        <v>4.6299943923950195</v>
      </c>
      <c r="GX94" s="279">
        <v>7342.4599609375</v>
      </c>
      <c r="GY94" s="279">
        <v>32384.935546875</v>
      </c>
      <c r="GZ94" s="279">
        <v>4.4106383323669434</v>
      </c>
      <c r="HA94" s="279">
        <v>9124.8984375</v>
      </c>
      <c r="HB94" s="279">
        <v>35008.32421875</v>
      </c>
      <c r="HC94" s="279">
        <v>3.8365714550018311</v>
      </c>
      <c r="HD94" s="279">
        <v>11120.81640625</v>
      </c>
      <c r="HE94" s="279">
        <v>39090.76953125</v>
      </c>
      <c r="HF94" s="279">
        <v>3.5150988101959229</v>
      </c>
    </row>
    <row r="95" spans="1:214" ht="15" customHeight="1">
      <c r="A95" s="3">
        <v>81</v>
      </c>
      <c r="B95" s="279">
        <v>2048.807861328125</v>
      </c>
      <c r="C95" s="279">
        <v>13916.544921875</v>
      </c>
      <c r="D95" s="279">
        <v>6.792508602142334</v>
      </c>
      <c r="E95" s="279">
        <v>1644.173583984375</v>
      </c>
      <c r="F95" s="279">
        <v>16519.232421875</v>
      </c>
      <c r="G95" s="279">
        <v>10.047134399414062</v>
      </c>
      <c r="H95" s="279">
        <v>2030.885986328125</v>
      </c>
      <c r="I95" s="279">
        <v>16584.44140625</v>
      </c>
      <c r="J95" s="279">
        <v>8.166111946105957</v>
      </c>
      <c r="K95" s="279">
        <v>2793.051513671875</v>
      </c>
      <c r="L95" s="279">
        <v>19164.892578125</v>
      </c>
      <c r="M95" s="279">
        <v>6.8616323471069336</v>
      </c>
      <c r="N95" s="279">
        <v>1828.450927734375</v>
      </c>
      <c r="O95" s="279">
        <v>26200.16015625</v>
      </c>
      <c r="P95" s="279">
        <v>14.329156875610352</v>
      </c>
      <c r="Q95" s="279">
        <v>3593.675537109375</v>
      </c>
      <c r="R95" s="279">
        <v>30690.1484375</v>
      </c>
      <c r="S95" s="279">
        <v>8.5400447845458984</v>
      </c>
      <c r="T95" s="279">
        <v>4729.31787109375</v>
      </c>
      <c r="U95" s="279">
        <v>34346.41796875</v>
      </c>
      <c r="V95" s="279">
        <v>7.262446403503418</v>
      </c>
      <c r="W95" s="279">
        <v>4968.56787109375</v>
      </c>
      <c r="X95" s="279">
        <v>43217.671875</v>
      </c>
      <c r="Y95" s="279">
        <v>8.6982154846191406</v>
      </c>
      <c r="Z95" s="279">
        <v>5543.0283203125</v>
      </c>
      <c r="AA95" s="279">
        <v>48183.2734375</v>
      </c>
      <c r="AB95" s="279">
        <v>8.6925897598266602</v>
      </c>
      <c r="AC95" s="279">
        <v>6763.30078125</v>
      </c>
      <c r="AD95" s="279">
        <v>56573.94140625</v>
      </c>
      <c r="AE95" s="279">
        <v>8.3648414611816406</v>
      </c>
      <c r="AF95" s="279">
        <v>6296.54052734375</v>
      </c>
      <c r="AG95" s="279">
        <v>59405.78125</v>
      </c>
      <c r="AH95" s="279">
        <v>9.4346694946289062</v>
      </c>
      <c r="AI95" s="279">
        <v>5718.2353515625</v>
      </c>
      <c r="AJ95" s="279">
        <v>61017.91796875</v>
      </c>
      <c r="AK95" s="279">
        <v>10.670760154724121</v>
      </c>
      <c r="AL95" s="279">
        <v>5439.83349609375</v>
      </c>
      <c r="AM95" s="279">
        <v>60108.76953125</v>
      </c>
      <c r="AN95" s="279">
        <v>11.049744606018066</v>
      </c>
      <c r="AO95" s="279">
        <v>6661.47607421875</v>
      </c>
      <c r="AP95" s="279">
        <v>62218.50390625</v>
      </c>
      <c r="AQ95" s="279">
        <v>9.3400478363037109</v>
      </c>
      <c r="AR95" s="279">
        <v>6782.17578125</v>
      </c>
      <c r="AS95" s="279">
        <v>66128.3203125</v>
      </c>
      <c r="AT95" s="279">
        <v>9.7503108978271484</v>
      </c>
      <c r="AU95" s="279">
        <v>7879.9443359375</v>
      </c>
      <c r="AV95" s="279">
        <v>69529.0390625</v>
      </c>
      <c r="AW95" s="279">
        <v>8.8235445022583008</v>
      </c>
      <c r="AX95" s="279">
        <v>7191.29052734375</v>
      </c>
      <c r="AY95" s="279">
        <v>73355.5</v>
      </c>
      <c r="AZ95" s="279">
        <v>10.200603485107422</v>
      </c>
      <c r="BA95" s="279">
        <v>7467.1826171875</v>
      </c>
      <c r="BB95" s="279">
        <v>71547.3359375</v>
      </c>
      <c r="BC95" s="279">
        <v>9.5815706253051758</v>
      </c>
      <c r="BD95" s="279">
        <v>8079.16943359375</v>
      </c>
      <c r="BE95" s="279">
        <v>72727.046875</v>
      </c>
      <c r="BF95" s="279">
        <v>9.0017976760864258</v>
      </c>
      <c r="BG95" s="279">
        <v>5821.98046875</v>
      </c>
      <c r="BH95" s="279">
        <v>52419.61328125</v>
      </c>
      <c r="BI95" s="279">
        <v>9.0037422180175781</v>
      </c>
      <c r="BJ95" s="279">
        <v>6405.35546875</v>
      </c>
      <c r="BK95" s="279">
        <v>55851.80859375</v>
      </c>
      <c r="BL95" s="279">
        <v>8.719548225402832</v>
      </c>
      <c r="BM95" s="279">
        <v>7278.61474609375</v>
      </c>
      <c r="BN95" s="279">
        <v>62853.59375</v>
      </c>
      <c r="BO95" s="279">
        <v>8.6353788375854492</v>
      </c>
      <c r="BP95" s="279">
        <v>8877.232421875</v>
      </c>
      <c r="BQ95" s="279">
        <v>75773.0234375</v>
      </c>
      <c r="BR95" s="279">
        <v>8.5356588363647461</v>
      </c>
      <c r="BS95" s="279">
        <v>9401.87109375</v>
      </c>
      <c r="BT95" s="279">
        <v>77699.3203125</v>
      </c>
      <c r="BU95" s="279">
        <v>8.2642402648925781</v>
      </c>
      <c r="BV95" s="279">
        <v>13910.21484375</v>
      </c>
      <c r="BW95" s="279">
        <v>110655.625</v>
      </c>
      <c r="BX95" s="279">
        <v>7.9549903869628906</v>
      </c>
      <c r="BY95" s="279">
        <v>20065.255859375</v>
      </c>
      <c r="BZ95" s="279">
        <v>148626.96875</v>
      </c>
      <c r="CA95" s="279">
        <v>7.4071803092956543</v>
      </c>
      <c r="CB95" s="279">
        <v>19279.1875</v>
      </c>
      <c r="CC95" s="279">
        <v>136327.546875</v>
      </c>
      <c r="CD95" s="279">
        <v>7.0712289810180664</v>
      </c>
      <c r="CE95" s="279">
        <v>19383.69140625</v>
      </c>
      <c r="CF95" s="279">
        <v>131841.796875</v>
      </c>
      <c r="CG95" s="279">
        <v>6.8016867637634277</v>
      </c>
      <c r="CH95" s="279">
        <v>19478.09375</v>
      </c>
      <c r="CI95" s="279">
        <v>128691.9375</v>
      </c>
      <c r="CJ95" s="279">
        <v>6.6070089340209961</v>
      </c>
      <c r="CK95" s="279">
        <v>21380.31640625</v>
      </c>
      <c r="CL95" s="279">
        <v>139774.0625</v>
      </c>
      <c r="CM95" s="279">
        <v>6.5375113487243652</v>
      </c>
      <c r="CN95" s="279">
        <v>21092.791015625</v>
      </c>
      <c r="CO95" s="279">
        <v>135066.65625</v>
      </c>
      <c r="CP95" s="279">
        <v>6.4034509658813477</v>
      </c>
      <c r="CQ95" s="279">
        <v>26322.310546875</v>
      </c>
      <c r="CR95" s="279">
        <v>169635.890625</v>
      </c>
      <c r="CS95" s="279">
        <v>6.4445667266845703</v>
      </c>
      <c r="CT95" s="279">
        <v>28717.505859375</v>
      </c>
      <c r="CU95" s="279">
        <v>198680.828125</v>
      </c>
      <c r="CV95" s="279">
        <v>6.91845703125</v>
      </c>
      <c r="CW95" s="279">
        <v>34584.35546875</v>
      </c>
      <c r="CX95" s="279">
        <v>247480.90625</v>
      </c>
      <c r="CY95" s="279">
        <v>7.1558628082275391</v>
      </c>
      <c r="CZ95" s="279">
        <v>35152.94921875</v>
      </c>
      <c r="DA95" s="279">
        <v>249766.796875</v>
      </c>
      <c r="DB95" s="279">
        <v>7.1051449775695801</v>
      </c>
      <c r="DC95" s="279">
        <v>36175.7265625</v>
      </c>
      <c r="DD95" s="279">
        <v>231989.203125</v>
      </c>
      <c r="DE95" s="279">
        <v>6.412841796875</v>
      </c>
      <c r="DF95" s="279">
        <v>36004.91796875</v>
      </c>
      <c r="DG95" s="279">
        <v>220826.828125</v>
      </c>
      <c r="DH95" s="279">
        <v>6.1332406997680664</v>
      </c>
      <c r="DI95" s="279">
        <v>34316.4375</v>
      </c>
      <c r="DJ95" s="279">
        <v>213776.46875</v>
      </c>
      <c r="DK95" s="279">
        <v>6.2295646667480469</v>
      </c>
      <c r="DL95" s="279">
        <v>29841.919921875</v>
      </c>
      <c r="DM95" s="279">
        <v>188551.34375</v>
      </c>
      <c r="DN95" s="279">
        <v>6.3183383941650391</v>
      </c>
      <c r="DO95" s="279">
        <v>32395.796875</v>
      </c>
      <c r="DP95" s="279">
        <v>198233.46875</v>
      </c>
      <c r="DQ95" s="279">
        <v>6.1191105842590332</v>
      </c>
      <c r="DR95" s="279">
        <v>43192.99609375</v>
      </c>
      <c r="DS95" s="279">
        <v>248169.640625</v>
      </c>
      <c r="DT95" s="279">
        <v>5.7455992698669434</v>
      </c>
      <c r="DU95" s="279">
        <v>51521.74609375</v>
      </c>
      <c r="DV95" s="279">
        <v>284768.8125</v>
      </c>
      <c r="DW95" s="279">
        <v>5.5271577835083008</v>
      </c>
      <c r="DX95" s="279">
        <v>56651.76171875</v>
      </c>
      <c r="DY95" s="279">
        <v>322901.125</v>
      </c>
      <c r="DZ95" s="279">
        <v>5.6997542381286621</v>
      </c>
      <c r="EA95" s="279">
        <v>48632.6328125</v>
      </c>
      <c r="EB95" s="279">
        <v>229781.6875</v>
      </c>
      <c r="EC95" s="279">
        <v>4.7248458862304687</v>
      </c>
      <c r="ED95" s="279">
        <v>66356.71875</v>
      </c>
      <c r="EE95" s="279">
        <v>305424.71875</v>
      </c>
      <c r="EF95" s="279">
        <v>4.6027698516845703</v>
      </c>
      <c r="EG95" s="279">
        <v>70810.7578125</v>
      </c>
      <c r="EH95" s="279">
        <v>345935.90625</v>
      </c>
      <c r="EI95" s="279">
        <v>4.8853578567504883</v>
      </c>
      <c r="EJ95" s="279">
        <v>70496.8515625</v>
      </c>
      <c r="EK95" s="279">
        <v>387668.875</v>
      </c>
      <c r="EL95" s="279">
        <v>5.4990949630737305</v>
      </c>
      <c r="EM95" s="279">
        <v>76964.3125</v>
      </c>
      <c r="EN95" s="279">
        <v>412003.28125</v>
      </c>
      <c r="EO95" s="279">
        <v>5.3531732559204102</v>
      </c>
      <c r="EP95" s="279">
        <v>101930.484375</v>
      </c>
      <c r="EQ95" s="279">
        <v>499475.875</v>
      </c>
      <c r="ER95" s="279">
        <v>4.9001617431640625</v>
      </c>
      <c r="ES95" s="279">
        <v>186100.90625</v>
      </c>
      <c r="ET95" s="279">
        <v>674043.8125</v>
      </c>
      <c r="EU95" s="279">
        <v>3.6219265460968018</v>
      </c>
      <c r="EV95" s="279">
        <v>262430.71875</v>
      </c>
      <c r="EW95" s="279">
        <v>958350.125</v>
      </c>
      <c r="EX95" s="279">
        <v>3.6518213748931885</v>
      </c>
      <c r="EY95" s="279">
        <v>405545.96875</v>
      </c>
      <c r="EZ95" s="279">
        <v>1585714.375</v>
      </c>
      <c r="FA95" s="279">
        <v>3.9100730419158936</v>
      </c>
      <c r="FB95" s="279">
        <v>642.23687744140625</v>
      </c>
      <c r="FC95" s="279">
        <v>2854.510498046875</v>
      </c>
      <c r="FD95" s="279">
        <v>4.4446382522583008</v>
      </c>
      <c r="FE95" s="279">
        <v>749.59576416015625</v>
      </c>
      <c r="FF95" s="279">
        <v>3440.080322265625</v>
      </c>
      <c r="FG95" s="279">
        <v>4.5892472267150879</v>
      </c>
      <c r="FH95" s="279">
        <v>948.17193603515625</v>
      </c>
      <c r="FI95" s="279">
        <v>4373.77001953125</v>
      </c>
      <c r="FJ95" s="279">
        <v>4.6128449440002441</v>
      </c>
      <c r="FK95" s="279">
        <v>1217.9349365234375</v>
      </c>
      <c r="FL95" s="279">
        <v>5614.36328125</v>
      </c>
      <c r="FM95" s="279">
        <v>4.6097397804260254</v>
      </c>
      <c r="FN95" s="279">
        <v>1294.7578125</v>
      </c>
      <c r="FO95" s="279">
        <v>6083.9267578125</v>
      </c>
      <c r="FP95" s="279">
        <v>4.6988916397094727</v>
      </c>
      <c r="FQ95" s="279">
        <v>1487.65771484375</v>
      </c>
      <c r="FR95" s="279">
        <v>6419.55859375</v>
      </c>
      <c r="FS95" s="279">
        <v>4.3152122497558594</v>
      </c>
      <c r="FT95" s="279">
        <v>1486.27001953125</v>
      </c>
      <c r="FU95" s="279">
        <v>7088.10205078125</v>
      </c>
      <c r="FV95" s="279">
        <v>4.7690539360046387</v>
      </c>
      <c r="FW95" s="279">
        <v>1967.414794921875</v>
      </c>
      <c r="FX95" s="279">
        <v>8172.5908203125</v>
      </c>
      <c r="FY95" s="279">
        <v>4.1539745330810547</v>
      </c>
      <c r="FZ95" s="279">
        <v>2194.421875</v>
      </c>
      <c r="GA95" s="279">
        <v>9627.3916015625</v>
      </c>
      <c r="GB95" s="279">
        <v>4.3872108459472656</v>
      </c>
      <c r="GC95" s="279">
        <v>2716.211181640625</v>
      </c>
      <c r="GD95" s="279">
        <v>11761.220703125</v>
      </c>
      <c r="GE95" s="279">
        <v>4.3300094604492187</v>
      </c>
      <c r="GF95" s="279">
        <v>2878.150390625</v>
      </c>
      <c r="GG95" s="279">
        <v>13718.9404296875</v>
      </c>
      <c r="GH95" s="279">
        <v>4.7665820121765137</v>
      </c>
      <c r="GI95" s="279">
        <v>3037.093505859375</v>
      </c>
      <c r="GJ95" s="279">
        <v>15139.1259765625</v>
      </c>
      <c r="GK95" s="279">
        <v>4.9847416877746582</v>
      </c>
      <c r="GL95" s="279">
        <v>4712.27978515625</v>
      </c>
      <c r="GM95" s="279">
        <v>19657.63671875</v>
      </c>
      <c r="GN95" s="279">
        <v>4.1715764999389648</v>
      </c>
      <c r="GO95" s="279">
        <v>5387.78955078125</v>
      </c>
      <c r="GP95" s="279">
        <v>26292.26171875</v>
      </c>
      <c r="GQ95" s="279">
        <v>4.879971981048584</v>
      </c>
      <c r="GR95" s="279">
        <v>6008.57470703125</v>
      </c>
      <c r="GS95" s="279">
        <v>28609.49609375</v>
      </c>
      <c r="GT95" s="279">
        <v>4.7614445686340332</v>
      </c>
      <c r="GU95" s="279">
        <v>6878.95556640625</v>
      </c>
      <c r="GV95" s="279">
        <v>31038.478515625</v>
      </c>
      <c r="GW95" s="279">
        <v>4.5120916366577148</v>
      </c>
      <c r="GX95" s="279">
        <v>7827.4443359375</v>
      </c>
      <c r="GY95" s="279">
        <v>33688.9140625</v>
      </c>
      <c r="GZ95" s="279">
        <v>4.303947925567627</v>
      </c>
      <c r="HA95" s="279">
        <v>9708.86328125</v>
      </c>
      <c r="HB95" s="279">
        <v>36353.16015625</v>
      </c>
      <c r="HC95" s="279">
        <v>3.7443270683288574</v>
      </c>
      <c r="HD95" s="279">
        <v>11809.03515625</v>
      </c>
      <c r="HE95" s="279">
        <v>40541.60546875</v>
      </c>
      <c r="HF95" s="279">
        <v>3.433100700378418</v>
      </c>
    </row>
    <row r="96" spans="1:214" ht="15" customHeight="1">
      <c r="A96" s="3">
        <v>82</v>
      </c>
      <c r="B96" s="279">
        <v>2193.66748046875</v>
      </c>
      <c r="C96" s="279">
        <v>14571.9072265625</v>
      </c>
      <c r="D96" s="279">
        <v>6.6427145004272461</v>
      </c>
      <c r="E96" s="279">
        <v>1789.7879638671875</v>
      </c>
      <c r="F96" s="279">
        <v>17341.654296875</v>
      </c>
      <c r="G96" s="279">
        <v>9.6892223358154297</v>
      </c>
      <c r="H96" s="279">
        <v>2198.85986328125</v>
      </c>
      <c r="I96" s="279">
        <v>17388.392578125</v>
      </c>
      <c r="J96" s="279">
        <v>7.9079132080078125</v>
      </c>
      <c r="K96" s="279">
        <v>2970.410400390625</v>
      </c>
      <c r="L96" s="279">
        <v>20069.5859375</v>
      </c>
      <c r="M96" s="279">
        <v>6.756502628326416</v>
      </c>
      <c r="N96" s="279">
        <v>2016.7890625</v>
      </c>
      <c r="O96" s="279">
        <v>27549.041015625</v>
      </c>
      <c r="P96" s="279">
        <v>13.659852027893066</v>
      </c>
      <c r="Q96" s="279">
        <v>3897.6240234375</v>
      </c>
      <c r="R96" s="279">
        <v>32187.2421875</v>
      </c>
      <c r="S96" s="279">
        <v>8.2581701278686523</v>
      </c>
      <c r="T96" s="279">
        <v>5069.11328125</v>
      </c>
      <c r="U96" s="279">
        <v>35982.52734375</v>
      </c>
      <c r="V96" s="279">
        <v>7.0983867645263672</v>
      </c>
      <c r="W96" s="279">
        <v>5289.58544921875</v>
      </c>
      <c r="X96" s="279">
        <v>45333.84765625</v>
      </c>
      <c r="Y96" s="279">
        <v>8.5703973770141602</v>
      </c>
      <c r="Z96" s="279">
        <v>5865.59619140625</v>
      </c>
      <c r="AA96" s="279">
        <v>50543.359375</v>
      </c>
      <c r="AB96" s="279">
        <v>8.616917610168457</v>
      </c>
      <c r="AC96" s="279">
        <v>7546.46533203125</v>
      </c>
      <c r="AD96" s="279">
        <v>59319.77734375</v>
      </c>
      <c r="AE96" s="279">
        <v>7.8606042861938477</v>
      </c>
      <c r="AF96" s="279">
        <v>6890.8681640625</v>
      </c>
      <c r="AG96" s="279">
        <v>62340.01953125</v>
      </c>
      <c r="AH96" s="279">
        <v>9.0467586517333984</v>
      </c>
      <c r="AI96" s="279">
        <v>6249.84912109375</v>
      </c>
      <c r="AJ96" s="279">
        <v>64075.60546875</v>
      </c>
      <c r="AK96" s="279">
        <v>10.252344131469727</v>
      </c>
      <c r="AL96" s="279">
        <v>5943.66943359375</v>
      </c>
      <c r="AM96" s="279">
        <v>63132.16796875</v>
      </c>
      <c r="AN96" s="279">
        <v>10.621749877929688</v>
      </c>
      <c r="AO96" s="279">
        <v>7281.7548828125</v>
      </c>
      <c r="AP96" s="279">
        <v>65288.0390625</v>
      </c>
      <c r="AQ96" s="279">
        <v>8.9659757614135742</v>
      </c>
      <c r="AR96" s="279">
        <v>7416.16015625</v>
      </c>
      <c r="AS96" s="279">
        <v>69407.9609375</v>
      </c>
      <c r="AT96" s="279">
        <v>9.3590154647827148</v>
      </c>
      <c r="AU96" s="279">
        <v>8598.8662109375</v>
      </c>
      <c r="AV96" s="279">
        <v>72934.171875</v>
      </c>
      <c r="AW96" s="279">
        <v>8.4818363189697266</v>
      </c>
      <c r="AX96" s="279">
        <v>7883.13623046875</v>
      </c>
      <c r="AY96" s="279">
        <v>77012.34375</v>
      </c>
      <c r="AZ96" s="279">
        <v>9.769251823425293</v>
      </c>
      <c r="BA96" s="279">
        <v>8177.57177734375</v>
      </c>
      <c r="BB96" s="279">
        <v>75087.8125</v>
      </c>
      <c r="BC96" s="279">
        <v>9.1821651458740234</v>
      </c>
      <c r="BD96" s="279">
        <v>8804.9892578125</v>
      </c>
      <c r="BE96" s="279">
        <v>76298.609375</v>
      </c>
      <c r="BF96" s="279">
        <v>8.6653833389282227</v>
      </c>
      <c r="BG96" s="279">
        <v>6345.17626953125</v>
      </c>
      <c r="BH96" s="279">
        <v>54993.96875</v>
      </c>
      <c r="BI96" s="279">
        <v>8.6670513153076172</v>
      </c>
      <c r="BJ96" s="279">
        <v>6971.96435546875</v>
      </c>
      <c r="BK96" s="279">
        <v>58582.98828125</v>
      </c>
      <c r="BL96" s="279">
        <v>8.4026517868041992</v>
      </c>
      <c r="BM96" s="279">
        <v>7933.828125</v>
      </c>
      <c r="BN96" s="279">
        <v>65923.0859375</v>
      </c>
      <c r="BO96" s="279">
        <v>8.3091144561767578</v>
      </c>
      <c r="BP96" s="279">
        <v>9688.541015625</v>
      </c>
      <c r="BQ96" s="279">
        <v>79467.4921875</v>
      </c>
      <c r="BR96" s="279">
        <v>8.202214241027832</v>
      </c>
      <c r="BS96" s="279">
        <v>10274.1708984375</v>
      </c>
      <c r="BT96" s="279">
        <v>81470.375</v>
      </c>
      <c r="BU96" s="279">
        <v>7.9296302795410156</v>
      </c>
      <c r="BV96" s="279">
        <v>15215.4765625</v>
      </c>
      <c r="BW96" s="279">
        <v>115995.96875</v>
      </c>
      <c r="BX96" s="279">
        <v>7.6235513687133789</v>
      </c>
      <c r="BY96" s="279">
        <v>21971.9140625</v>
      </c>
      <c r="BZ96" s="279">
        <v>155719.65625</v>
      </c>
      <c r="CA96" s="279">
        <v>7.0872139930725098</v>
      </c>
      <c r="CB96" s="279">
        <v>21123.8125</v>
      </c>
      <c r="CC96" s="279">
        <v>142782.546875</v>
      </c>
      <c r="CD96" s="279">
        <v>6.7593169212341309</v>
      </c>
      <c r="CE96" s="279">
        <v>21252.677734375</v>
      </c>
      <c r="CF96" s="279">
        <v>138041.515625</v>
      </c>
      <c r="CG96" s="279">
        <v>6.4952530860900879</v>
      </c>
      <c r="CH96" s="279">
        <v>21367.1875</v>
      </c>
      <c r="CI96" s="279">
        <v>134711.1875</v>
      </c>
      <c r="CJ96" s="279">
        <v>6.3045821189880371</v>
      </c>
      <c r="CK96" s="279">
        <v>23466.748046875</v>
      </c>
      <c r="CL96" s="279">
        <v>146298.59375</v>
      </c>
      <c r="CM96" s="279">
        <v>6.2342934608459473</v>
      </c>
      <c r="CN96" s="279">
        <v>22662.86328125</v>
      </c>
      <c r="CO96" s="279">
        <v>141355.734375</v>
      </c>
      <c r="CP96" s="279">
        <v>6.2373290061950684</v>
      </c>
      <c r="CQ96" s="279">
        <v>28052.900390625</v>
      </c>
      <c r="CR96" s="279">
        <v>177550.8125</v>
      </c>
      <c r="CS96" s="279">
        <v>6.3291425704956055</v>
      </c>
      <c r="CT96" s="279">
        <v>30741.6796875</v>
      </c>
      <c r="CU96" s="279">
        <v>208068.1875</v>
      </c>
      <c r="CV96" s="279">
        <v>6.7682766914367676</v>
      </c>
      <c r="CW96" s="279">
        <v>37265.4765625</v>
      </c>
      <c r="CX96" s="279">
        <v>259235.359375</v>
      </c>
      <c r="CY96" s="279">
        <v>6.9564480781555176</v>
      </c>
      <c r="CZ96" s="279">
        <v>37890.48046875</v>
      </c>
      <c r="DA96" s="279">
        <v>261615.109375</v>
      </c>
      <c r="DB96" s="279">
        <v>6.9045076370239258</v>
      </c>
      <c r="DC96" s="279">
        <v>38993.453125</v>
      </c>
      <c r="DD96" s="279">
        <v>242790.84375</v>
      </c>
      <c r="DE96" s="279">
        <v>6.2264513969421387</v>
      </c>
      <c r="DF96" s="279">
        <v>38716.640625</v>
      </c>
      <c r="DG96" s="279">
        <v>231020.671875</v>
      </c>
      <c r="DH96" s="279">
        <v>5.9669609069824219</v>
      </c>
      <c r="DI96" s="279">
        <v>36923.2421875</v>
      </c>
      <c r="DJ96" s="279">
        <v>223675.375</v>
      </c>
      <c r="DK96" s="279">
        <v>6.0578474998474121</v>
      </c>
      <c r="DL96" s="279">
        <v>31998.2578125</v>
      </c>
      <c r="DM96" s="279">
        <v>197309.75</v>
      </c>
      <c r="DN96" s="279">
        <v>6.1662654876708984</v>
      </c>
      <c r="DO96" s="279">
        <v>34745.73828125</v>
      </c>
      <c r="DP96" s="279">
        <v>207382.484375</v>
      </c>
      <c r="DQ96" s="279">
        <v>5.9685730934143066</v>
      </c>
      <c r="DR96" s="279">
        <v>46310.52734375</v>
      </c>
      <c r="DS96" s="279">
        <v>259472.078125</v>
      </c>
      <c r="DT96" s="279">
        <v>5.602874755859375</v>
      </c>
      <c r="DU96" s="279">
        <v>55315.8828125</v>
      </c>
      <c r="DV96" s="279">
        <v>297623.34375</v>
      </c>
      <c r="DW96" s="279">
        <v>5.38043212890625</v>
      </c>
      <c r="DX96" s="279">
        <v>61182.91015625</v>
      </c>
      <c r="DY96" s="279">
        <v>337568.9375</v>
      </c>
      <c r="DZ96" s="279">
        <v>5.5173730850219727</v>
      </c>
      <c r="EA96" s="279">
        <v>52979.04296875</v>
      </c>
      <c r="EB96" s="279">
        <v>239727.140625</v>
      </c>
      <c r="EC96" s="279">
        <v>4.5249428749084473</v>
      </c>
      <c r="ED96" s="279">
        <v>71341.2421875</v>
      </c>
      <c r="EE96" s="279">
        <v>318569.625</v>
      </c>
      <c r="EF96" s="279">
        <v>4.4654340744018555</v>
      </c>
      <c r="EG96" s="279">
        <v>74997.4296875</v>
      </c>
      <c r="EH96" s="279">
        <v>361104.1875</v>
      </c>
      <c r="EI96" s="279">
        <v>4.814887523651123</v>
      </c>
      <c r="EJ96" s="279">
        <v>76919.515625</v>
      </c>
      <c r="EK96" s="279">
        <v>405114.0625</v>
      </c>
      <c r="EL96" s="279">
        <v>5.2667264938354492</v>
      </c>
      <c r="EM96" s="279">
        <v>83002.2265625</v>
      </c>
      <c r="EN96" s="279">
        <v>430452</v>
      </c>
      <c r="EO96" s="279">
        <v>5.1860294342041016</v>
      </c>
      <c r="EP96" s="279">
        <v>109938.6171875</v>
      </c>
      <c r="EQ96" s="279">
        <v>521343.4375</v>
      </c>
      <c r="ER96" s="279">
        <v>4.7421321868896484</v>
      </c>
      <c r="ES96" s="279">
        <v>197453.21875</v>
      </c>
      <c r="ET96" s="279">
        <v>700831.9375</v>
      </c>
      <c r="EU96" s="279">
        <v>3.5493569374084473</v>
      </c>
      <c r="EV96" s="279">
        <v>276344.9375</v>
      </c>
      <c r="EW96" s="279">
        <v>996629.75</v>
      </c>
      <c r="EX96" s="279">
        <v>3.6064701080322266</v>
      </c>
      <c r="EY96" s="279">
        <v>429768.375</v>
      </c>
      <c r="EZ96" s="279">
        <v>1650608</v>
      </c>
      <c r="FA96" s="279">
        <v>3.8406920433044434</v>
      </c>
      <c r="FB96" s="279">
        <v>690.65240478515625</v>
      </c>
      <c r="FC96" s="279">
        <v>2976.087158203125</v>
      </c>
      <c r="FD96" s="279">
        <v>4.3090953826904297</v>
      </c>
      <c r="FE96" s="279">
        <v>781.25927734375</v>
      </c>
      <c r="FF96" s="279">
        <v>3588.74365234375</v>
      </c>
      <c r="FG96" s="279">
        <v>4.5935373306274414</v>
      </c>
      <c r="FH96" s="279">
        <v>1024.602783203125</v>
      </c>
      <c r="FI96" s="279">
        <v>4561.98779296875</v>
      </c>
      <c r="FJ96" s="279">
        <v>4.4524450302124023</v>
      </c>
      <c r="FK96" s="279">
        <v>1301.7376708984375</v>
      </c>
      <c r="FL96" s="279">
        <v>5856.36328125</v>
      </c>
      <c r="FM96" s="279">
        <v>4.4988813400268555</v>
      </c>
      <c r="FN96" s="279">
        <v>1366.0555419921875</v>
      </c>
      <c r="FO96" s="279">
        <v>6347.97998046875</v>
      </c>
      <c r="FP96" s="279">
        <v>4.6469411849975586</v>
      </c>
      <c r="FQ96" s="279">
        <v>1598.8953857421875</v>
      </c>
      <c r="FR96" s="279">
        <v>6690.5009765625</v>
      </c>
      <c r="FS96" s="279">
        <v>4.1844520568847656</v>
      </c>
      <c r="FT96" s="279">
        <v>1615.218017578125</v>
      </c>
      <c r="FU96" s="279">
        <v>7395.6884765625</v>
      </c>
      <c r="FV96" s="279">
        <v>4.5787553787231445</v>
      </c>
      <c r="FW96" s="279">
        <v>2069.159912109375</v>
      </c>
      <c r="FX96" s="279">
        <v>8514.53125</v>
      </c>
      <c r="FY96" s="279">
        <v>4.1149702072143555</v>
      </c>
      <c r="FZ96" s="279">
        <v>2307.362548828125</v>
      </c>
      <c r="GA96" s="279">
        <v>10037.2333984375</v>
      </c>
      <c r="GB96" s="279">
        <v>4.3500895500183105</v>
      </c>
      <c r="GC96" s="279">
        <v>2841.740234375</v>
      </c>
      <c r="GD96" s="279">
        <v>12260.3271484375</v>
      </c>
      <c r="GE96" s="279">
        <v>4.3143730163574219</v>
      </c>
      <c r="GF96" s="279">
        <v>3078.5771484375</v>
      </c>
      <c r="GG96" s="279">
        <v>14316.486328125</v>
      </c>
      <c r="GH96" s="279">
        <v>4.6503582000732422</v>
      </c>
      <c r="GI96" s="279">
        <v>3238.198974609375</v>
      </c>
      <c r="GJ96" s="279">
        <v>15806.533203125</v>
      </c>
      <c r="GK96" s="279">
        <v>4.8812727928161621</v>
      </c>
      <c r="GL96" s="279">
        <v>5049.763671875</v>
      </c>
      <c r="GM96" s="279">
        <v>20478.58984375</v>
      </c>
      <c r="GN96" s="279">
        <v>4.0553560256958008</v>
      </c>
      <c r="GO96" s="279">
        <v>5739.87109375</v>
      </c>
      <c r="GP96" s="279">
        <v>27443.736328125</v>
      </c>
      <c r="GQ96" s="279">
        <v>4.7812461853027344</v>
      </c>
      <c r="GR96" s="279">
        <v>6390.0087890625</v>
      </c>
      <c r="GS96" s="279">
        <v>29854.080078125</v>
      </c>
      <c r="GT96" s="279">
        <v>4.6719937324523926</v>
      </c>
      <c r="GU96" s="279">
        <v>7302.3330078125</v>
      </c>
      <c r="GV96" s="279">
        <v>32368.056640625</v>
      </c>
      <c r="GW96" s="279">
        <v>4.4325637817382812</v>
      </c>
      <c r="GX96" s="279">
        <v>8293.521484375</v>
      </c>
      <c r="GY96" s="279">
        <v>35111.3046875</v>
      </c>
      <c r="GZ96" s="279">
        <v>4.2335820198059082</v>
      </c>
      <c r="HA96" s="279">
        <v>10266.87890625</v>
      </c>
      <c r="HB96" s="279">
        <v>37815.5859375</v>
      </c>
      <c r="HC96" s="279">
        <v>3.6832602024078369</v>
      </c>
      <c r="HD96" s="279">
        <v>12462.5615234375</v>
      </c>
      <c r="HE96" s="279">
        <v>42116.19921875</v>
      </c>
      <c r="HF96" s="279">
        <v>3.3794176578521729</v>
      </c>
    </row>
    <row r="97" spans="1:214" ht="15" customHeight="1">
      <c r="A97" s="3">
        <v>83</v>
      </c>
      <c r="B97" s="279">
        <v>2354.289306640625</v>
      </c>
      <c r="C97" s="279">
        <v>15295.3984375</v>
      </c>
      <c r="D97" s="279">
        <v>6.4968218803405762</v>
      </c>
      <c r="E97" s="279">
        <v>1953.7269287109375</v>
      </c>
      <c r="F97" s="279">
        <v>18251.74609375</v>
      </c>
      <c r="G97" s="279">
        <v>9.342015266418457</v>
      </c>
      <c r="H97" s="279">
        <v>2387.0673828125</v>
      </c>
      <c r="I97" s="279">
        <v>18276.466796875</v>
      </c>
      <c r="J97" s="279">
        <v>7.6564521789550781</v>
      </c>
      <c r="K97" s="279">
        <v>3165.181640625</v>
      </c>
      <c r="L97" s="279">
        <v>21069.783203125</v>
      </c>
      <c r="M97" s="279">
        <v>6.6567373275756836</v>
      </c>
      <c r="N97" s="279">
        <v>2246.529052734375</v>
      </c>
      <c r="O97" s="279">
        <v>29044.44140625</v>
      </c>
      <c r="P97" s="279">
        <v>12.928585052490234</v>
      </c>
      <c r="Q97" s="279">
        <v>4243.61376953125</v>
      </c>
      <c r="R97" s="279">
        <v>33841.38671875</v>
      </c>
      <c r="S97" s="279">
        <v>7.9746623039245605</v>
      </c>
      <c r="T97" s="279">
        <v>5444.31201171875</v>
      </c>
      <c r="U97" s="279">
        <v>37790.11328125</v>
      </c>
      <c r="V97" s="279">
        <v>6.9412102699279785</v>
      </c>
      <c r="W97" s="279">
        <v>5643.51708984375</v>
      </c>
      <c r="X97" s="279">
        <v>47679.16015625</v>
      </c>
      <c r="Y97" s="279">
        <v>8.4484834671020508</v>
      </c>
      <c r="Z97" s="279">
        <v>6222.22216796875</v>
      </c>
      <c r="AA97" s="279">
        <v>53161.15234375</v>
      </c>
      <c r="AB97" s="279">
        <v>8.5437564849853516</v>
      </c>
      <c r="AC97" s="279">
        <v>8393.48046875</v>
      </c>
      <c r="AD97" s="279">
        <v>62340.6171875</v>
      </c>
      <c r="AE97" s="279">
        <v>7.4272665977478027</v>
      </c>
      <c r="AF97" s="279">
        <v>7533.9013671875</v>
      </c>
      <c r="AG97" s="279">
        <v>65583.046875</v>
      </c>
      <c r="AH97" s="279">
        <v>8.7050580978393555</v>
      </c>
      <c r="AI97" s="279">
        <v>6837.21826171875</v>
      </c>
      <c r="AJ97" s="279">
        <v>67460.1328125</v>
      </c>
      <c r="AK97" s="279">
        <v>9.8666048049926758</v>
      </c>
      <c r="AL97" s="279">
        <v>6499.14111328125</v>
      </c>
      <c r="AM97" s="279">
        <v>66480.125</v>
      </c>
      <c r="AN97" s="279">
        <v>10.229063034057617</v>
      </c>
      <c r="AO97" s="279">
        <v>7958.80712890625</v>
      </c>
      <c r="AP97" s="279">
        <v>68680.5390625</v>
      </c>
      <c r="AQ97" s="279">
        <v>8.6295013427734375</v>
      </c>
      <c r="AR97" s="279">
        <v>8100.7919921875</v>
      </c>
      <c r="AS97" s="279">
        <v>73034.640625</v>
      </c>
      <c r="AT97" s="279">
        <v>9.0157403945922852</v>
      </c>
      <c r="AU97" s="279">
        <v>9343.98046875</v>
      </c>
      <c r="AV97" s="279">
        <v>76696.7734375</v>
      </c>
      <c r="AW97" s="279">
        <v>8.2081480026245117</v>
      </c>
      <c r="AX97" s="279">
        <v>8631.931640625</v>
      </c>
      <c r="AY97" s="279">
        <v>81057.015625</v>
      </c>
      <c r="AZ97" s="279">
        <v>9.3903684616088867</v>
      </c>
      <c r="BA97" s="279">
        <v>8924.0078125</v>
      </c>
      <c r="BB97" s="279">
        <v>79001.890625</v>
      </c>
      <c r="BC97" s="279">
        <v>8.8527364730834961</v>
      </c>
      <c r="BD97" s="279">
        <v>9563.36328125</v>
      </c>
      <c r="BE97" s="279">
        <v>80246.640625</v>
      </c>
      <c r="BF97" s="279">
        <v>8.3910484313964844</v>
      </c>
      <c r="BG97" s="279">
        <v>6891.85888671875</v>
      </c>
      <c r="BH97" s="279">
        <v>57839.68359375</v>
      </c>
      <c r="BI97" s="279">
        <v>8.3924646377563477</v>
      </c>
      <c r="BJ97" s="279">
        <v>7562.85888671875</v>
      </c>
      <c r="BK97" s="279">
        <v>61601.37109375</v>
      </c>
      <c r="BL97" s="279">
        <v>8.1452493667602539</v>
      </c>
      <c r="BM97" s="279">
        <v>8618.59765625</v>
      </c>
      <c r="BN97" s="279">
        <v>69314.234375</v>
      </c>
      <c r="BO97" s="279">
        <v>8.0424032211303711</v>
      </c>
      <c r="BP97" s="279">
        <v>10537.9951171875</v>
      </c>
      <c r="BQ97" s="279">
        <v>83547.734375</v>
      </c>
      <c r="BR97" s="279">
        <v>7.9282379150390625</v>
      </c>
      <c r="BS97" s="279">
        <v>11189.119140625</v>
      </c>
      <c r="BT97" s="279">
        <v>85632.5078125</v>
      </c>
      <c r="BU97" s="279">
        <v>7.6531949043273926</v>
      </c>
      <c r="BV97" s="279">
        <v>16586.36328125</v>
      </c>
      <c r="BW97" s="279">
        <v>121885.90625</v>
      </c>
      <c r="BX97" s="279">
        <v>7.3485612869262695</v>
      </c>
      <c r="BY97" s="279">
        <v>23977.337890625</v>
      </c>
      <c r="BZ97" s="279">
        <v>163531.8125</v>
      </c>
      <c r="CA97" s="279">
        <v>6.8202657699584961</v>
      </c>
      <c r="CB97" s="279">
        <v>23065.515625</v>
      </c>
      <c r="CC97" s="279">
        <v>149885.734375</v>
      </c>
      <c r="CD97" s="279">
        <v>6.498260498046875</v>
      </c>
      <c r="CE97" s="279">
        <v>23221.744140625</v>
      </c>
      <c r="CF97" s="279">
        <v>144857.90625</v>
      </c>
      <c r="CG97" s="279">
        <v>6.2380285263061523</v>
      </c>
      <c r="CH97" s="279">
        <v>23358.744140625</v>
      </c>
      <c r="CI97" s="279">
        <v>141324.65625</v>
      </c>
      <c r="CJ97" s="279">
        <v>6.0501823425292969</v>
      </c>
      <c r="CK97" s="279">
        <v>25667.865234375</v>
      </c>
      <c r="CL97" s="279">
        <v>153464.890625</v>
      </c>
      <c r="CM97" s="279">
        <v>5.9788722991943359</v>
      </c>
      <c r="CN97" s="279">
        <v>24395.171875</v>
      </c>
      <c r="CO97" s="279">
        <v>148287.453125</v>
      </c>
      <c r="CP97" s="279">
        <v>6.0785574913024902</v>
      </c>
      <c r="CQ97" s="279">
        <v>30042.0703125</v>
      </c>
      <c r="CR97" s="279">
        <v>186287.65625</v>
      </c>
      <c r="CS97" s="279">
        <v>6.2008929252624512</v>
      </c>
      <c r="CT97" s="279">
        <v>33045.5</v>
      </c>
      <c r="CU97" s="279">
        <v>218432.890625</v>
      </c>
      <c r="CV97" s="279">
        <v>6.6100645065307617</v>
      </c>
      <c r="CW97" s="279">
        <v>40260.7578125</v>
      </c>
      <c r="CX97" s="279">
        <v>272205.96875</v>
      </c>
      <c r="CY97" s="279">
        <v>6.7610740661621094</v>
      </c>
      <c r="CZ97" s="279">
        <v>40947.10546875</v>
      </c>
      <c r="DA97" s="279">
        <v>274687.15625</v>
      </c>
      <c r="DB97" s="279">
        <v>6.708341121673584</v>
      </c>
      <c r="DC97" s="279">
        <v>42132.95703125</v>
      </c>
      <c r="DD97" s="279">
        <v>254688.265625</v>
      </c>
      <c r="DE97" s="279">
        <v>6.0448703765869141</v>
      </c>
      <c r="DF97" s="279">
        <v>41721.25</v>
      </c>
      <c r="DG97" s="279">
        <v>242245.828125</v>
      </c>
      <c r="DH97" s="279">
        <v>5.8062934875488281</v>
      </c>
      <c r="DI97" s="279">
        <v>39836.9921875</v>
      </c>
      <c r="DJ97" s="279">
        <v>234576.734375</v>
      </c>
      <c r="DK97" s="279">
        <v>5.8884148597717285</v>
      </c>
      <c r="DL97" s="279">
        <v>34411.25390625</v>
      </c>
      <c r="DM97" s="279">
        <v>206964.328125</v>
      </c>
      <c r="DN97" s="279">
        <v>6.014437198638916</v>
      </c>
      <c r="DO97" s="279">
        <v>37347.93359375</v>
      </c>
      <c r="DP97" s="279">
        <v>217462.375</v>
      </c>
      <c r="DQ97" s="279">
        <v>5.8226079940795898</v>
      </c>
      <c r="DR97" s="279">
        <v>49765.5703125</v>
      </c>
      <c r="DS97" s="279">
        <v>271911.15625</v>
      </c>
      <c r="DT97" s="279">
        <v>5.4638409614562988</v>
      </c>
      <c r="DU97" s="279">
        <v>59512.80859375</v>
      </c>
      <c r="DV97" s="279">
        <v>311755.4375</v>
      </c>
      <c r="DW97" s="279">
        <v>5.238459587097168</v>
      </c>
      <c r="DX97" s="279">
        <v>66174.671875</v>
      </c>
      <c r="DY97" s="279">
        <v>353682.5</v>
      </c>
      <c r="DZ97" s="279">
        <v>5.3446807861328125</v>
      </c>
      <c r="EA97" s="279">
        <v>57876.4609375</v>
      </c>
      <c r="EB97" s="279">
        <v>250571.203125</v>
      </c>
      <c r="EC97" s="279">
        <v>4.3294148445129395</v>
      </c>
      <c r="ED97" s="279">
        <v>76713.265625</v>
      </c>
      <c r="EE97" s="279">
        <v>332956.375</v>
      </c>
      <c r="EF97" s="279">
        <v>4.34027099609375</v>
      </c>
      <c r="EG97" s="279">
        <v>79768.234375</v>
      </c>
      <c r="EH97" s="279">
        <v>377802.40625</v>
      </c>
      <c r="EI97" s="279">
        <v>4.7362513542175293</v>
      </c>
      <c r="EJ97" s="279">
        <v>83434.5859375</v>
      </c>
      <c r="EK97" s="279">
        <v>424226.8125</v>
      </c>
      <c r="EL97" s="279">
        <v>5.0845437049865723</v>
      </c>
      <c r="EM97" s="279">
        <v>89745.921875</v>
      </c>
      <c r="EN97" s="279">
        <v>450695.5</v>
      </c>
      <c r="EO97" s="279">
        <v>5.0219049453735352</v>
      </c>
      <c r="EP97" s="279">
        <v>118917.1328125</v>
      </c>
      <c r="EQ97" s="279">
        <v>545284.8125</v>
      </c>
      <c r="ER97" s="279">
        <v>4.5854182243347168</v>
      </c>
      <c r="ES97" s="279">
        <v>208881.296875</v>
      </c>
      <c r="ET97" s="279">
        <v>730111.0625</v>
      </c>
      <c r="EU97" s="279">
        <v>3.4953396320343018</v>
      </c>
      <c r="EV97" s="279">
        <v>291121.78125</v>
      </c>
      <c r="EW97" s="279">
        <v>1038569.1875</v>
      </c>
      <c r="EX97" s="279">
        <v>3.5674734115600586</v>
      </c>
      <c r="EY97" s="279">
        <v>454047.65625</v>
      </c>
      <c r="EZ97" s="279">
        <v>1721706.75</v>
      </c>
      <c r="FA97" s="279">
        <v>3.7919075489044189</v>
      </c>
      <c r="FB97" s="279">
        <v>744.66754150390625</v>
      </c>
      <c r="FC97" s="279">
        <v>3108.988037109375</v>
      </c>
      <c r="FD97" s="279">
        <v>4.1750016212463379</v>
      </c>
      <c r="FE97" s="279">
        <v>833.5787353515625</v>
      </c>
      <c r="FF97" s="279">
        <v>3752.456298828125</v>
      </c>
      <c r="FG97" s="279">
        <v>4.5016217231750488</v>
      </c>
      <c r="FH97" s="279">
        <v>1107.0054931640625</v>
      </c>
      <c r="FI97" s="279">
        <v>4767.66943359375</v>
      </c>
      <c r="FJ97" s="279">
        <v>4.306816577911377</v>
      </c>
      <c r="FK97" s="279">
        <v>1406.3035888671875</v>
      </c>
      <c r="FL97" s="279">
        <v>6121.2861328125</v>
      </c>
      <c r="FM97" s="279">
        <v>4.3527488708496094</v>
      </c>
      <c r="FN97" s="279">
        <v>1468.553955078125</v>
      </c>
      <c r="FO97" s="279">
        <v>6638.47412109375</v>
      </c>
      <c r="FP97" s="279">
        <v>4.5204153060913086</v>
      </c>
      <c r="FQ97" s="279">
        <v>1717.96240234375</v>
      </c>
      <c r="FR97" s="279">
        <v>6986.54150390625</v>
      </c>
      <c r="FS97" s="279">
        <v>4.0667605400085449</v>
      </c>
      <c r="FT97" s="279">
        <v>1750.6435546875</v>
      </c>
      <c r="FU97" s="279">
        <v>7731.79541015625</v>
      </c>
      <c r="FV97" s="279">
        <v>4.4165444374084473</v>
      </c>
      <c r="FW97" s="279">
        <v>2178.799560546875</v>
      </c>
      <c r="FX97" s="279">
        <v>8890.486328125</v>
      </c>
      <c r="FY97" s="279">
        <v>4.080451488494873</v>
      </c>
      <c r="FZ97" s="279">
        <v>2428.40380859375</v>
      </c>
      <c r="GA97" s="279">
        <v>10488.412109375</v>
      </c>
      <c r="GB97" s="279">
        <v>4.3190560340881348</v>
      </c>
      <c r="GC97" s="279">
        <v>3078.4609375</v>
      </c>
      <c r="GD97" s="279">
        <v>12807.8427734375</v>
      </c>
      <c r="GE97" s="279">
        <v>4.1604695320129395</v>
      </c>
      <c r="GF97" s="279">
        <v>3400.838623046875</v>
      </c>
      <c r="GG97" s="279">
        <v>14968.4189453125</v>
      </c>
      <c r="GH97" s="279">
        <v>4.401390552520752</v>
      </c>
      <c r="GI97" s="279">
        <v>3630.7197265625</v>
      </c>
      <c r="GJ97" s="279">
        <v>16535.03515625</v>
      </c>
      <c r="GK97" s="279">
        <v>4.5542030334472656</v>
      </c>
      <c r="GL97" s="279">
        <v>5387.35400390625</v>
      </c>
      <c r="GM97" s="279">
        <v>21376.20703125</v>
      </c>
      <c r="GN97" s="279">
        <v>3.9678490161895752</v>
      </c>
      <c r="GO97" s="279">
        <v>6103.00390625</v>
      </c>
      <c r="GP97" s="279">
        <v>28710.59765625</v>
      </c>
      <c r="GQ97" s="279">
        <v>4.704338550567627</v>
      </c>
      <c r="GR97" s="279">
        <v>6782.34912109375</v>
      </c>
      <c r="GS97" s="279">
        <v>31223.3671875</v>
      </c>
      <c r="GT97" s="279">
        <v>4.6036214828491211</v>
      </c>
      <c r="GU97" s="279">
        <v>7736.51123046875</v>
      </c>
      <c r="GV97" s="279">
        <v>33829.99609375</v>
      </c>
      <c r="GW97" s="279">
        <v>4.3727717399597168</v>
      </c>
      <c r="GX97" s="279">
        <v>8769.9052734375</v>
      </c>
      <c r="GY97" s="279">
        <v>36674.60546875</v>
      </c>
      <c r="GZ97" s="279">
        <v>4.1818699836730957</v>
      </c>
      <c r="HA97" s="279">
        <v>10835.13671875</v>
      </c>
      <c r="HB97" s="279">
        <v>39418.5078125</v>
      </c>
      <c r="HC97" s="279">
        <v>3.6380259990692139</v>
      </c>
      <c r="HD97" s="279">
        <v>13125.359375</v>
      </c>
      <c r="HE97" s="279">
        <v>43839.17578125</v>
      </c>
      <c r="HF97" s="279">
        <v>3.340036153793335</v>
      </c>
    </row>
    <row r="98" spans="1:214" ht="15" customHeight="1">
      <c r="A98" s="3">
        <v>84</v>
      </c>
      <c r="B98" s="279">
        <v>2533.329833984375</v>
      </c>
      <c r="C98" s="279">
        <v>16098.7255859375</v>
      </c>
      <c r="D98" s="279">
        <v>6.3547687530517578</v>
      </c>
      <c r="E98" s="279">
        <v>2139.6435546875</v>
      </c>
      <c r="F98" s="279">
        <v>19264.6875</v>
      </c>
      <c r="G98" s="279">
        <v>9.0036897659301758</v>
      </c>
      <c r="H98" s="279">
        <v>2599.046142578125</v>
      </c>
      <c r="I98" s="279">
        <v>19263.0625</v>
      </c>
      <c r="J98" s="279">
        <v>7.4115891456604004</v>
      </c>
      <c r="K98" s="279">
        <v>3380.1943359375</v>
      </c>
      <c r="L98" s="279">
        <v>22182.21484375</v>
      </c>
      <c r="M98" s="279">
        <v>6.5624079704284668</v>
      </c>
      <c r="N98" s="279">
        <v>2537.328857421875</v>
      </c>
      <c r="O98" s="279">
        <v>30710.5859375</v>
      </c>
      <c r="P98" s="279">
        <v>12.103509902954102</v>
      </c>
      <c r="Q98" s="279">
        <v>4639.939453125</v>
      </c>
      <c r="R98" s="279">
        <v>35679.1484375</v>
      </c>
      <c r="S98" s="279">
        <v>7.6895718574523926</v>
      </c>
      <c r="T98" s="279">
        <v>5860.76123046875</v>
      </c>
      <c r="U98" s="279">
        <v>39798.94140625</v>
      </c>
      <c r="V98" s="279">
        <v>6.7907462120056152</v>
      </c>
      <c r="W98" s="279">
        <v>6035.5927734375</v>
      </c>
      <c r="X98" s="279">
        <v>50294.34375</v>
      </c>
      <c r="Y98" s="279">
        <v>8.3329582214355469</v>
      </c>
      <c r="Z98" s="279">
        <v>6617.6328125</v>
      </c>
      <c r="AA98" s="279">
        <v>56082.6953125</v>
      </c>
      <c r="AB98" s="279">
        <v>8.474736213684082</v>
      </c>
      <c r="AC98" s="279">
        <v>9280.1943359375</v>
      </c>
      <c r="AD98" s="279">
        <v>65684.7265625</v>
      </c>
      <c r="AE98" s="279">
        <v>7.0779471397399902</v>
      </c>
      <c r="AF98" s="279">
        <v>8220.548828125</v>
      </c>
      <c r="AG98" s="279">
        <v>69189.8671875</v>
      </c>
      <c r="AH98" s="279">
        <v>8.4166965484619141</v>
      </c>
      <c r="AI98" s="279">
        <v>7484.18408203125</v>
      </c>
      <c r="AJ98" s="279">
        <v>71229.1640625</v>
      </c>
      <c r="AK98" s="279">
        <v>9.5172920227050781</v>
      </c>
      <c r="AL98" s="279">
        <v>7109.40625</v>
      </c>
      <c r="AM98" s="279">
        <v>70210.15625</v>
      </c>
      <c r="AN98" s="279">
        <v>9.8756704330444336</v>
      </c>
      <c r="AO98" s="279">
        <v>8692.6142578125</v>
      </c>
      <c r="AP98" s="279">
        <v>72453.0078125</v>
      </c>
      <c r="AQ98" s="279">
        <v>8.3350076675415039</v>
      </c>
      <c r="AR98" s="279">
        <v>8831.6767578125</v>
      </c>
      <c r="AS98" s="279">
        <v>77070.390625</v>
      </c>
      <c r="AT98" s="279">
        <v>8.7265863418579102</v>
      </c>
      <c r="AU98" s="279">
        <v>10095.7119140625</v>
      </c>
      <c r="AV98" s="279">
        <v>80882.8125</v>
      </c>
      <c r="AW98" s="279">
        <v>8.0116004943847656</v>
      </c>
      <c r="AX98" s="279">
        <v>9432.1025390625</v>
      </c>
      <c r="AY98" s="279">
        <v>85558.828125</v>
      </c>
      <c r="AZ98" s="279">
        <v>9.0710239410400391</v>
      </c>
      <c r="BA98" s="279">
        <v>9689.7158203125</v>
      </c>
      <c r="BB98" s="279">
        <v>83357.8828125</v>
      </c>
      <c r="BC98" s="279">
        <v>8.602717399597168</v>
      </c>
      <c r="BD98" s="279">
        <v>10340.140625</v>
      </c>
      <c r="BE98" s="279">
        <v>84640.140625</v>
      </c>
      <c r="BF98" s="279">
        <v>8.1855888366699219</v>
      </c>
      <c r="BG98" s="279">
        <v>7451.8310546875</v>
      </c>
      <c r="BH98" s="279">
        <v>61006.4765625</v>
      </c>
      <c r="BI98" s="279">
        <v>8.1867771148681641</v>
      </c>
      <c r="BJ98" s="279">
        <v>8166.7666015625</v>
      </c>
      <c r="BK98" s="279">
        <v>64959.640625</v>
      </c>
      <c r="BL98" s="279">
        <v>7.9541444778442383</v>
      </c>
      <c r="BM98" s="279">
        <v>9320.1796875</v>
      </c>
      <c r="BN98" s="279">
        <v>73085.8984375</v>
      </c>
      <c r="BO98" s="279">
        <v>7.8416833877563477</v>
      </c>
      <c r="BP98" s="279">
        <v>11410.130859375</v>
      </c>
      <c r="BQ98" s="279">
        <v>88084.1796875</v>
      </c>
      <c r="BR98" s="279">
        <v>7.7198219299316406</v>
      </c>
      <c r="BS98" s="279">
        <v>12130.4189453125</v>
      </c>
      <c r="BT98" s="279">
        <v>90256.8984375</v>
      </c>
      <c r="BU98" s="279">
        <v>7.4405426979064941</v>
      </c>
      <c r="BV98" s="279">
        <v>17998.861328125</v>
      </c>
      <c r="BW98" s="279">
        <v>128425.1484375</v>
      </c>
      <c r="BX98" s="279">
        <v>7.1351819038391113</v>
      </c>
      <c r="BY98" s="279">
        <v>26047.041015625</v>
      </c>
      <c r="BZ98" s="279">
        <v>172193.28125</v>
      </c>
      <c r="CA98" s="279">
        <v>6.6108574867248535</v>
      </c>
      <c r="CB98" s="279">
        <v>25071.2421875</v>
      </c>
      <c r="CC98" s="279">
        <v>157753.625</v>
      </c>
      <c r="CD98" s="279">
        <v>6.2922143936157227</v>
      </c>
      <c r="CE98" s="279">
        <v>25257.744140625</v>
      </c>
      <c r="CF98" s="279">
        <v>152401.40625</v>
      </c>
      <c r="CG98" s="279">
        <v>6.033848762512207</v>
      </c>
      <c r="CH98" s="279">
        <v>25419.525390625</v>
      </c>
      <c r="CI98" s="279">
        <v>148638.40625</v>
      </c>
      <c r="CJ98" s="279">
        <v>5.8474106788635254</v>
      </c>
      <c r="CK98" s="279">
        <v>27947.255859375</v>
      </c>
      <c r="CL98" s="279">
        <v>161387.234375</v>
      </c>
      <c r="CM98" s="279">
        <v>5.7747077941894531</v>
      </c>
      <c r="CN98" s="279">
        <v>26320.876953125</v>
      </c>
      <c r="CO98" s="279">
        <v>155971.828125</v>
      </c>
      <c r="CP98" s="279">
        <v>5.925783634185791</v>
      </c>
      <c r="CQ98" s="279">
        <v>32332.892578125</v>
      </c>
      <c r="CR98" s="279">
        <v>195983.125</v>
      </c>
      <c r="CS98" s="279">
        <v>6.0614166259765625</v>
      </c>
      <c r="CT98" s="279">
        <v>35679.3828125</v>
      </c>
      <c r="CU98" s="279">
        <v>229939.171875</v>
      </c>
      <c r="CV98" s="279">
        <v>6.4445948600769043</v>
      </c>
      <c r="CW98" s="279">
        <v>43622.53515625</v>
      </c>
      <c r="CX98" s="279">
        <v>286599.5625</v>
      </c>
      <c r="CY98" s="279">
        <v>6.5699887275695801</v>
      </c>
      <c r="CZ98" s="279">
        <v>44375.6328125</v>
      </c>
      <c r="DA98" s="279">
        <v>289190.875</v>
      </c>
      <c r="DB98" s="279">
        <v>6.5168843269348145</v>
      </c>
      <c r="DC98" s="279">
        <v>45645.55859375</v>
      </c>
      <c r="DD98" s="279">
        <v>267865.3125</v>
      </c>
      <c r="DE98" s="279">
        <v>5.8683762550354004</v>
      </c>
      <c r="DF98" s="279">
        <v>45062.42578125</v>
      </c>
      <c r="DG98" s="279">
        <v>254676.09375</v>
      </c>
      <c r="DH98" s="279">
        <v>5.6516284942626953</v>
      </c>
      <c r="DI98" s="279">
        <v>43110.08984375</v>
      </c>
      <c r="DJ98" s="279">
        <v>246647.6875</v>
      </c>
      <c r="DK98" s="279">
        <v>5.7213449478149414</v>
      </c>
      <c r="DL98" s="279">
        <v>37126.22265625</v>
      </c>
      <c r="DM98" s="279">
        <v>217665.78125</v>
      </c>
      <c r="DN98" s="279">
        <v>5.8628582954406738</v>
      </c>
      <c r="DO98" s="279">
        <v>40241.125</v>
      </c>
      <c r="DP98" s="279">
        <v>228630.75</v>
      </c>
      <c r="DQ98" s="279">
        <v>5.6815199851989746</v>
      </c>
      <c r="DR98" s="279">
        <v>53611.27734375</v>
      </c>
      <c r="DS98" s="279">
        <v>285677.25</v>
      </c>
      <c r="DT98" s="279">
        <v>5.3286781311035156</v>
      </c>
      <c r="DU98" s="279">
        <v>64184.62109375</v>
      </c>
      <c r="DV98" s="279">
        <v>327377.25</v>
      </c>
      <c r="DW98" s="279">
        <v>5.1005558967590332</v>
      </c>
      <c r="DX98" s="279">
        <v>71699.1328125</v>
      </c>
      <c r="DY98" s="279">
        <v>371482.15625</v>
      </c>
      <c r="DZ98" s="279">
        <v>5.1811246871948242</v>
      </c>
      <c r="EA98" s="279">
        <v>63422.14453125</v>
      </c>
      <c r="EB98" s="279">
        <v>262445</v>
      </c>
      <c r="EC98" s="279">
        <v>4.1380658149719238</v>
      </c>
      <c r="ED98" s="279">
        <v>82485.953125</v>
      </c>
      <c r="EE98" s="279">
        <v>348793.3125</v>
      </c>
      <c r="EF98" s="279">
        <v>4.2285175323486328</v>
      </c>
      <c r="EG98" s="279">
        <v>85475.53125</v>
      </c>
      <c r="EH98" s="279">
        <v>396254.34375</v>
      </c>
      <c r="EI98" s="279">
        <v>4.6358804702758789</v>
      </c>
      <c r="EJ98" s="279">
        <v>90068.5234375</v>
      </c>
      <c r="EK98" s="279">
        <v>445320.9375</v>
      </c>
      <c r="EL98" s="279">
        <v>4.9442458152770996</v>
      </c>
      <c r="EM98" s="279">
        <v>97280.6875</v>
      </c>
      <c r="EN98" s="279">
        <v>473023.8125</v>
      </c>
      <c r="EO98" s="279">
        <v>4.8624634742736816</v>
      </c>
      <c r="EP98" s="279">
        <v>129033.6640625</v>
      </c>
      <c r="EQ98" s="279">
        <v>571623.0625</v>
      </c>
      <c r="ER98" s="279">
        <v>4.430030345916748</v>
      </c>
      <c r="ES98" s="279">
        <v>221320.171875</v>
      </c>
      <c r="ET98" s="279">
        <v>762304.6875</v>
      </c>
      <c r="EU98" s="279">
        <v>3.444352388381958</v>
      </c>
      <c r="EV98" s="279">
        <v>306784.25</v>
      </c>
      <c r="EW98" s="279">
        <v>1084799.75</v>
      </c>
      <c r="EX98" s="279">
        <v>3.5360345840454102</v>
      </c>
      <c r="EY98" s="279">
        <v>477730.78125</v>
      </c>
      <c r="EZ98" s="279">
        <v>1800190.375</v>
      </c>
      <c r="FA98" s="279">
        <v>3.7682108879089355</v>
      </c>
      <c r="FB98" s="279">
        <v>807.6982421875</v>
      </c>
      <c r="FC98" s="279">
        <v>3254.82275390625</v>
      </c>
      <c r="FD98" s="279">
        <v>4.0297508239746094</v>
      </c>
      <c r="FE98" s="279">
        <v>905.38897705078125</v>
      </c>
      <c r="FF98" s="279">
        <v>3932.732177734375</v>
      </c>
      <c r="FG98" s="279">
        <v>4.3436932563781738</v>
      </c>
      <c r="FH98" s="279">
        <v>1192.539306640625</v>
      </c>
      <c r="FI98" s="279">
        <v>4993.79443359375</v>
      </c>
      <c r="FJ98" s="279">
        <v>4.1875300407409668</v>
      </c>
      <c r="FK98" s="279">
        <v>1524.9241943359375</v>
      </c>
      <c r="FL98" s="279">
        <v>6412.326171875</v>
      </c>
      <c r="FM98" s="279">
        <v>4.2050132751464844</v>
      </c>
      <c r="FN98" s="279">
        <v>1634.0966796875</v>
      </c>
      <c r="FO98" s="279">
        <v>6956.60986328125</v>
      </c>
      <c r="FP98" s="279">
        <v>4.2571592330932617</v>
      </c>
      <c r="FQ98" s="279">
        <v>1844.402099609375</v>
      </c>
      <c r="FR98" s="279">
        <v>7311.919921875</v>
      </c>
      <c r="FS98" s="279">
        <v>3.9643850326538086</v>
      </c>
      <c r="FT98" s="279">
        <v>1898.8226318359375</v>
      </c>
      <c r="FU98" s="279">
        <v>8101.0537109375</v>
      </c>
      <c r="FV98" s="279">
        <v>4.2663559913635254</v>
      </c>
      <c r="FW98" s="279">
        <v>2297.052978515625</v>
      </c>
      <c r="FX98" s="279">
        <v>9306.3193359375</v>
      </c>
      <c r="FY98" s="279">
        <v>4.0514168739318848</v>
      </c>
      <c r="FZ98" s="279">
        <v>2558.210205078125</v>
      </c>
      <c r="GA98" s="279">
        <v>10988.154296875</v>
      </c>
      <c r="GB98" s="279">
        <v>4.2952508926391602</v>
      </c>
      <c r="GC98" s="279">
        <v>3378.617431640625</v>
      </c>
      <c r="GD98" s="279">
        <v>13406.716796875</v>
      </c>
      <c r="GE98" s="279">
        <v>3.9681074619293213</v>
      </c>
      <c r="GF98" s="279">
        <v>3738.613037109375</v>
      </c>
      <c r="GG98" s="279">
        <v>15680.583984375</v>
      </c>
      <c r="GH98" s="279">
        <v>4.1942248344421387</v>
      </c>
      <c r="GI98" s="279">
        <v>4072.245849609375</v>
      </c>
      <c r="GJ98" s="279">
        <v>17327.388671875</v>
      </c>
      <c r="GK98" s="279">
        <v>4.2549958229064941</v>
      </c>
      <c r="GL98" s="279">
        <v>5710.13134765625</v>
      </c>
      <c r="GM98" s="279">
        <v>22365.302734375</v>
      </c>
      <c r="GN98" s="279">
        <v>3.9167754650115967</v>
      </c>
      <c r="GO98" s="279">
        <v>6656.26123046875</v>
      </c>
      <c r="GP98" s="279">
        <v>30107.03125</v>
      </c>
      <c r="GQ98" s="279">
        <v>4.5231142044067383</v>
      </c>
      <c r="GR98" s="279">
        <v>7384.18701171875</v>
      </c>
      <c r="GS98" s="279">
        <v>32732.548828125</v>
      </c>
      <c r="GT98" s="279">
        <v>4.4327898025512695</v>
      </c>
      <c r="GU98" s="279">
        <v>8407.52734375</v>
      </c>
      <c r="GV98" s="279">
        <v>35439.87109375</v>
      </c>
      <c r="GW98" s="279">
        <v>4.2152547836303711</v>
      </c>
      <c r="GX98" s="279">
        <v>9512.2431640625</v>
      </c>
      <c r="GY98" s="279">
        <v>38394.8828125</v>
      </c>
      <c r="GZ98" s="279">
        <v>4.0363645553588867</v>
      </c>
      <c r="HA98" s="279">
        <v>11728.7353515625</v>
      </c>
      <c r="HB98" s="279">
        <v>41175.59765625</v>
      </c>
      <c r="HC98" s="279">
        <v>3.5106596946716309</v>
      </c>
      <c r="HD98" s="279">
        <v>14178.1796875</v>
      </c>
      <c r="HE98" s="279">
        <v>45723.21484375</v>
      </c>
      <c r="HF98" s="279">
        <v>3.2249002456665039</v>
      </c>
    </row>
    <row r="99" spans="1:214" ht="15" customHeight="1">
      <c r="A99" s="3">
        <v>85</v>
      </c>
      <c r="B99" s="279">
        <v>2734.100830078125</v>
      </c>
      <c r="C99" s="279">
        <v>16996.525390625</v>
      </c>
      <c r="D99" s="279">
        <v>6.2164955139160156</v>
      </c>
      <c r="E99" s="279">
        <v>2351.899169921875</v>
      </c>
      <c r="F99" s="279">
        <v>20399.44140625</v>
      </c>
      <c r="G99" s="279">
        <v>8.6736040115356445</v>
      </c>
      <c r="H99" s="279">
        <v>2839.207275390625</v>
      </c>
      <c r="I99" s="279">
        <v>20366.1640625</v>
      </c>
      <c r="J99" s="279">
        <v>7.1731867790222168</v>
      </c>
      <c r="K99" s="279">
        <v>3618.912841796875</v>
      </c>
      <c r="L99" s="279">
        <v>23427.8671875</v>
      </c>
      <c r="M99" s="279">
        <v>6.4737305641174316</v>
      </c>
      <c r="N99" s="279">
        <v>2908.801025390625</v>
      </c>
      <c r="O99" s="279">
        <v>32576.9375</v>
      </c>
      <c r="P99" s="279">
        <v>11.199438095092773</v>
      </c>
      <c r="Q99" s="279">
        <v>5097.09619140625</v>
      </c>
      <c r="R99" s="279">
        <v>37733.5625</v>
      </c>
      <c r="S99" s="279">
        <v>7.4029526710510254</v>
      </c>
      <c r="T99" s="279">
        <v>6325.76025390625</v>
      </c>
      <c r="U99" s="279">
        <v>42046.28125</v>
      </c>
      <c r="V99" s="279">
        <v>6.6468343734741211</v>
      </c>
      <c r="W99" s="279">
        <v>6472.35302734375</v>
      </c>
      <c r="X99" s="279">
        <v>53230.640625</v>
      </c>
      <c r="Y99" s="279">
        <v>8.2243108749389648</v>
      </c>
      <c r="Z99" s="279">
        <v>7057.7255859375</v>
      </c>
      <c r="AA99" s="279">
        <v>59365.96484375</v>
      </c>
      <c r="AB99" s="279">
        <v>8.4114866256713867</v>
      </c>
      <c r="AC99" s="279">
        <v>10169.59765625</v>
      </c>
      <c r="AD99" s="279">
        <v>69415.2734375</v>
      </c>
      <c r="AE99" s="279">
        <v>6.8257641792297363</v>
      </c>
      <c r="AF99" s="279">
        <v>8942.771484375</v>
      </c>
      <c r="AG99" s="279">
        <v>73230.5859375</v>
      </c>
      <c r="AH99" s="279">
        <v>8.1888017654418945</v>
      </c>
      <c r="AI99" s="279">
        <v>8194.4169921875</v>
      </c>
      <c r="AJ99" s="279">
        <v>75455.515625</v>
      </c>
      <c r="AK99" s="279">
        <v>9.2081613540649414</v>
      </c>
      <c r="AL99" s="279">
        <v>7777.3740234375</v>
      </c>
      <c r="AM99" s="279">
        <v>74394.9375</v>
      </c>
      <c r="AN99" s="279">
        <v>9.5655603408813477</v>
      </c>
      <c r="AO99" s="279">
        <v>9481.7490234375</v>
      </c>
      <c r="AP99" s="279">
        <v>76677.6953125</v>
      </c>
      <c r="AQ99" s="279">
        <v>8.0868721008300781</v>
      </c>
      <c r="AR99" s="279">
        <v>9609.2998046875</v>
      </c>
      <c r="AS99" s="279">
        <v>81594.078125</v>
      </c>
      <c r="AT99" s="279">
        <v>8.4911575317382812</v>
      </c>
      <c r="AU99" s="279">
        <v>10848.16796875</v>
      </c>
      <c r="AV99" s="279">
        <v>85577.078125</v>
      </c>
      <c r="AW99" s="279">
        <v>7.8886203765869141</v>
      </c>
      <c r="AX99" s="279">
        <v>10276.822265625</v>
      </c>
      <c r="AY99" s="279">
        <v>90606.046875</v>
      </c>
      <c r="AZ99" s="279">
        <v>8.8165435791015625</v>
      </c>
      <c r="BA99" s="279">
        <v>10465.3203125</v>
      </c>
      <c r="BB99" s="279">
        <v>88243.4375</v>
      </c>
      <c r="BC99" s="279">
        <v>8.4319858551025391</v>
      </c>
      <c r="BD99" s="279">
        <v>11174.9130859375</v>
      </c>
      <c r="BE99" s="279">
        <v>89566.140625</v>
      </c>
      <c r="BF99" s="279">
        <v>8.0149297714233398</v>
      </c>
      <c r="BG99" s="279">
        <v>8053.6279296875</v>
      </c>
      <c r="BH99" s="279">
        <v>64557.0859375</v>
      </c>
      <c r="BI99" s="279">
        <v>8.0159015655517578</v>
      </c>
      <c r="BJ99" s="279">
        <v>8814.8623046875</v>
      </c>
      <c r="BK99" s="279">
        <v>68724.2421875</v>
      </c>
      <c r="BL99" s="279">
        <v>7.7964057922363281</v>
      </c>
      <c r="BM99" s="279">
        <v>10074.2763671875</v>
      </c>
      <c r="BN99" s="279">
        <v>77312.3125</v>
      </c>
      <c r="BO99" s="279">
        <v>7.674229621887207</v>
      </c>
      <c r="BP99" s="279">
        <v>12348.787109375</v>
      </c>
      <c r="BQ99" s="279">
        <v>93165.6171875</v>
      </c>
      <c r="BR99" s="279">
        <v>7.5445156097412109</v>
      </c>
      <c r="BS99" s="279">
        <v>13144.81640625</v>
      </c>
      <c r="BT99" s="279">
        <v>95433.265625</v>
      </c>
      <c r="BU99" s="279">
        <v>7.2601442337036133</v>
      </c>
      <c r="BV99" s="279">
        <v>19522.486328125</v>
      </c>
      <c r="BW99" s="279">
        <v>135739.3125</v>
      </c>
      <c r="BX99" s="279">
        <v>6.952972412109375</v>
      </c>
      <c r="BY99" s="279">
        <v>28281.876953125</v>
      </c>
      <c r="BZ99" s="279">
        <v>181867.515625</v>
      </c>
      <c r="CA99" s="279">
        <v>6.4305319786071777</v>
      </c>
      <c r="CB99" s="279">
        <v>27238.1953125</v>
      </c>
      <c r="CC99" s="279">
        <v>166532.84375</v>
      </c>
      <c r="CD99" s="279">
        <v>6.113945484161377</v>
      </c>
      <c r="CE99" s="279">
        <v>27458.759765625</v>
      </c>
      <c r="CF99" s="279">
        <v>160810.890625</v>
      </c>
      <c r="CG99" s="279">
        <v>5.8564515113830566</v>
      </c>
      <c r="CH99" s="279">
        <v>27648.357421875</v>
      </c>
      <c r="CI99" s="279">
        <v>156785.796875</v>
      </c>
      <c r="CJ99" s="279">
        <v>5.6707091331481934</v>
      </c>
      <c r="CK99" s="279">
        <v>30413.720703125</v>
      </c>
      <c r="CL99" s="279">
        <v>170209.359375</v>
      </c>
      <c r="CM99" s="279">
        <v>5.596466064453125</v>
      </c>
      <c r="CN99" s="279">
        <v>28517.63671875</v>
      </c>
      <c r="CO99" s="279">
        <v>164543.65625</v>
      </c>
      <c r="CP99" s="279">
        <v>5.7698912620544434</v>
      </c>
      <c r="CQ99" s="279">
        <v>34979.0703125</v>
      </c>
      <c r="CR99" s="279">
        <v>206807.0625</v>
      </c>
      <c r="CS99" s="279">
        <v>5.9123086929321289</v>
      </c>
      <c r="CT99" s="279">
        <v>38706.42578125</v>
      </c>
      <c r="CU99" s="279">
        <v>242791.296875</v>
      </c>
      <c r="CV99" s="279">
        <v>6.2726354598999023</v>
      </c>
      <c r="CW99" s="279">
        <v>47415.5625</v>
      </c>
      <c r="CX99" s="279">
        <v>302674.1875</v>
      </c>
      <c r="CY99" s="279">
        <v>6.3834357261657715</v>
      </c>
      <c r="CZ99" s="279">
        <v>48241.41796875</v>
      </c>
      <c r="DA99" s="279">
        <v>305385.6875</v>
      </c>
      <c r="DB99" s="279">
        <v>6.3303627967834473</v>
      </c>
      <c r="DC99" s="279">
        <v>49595.15234375</v>
      </c>
      <c r="DD99" s="279">
        <v>282550.96875</v>
      </c>
      <c r="DE99" s="279">
        <v>5.6971487998962402</v>
      </c>
      <c r="DF99" s="279">
        <v>48794.09765625</v>
      </c>
      <c r="DG99" s="279">
        <v>268528.28125</v>
      </c>
      <c r="DH99" s="279">
        <v>5.5032944679260254</v>
      </c>
      <c r="DI99" s="279">
        <v>46807.58203125</v>
      </c>
      <c r="DJ99" s="279">
        <v>260096.1875</v>
      </c>
      <c r="DK99" s="279">
        <v>5.5567107200622559</v>
      </c>
      <c r="DL99" s="279">
        <v>40199.66796875</v>
      </c>
      <c r="DM99" s="279">
        <v>229601.46875</v>
      </c>
      <c r="DN99" s="279">
        <v>5.7115263938903809</v>
      </c>
      <c r="DO99" s="279">
        <v>43472.98828125</v>
      </c>
      <c r="DP99" s="279">
        <v>241084.359375</v>
      </c>
      <c r="DQ99" s="279">
        <v>5.5456128120422363</v>
      </c>
      <c r="DR99" s="279">
        <v>57919.24609375</v>
      </c>
      <c r="DS99" s="279">
        <v>301007.53125</v>
      </c>
      <c r="DT99" s="279">
        <v>5.1970210075378418</v>
      </c>
      <c r="DU99" s="279">
        <v>69412.5546875</v>
      </c>
      <c r="DV99" s="279">
        <v>344752.5</v>
      </c>
      <c r="DW99" s="279">
        <v>4.9667167663574219</v>
      </c>
      <c r="DX99" s="279">
        <v>77861.625</v>
      </c>
      <c r="DY99" s="279">
        <v>391266.09375</v>
      </c>
      <c r="DZ99" s="279">
        <v>5.0251469612121582</v>
      </c>
      <c r="EA99" s="279">
        <v>69735.8515625</v>
      </c>
      <c r="EB99" s="279">
        <v>275507.375</v>
      </c>
      <c r="EC99" s="279">
        <v>3.9507279396057129</v>
      </c>
      <c r="ED99" s="279">
        <v>88672.7734375</v>
      </c>
      <c r="EE99" s="279">
        <v>366343.25</v>
      </c>
      <c r="EF99" s="279">
        <v>4.131406307220459</v>
      </c>
      <c r="EG99" s="279">
        <v>91904.7578125</v>
      </c>
      <c r="EH99" s="279">
        <v>416763.34375</v>
      </c>
      <c r="EI99" s="279">
        <v>4.5347309112548828</v>
      </c>
      <c r="EJ99" s="279">
        <v>97299.703125</v>
      </c>
      <c r="EK99" s="279">
        <v>468768.125</v>
      </c>
      <c r="EL99" s="279">
        <v>4.8177757263183594</v>
      </c>
      <c r="EM99" s="279">
        <v>105732.234375</v>
      </c>
      <c r="EN99" s="279">
        <v>497797.125</v>
      </c>
      <c r="EO99" s="279">
        <v>4.708092212677002</v>
      </c>
      <c r="EP99" s="279">
        <v>139450.6875</v>
      </c>
      <c r="EQ99" s="279">
        <v>600785.6875</v>
      </c>
      <c r="ER99" s="279">
        <v>4.3082304000854492</v>
      </c>
      <c r="ES99" s="279">
        <v>234858.828125</v>
      </c>
      <c r="ET99" s="279">
        <v>797925.4375</v>
      </c>
      <c r="EU99" s="279">
        <v>3.3974683284759521</v>
      </c>
      <c r="EV99" s="279">
        <v>323371.28125</v>
      </c>
      <c r="EW99" s="279">
        <v>1136119.875</v>
      </c>
      <c r="EX99" s="279">
        <v>3.5133605003356934</v>
      </c>
      <c r="EY99" s="279">
        <v>509549.625</v>
      </c>
      <c r="EZ99" s="279">
        <v>1887400</v>
      </c>
      <c r="FA99" s="279">
        <v>3.7040553092956543</v>
      </c>
      <c r="FB99" s="279">
        <v>876.56829833984375</v>
      </c>
      <c r="FC99" s="279">
        <v>3415.6962890625</v>
      </c>
      <c r="FD99" s="279">
        <v>3.8966686725616455</v>
      </c>
      <c r="FE99" s="279">
        <v>991.31817626953125</v>
      </c>
      <c r="FF99" s="279">
        <v>4131.74853515625</v>
      </c>
      <c r="FG99" s="279">
        <v>4.1679339408874512</v>
      </c>
      <c r="FH99" s="279">
        <v>1277.4329833984375</v>
      </c>
      <c r="FI99" s="279">
        <v>5244.3740234375</v>
      </c>
      <c r="FJ99" s="279">
        <v>4.105400562286377</v>
      </c>
      <c r="FK99" s="279">
        <v>1653.3828125</v>
      </c>
      <c r="FL99" s="279">
        <v>6733.93212890625</v>
      </c>
      <c r="FM99" s="279">
        <v>4.0728211402893066</v>
      </c>
      <c r="FN99" s="279">
        <v>1804.5208740234375</v>
      </c>
      <c r="FO99" s="279">
        <v>7305.6552734375</v>
      </c>
      <c r="FP99" s="279">
        <v>4.0485291481018066</v>
      </c>
      <c r="FQ99" s="279">
        <v>1980.966064453125</v>
      </c>
      <c r="FR99" s="279">
        <v>7671.92919921875</v>
      </c>
      <c r="FS99" s="279">
        <v>3.8728220462799072</v>
      </c>
      <c r="FT99" s="279">
        <v>2060.11279296875</v>
      </c>
      <c r="FU99" s="279">
        <v>8509.236328125</v>
      </c>
      <c r="FV99" s="279">
        <v>4.1304712295532227</v>
      </c>
      <c r="FW99" s="279">
        <v>2424.853271484375</v>
      </c>
      <c r="FX99" s="279">
        <v>9769.3994140625</v>
      </c>
      <c r="FY99" s="279">
        <v>4.0288619995117187</v>
      </c>
      <c r="FZ99" s="279">
        <v>2697.67822265625</v>
      </c>
      <c r="GA99" s="279">
        <v>11545.55859375</v>
      </c>
      <c r="GB99" s="279">
        <v>4.279813289642334</v>
      </c>
      <c r="GC99" s="279">
        <v>3673.142822265625</v>
      </c>
      <c r="GD99" s="279">
        <v>14065.2919921875</v>
      </c>
      <c r="GE99" s="279">
        <v>3.8292255401611328</v>
      </c>
      <c r="GF99" s="279">
        <v>4072.80322265625</v>
      </c>
      <c r="GG99" s="279">
        <v>16465.7890625</v>
      </c>
      <c r="GH99" s="279">
        <v>4.0428638458251953</v>
      </c>
      <c r="GI99" s="279">
        <v>4499.59814453125</v>
      </c>
      <c r="GJ99" s="279">
        <v>18197.11328125</v>
      </c>
      <c r="GK99" s="279">
        <v>4.0441641807556152</v>
      </c>
      <c r="GL99" s="279">
        <v>5996.12451171875</v>
      </c>
      <c r="GM99" s="279">
        <v>23465.755859375</v>
      </c>
      <c r="GN99" s="279">
        <v>3.9134871959686279</v>
      </c>
      <c r="GO99" s="279">
        <v>7327.7880859375</v>
      </c>
      <c r="GP99" s="279">
        <v>31648.51953125</v>
      </c>
      <c r="GQ99" s="279">
        <v>4.3189730644226074</v>
      </c>
      <c r="GR99" s="279">
        <v>8114.8359375</v>
      </c>
      <c r="GS99" s="279">
        <v>34398.15234375</v>
      </c>
      <c r="GT99" s="279">
        <v>4.2389216423034668</v>
      </c>
      <c r="GU99" s="279">
        <v>9222.3505859375</v>
      </c>
      <c r="GV99" s="279">
        <v>37214.37109375</v>
      </c>
      <c r="GW99" s="279">
        <v>4.0352373123168945</v>
      </c>
      <c r="GX99" s="279">
        <v>10413.900390625</v>
      </c>
      <c r="GY99" s="279">
        <v>40289.1015625</v>
      </c>
      <c r="GZ99" s="279">
        <v>3.8687810897827148</v>
      </c>
      <c r="HA99" s="279">
        <v>12814.421875</v>
      </c>
      <c r="HB99" s="279">
        <v>43100.140625</v>
      </c>
      <c r="HC99" s="279">
        <v>3.3634088039398193</v>
      </c>
      <c r="HD99" s="279">
        <v>15457.705078125</v>
      </c>
      <c r="HE99" s="279">
        <v>47779.58203125</v>
      </c>
      <c r="HF99" s="279">
        <v>3.0909881591796875</v>
      </c>
    </row>
    <row r="100" spans="1:214" ht="15" customHeight="1">
      <c r="A100" s="3">
        <v>86</v>
      </c>
      <c r="B100" s="279">
        <v>2960.789794921875</v>
      </c>
      <c r="C100" s="279">
        <v>18007.341796875</v>
      </c>
      <c r="D100" s="279">
        <v>6.0819387435913086</v>
      </c>
      <c r="E100" s="279">
        <v>2596.064453125</v>
      </c>
      <c r="F100" s="279">
        <v>21680.041015625</v>
      </c>
      <c r="G100" s="279">
        <v>8.3511180877685547</v>
      </c>
      <c r="H100" s="279">
        <v>3113.12548828125</v>
      </c>
      <c r="I100" s="279">
        <v>21608.52734375</v>
      </c>
      <c r="J100" s="279">
        <v>6.9411039352416992</v>
      </c>
      <c r="K100" s="279">
        <v>3885.735107421875</v>
      </c>
      <c r="L100" s="279">
        <v>24833.447265625</v>
      </c>
      <c r="M100" s="279">
        <v>6.3909263610839844</v>
      </c>
      <c r="N100" s="279">
        <v>3389.60498046875</v>
      </c>
      <c r="O100" s="279">
        <v>34679.67578125</v>
      </c>
      <c r="P100" s="279">
        <v>10.231184959411621</v>
      </c>
      <c r="Q100" s="279">
        <v>5628.5390625</v>
      </c>
      <c r="R100" s="279">
        <v>40046.25</v>
      </c>
      <c r="S100" s="279">
        <v>7.1148567199707031</v>
      </c>
      <c r="T100" s="279">
        <v>6848.56787109375</v>
      </c>
      <c r="U100" s="279">
        <v>44579.453125</v>
      </c>
      <c r="V100" s="279">
        <v>6.509310245513916</v>
      </c>
      <c r="W100" s="279">
        <v>6962.10595703125</v>
      </c>
      <c r="X100" s="279">
        <v>56553.37109375</v>
      </c>
      <c r="Y100" s="279">
        <v>8.1230268478393555</v>
      </c>
      <c r="Z100" s="279">
        <v>7549.99658203125</v>
      </c>
      <c r="AA100" s="279">
        <v>63085.02734375</v>
      </c>
      <c r="AB100" s="279">
        <v>8.3556365966796875</v>
      </c>
      <c r="AC100" s="279">
        <v>11014.119140625</v>
      </c>
      <c r="AD100" s="279">
        <v>73616.5234375</v>
      </c>
      <c r="AE100" s="279">
        <v>6.6838321685791016</v>
      </c>
      <c r="AF100" s="279">
        <v>9710.2939453125</v>
      </c>
      <c r="AG100" s="279">
        <v>77795.6484375</v>
      </c>
      <c r="AH100" s="279">
        <v>8.0116672515869141</v>
      </c>
      <c r="AI100" s="279">
        <v>8971.580078125</v>
      </c>
      <c r="AJ100" s="279">
        <v>80232.53125</v>
      </c>
      <c r="AK100" s="279">
        <v>8.9429655075073242</v>
      </c>
      <c r="AL100" s="279">
        <v>8505.87109375</v>
      </c>
      <c r="AM100" s="279">
        <v>79127.6796875</v>
      </c>
      <c r="AN100" s="279">
        <v>9.3027133941650391</v>
      </c>
      <c r="AO100" s="279">
        <v>10324.7109375</v>
      </c>
      <c r="AP100" s="279">
        <v>81447.640625</v>
      </c>
      <c r="AQ100" s="279">
        <v>7.8886122703552246</v>
      </c>
      <c r="AR100" s="279">
        <v>10470.7880859375</v>
      </c>
      <c r="AS100" s="279">
        <v>86705.625</v>
      </c>
      <c r="AT100" s="279">
        <v>8.2807159423828125</v>
      </c>
      <c r="AU100" s="279">
        <v>11676.08984375</v>
      </c>
      <c r="AV100" s="279">
        <v>90885.8125</v>
      </c>
      <c r="AW100" s="279">
        <v>7.7839255332946777</v>
      </c>
      <c r="AX100" s="279">
        <v>11203.8310546875</v>
      </c>
      <c r="AY100" s="279">
        <v>96311.34375</v>
      </c>
      <c r="AZ100" s="279">
        <v>8.5962867736816406</v>
      </c>
      <c r="BA100" s="279">
        <v>11319.58203125</v>
      </c>
      <c r="BB100" s="279">
        <v>93769.0546875</v>
      </c>
      <c r="BC100" s="279">
        <v>8.2837915420532227</v>
      </c>
      <c r="BD100" s="279">
        <v>12097.2587890625</v>
      </c>
      <c r="BE100" s="279">
        <v>95133.0859375</v>
      </c>
      <c r="BF100" s="279">
        <v>7.8640198707580566</v>
      </c>
      <c r="BG100" s="279">
        <v>8718.5703125</v>
      </c>
      <c r="BH100" s="279">
        <v>68569.6796875</v>
      </c>
      <c r="BI100" s="279">
        <v>7.8647847175598145</v>
      </c>
      <c r="BJ100" s="279">
        <v>9530.2724609375</v>
      </c>
      <c r="BK100" s="279">
        <v>72977.90625</v>
      </c>
      <c r="BL100" s="279">
        <v>7.6574835777282715</v>
      </c>
      <c r="BM100" s="279">
        <v>10907.583984375</v>
      </c>
      <c r="BN100" s="279">
        <v>82085.796875</v>
      </c>
      <c r="BO100" s="279">
        <v>7.5255708694458008</v>
      </c>
      <c r="BP100" s="279">
        <v>13386.9697265625</v>
      </c>
      <c r="BQ100" s="279">
        <v>98902.4140625</v>
      </c>
      <c r="BR100" s="279">
        <v>7.3879613876342773</v>
      </c>
      <c r="BS100" s="279">
        <v>14267.7431640625</v>
      </c>
      <c r="BT100" s="279">
        <v>101272.859375</v>
      </c>
      <c r="BU100" s="279">
        <v>7.0980291366577148</v>
      </c>
      <c r="BV100" s="279">
        <v>21210.19140625</v>
      </c>
      <c r="BW100" s="279">
        <v>143983.859375</v>
      </c>
      <c r="BX100" s="279">
        <v>6.7884283065795898</v>
      </c>
      <c r="BY100" s="279">
        <v>30759.103515625</v>
      </c>
      <c r="BZ100" s="279">
        <v>192755.828125</v>
      </c>
      <c r="CA100" s="279">
        <v>6.2666268348693848</v>
      </c>
      <c r="CB100" s="279">
        <v>29641.078125</v>
      </c>
      <c r="CC100" s="279">
        <v>176403.40625</v>
      </c>
      <c r="CD100" s="279">
        <v>5.9513154029846191</v>
      </c>
      <c r="CE100" s="279">
        <v>29900.419921875</v>
      </c>
      <c r="CF100" s="279">
        <v>170256.34375</v>
      </c>
      <c r="CG100" s="279">
        <v>5.6941123008728027</v>
      </c>
      <c r="CH100" s="279">
        <v>30121.638671875</v>
      </c>
      <c r="CI100" s="279">
        <v>165929.65625</v>
      </c>
      <c r="CJ100" s="279">
        <v>5.5086531639099121</v>
      </c>
      <c r="CK100" s="279">
        <v>33151.58203125</v>
      </c>
      <c r="CL100" s="279">
        <v>180106.5</v>
      </c>
      <c r="CM100" s="279">
        <v>5.4328174591064453</v>
      </c>
      <c r="CN100" s="279">
        <v>31041.013671875</v>
      </c>
      <c r="CO100" s="279">
        <v>174171.8125</v>
      </c>
      <c r="CP100" s="279">
        <v>5.6110219955444336</v>
      </c>
      <c r="CQ100" s="279">
        <v>38048.1796875</v>
      </c>
      <c r="CR100" s="279">
        <v>218973.640625</v>
      </c>
      <c r="CS100" s="279">
        <v>5.7551674842834473</v>
      </c>
      <c r="CT100" s="279">
        <v>42206.48828125</v>
      </c>
      <c r="CU100" s="279">
        <v>257246.875</v>
      </c>
      <c r="CV100" s="279">
        <v>6.0949602127075195</v>
      </c>
      <c r="CW100" s="279">
        <v>51721.06640625</v>
      </c>
      <c r="CX100" s="279">
        <v>320756.53125</v>
      </c>
      <c r="CY100" s="279">
        <v>6.2016611099243164</v>
      </c>
      <c r="CZ100" s="279">
        <v>52630.953125</v>
      </c>
      <c r="DA100" s="279">
        <v>323599.78125</v>
      </c>
      <c r="DB100" s="279">
        <v>6.1484689712524414</v>
      </c>
      <c r="DC100" s="279">
        <v>54068.75</v>
      </c>
      <c r="DD100" s="279">
        <v>299034.28125</v>
      </c>
      <c r="DE100" s="279">
        <v>5.5306305885314941</v>
      </c>
      <c r="DF100" s="279">
        <v>52995.47265625</v>
      </c>
      <c r="DG100" s="279">
        <v>284076.625</v>
      </c>
      <c r="DH100" s="279">
        <v>5.3603940010070801</v>
      </c>
      <c r="DI100" s="279">
        <v>51013.01171875</v>
      </c>
      <c r="DJ100" s="279">
        <v>275184.21875</v>
      </c>
      <c r="DK100" s="279">
        <v>5.3943924903869629</v>
      </c>
      <c r="DL100" s="279">
        <v>43702.9921875</v>
      </c>
      <c r="DM100" s="279">
        <v>243007.84375</v>
      </c>
      <c r="DN100" s="279">
        <v>5.5604395866394043</v>
      </c>
      <c r="DO100" s="279">
        <v>47109.98046875</v>
      </c>
      <c r="DP100" s="279">
        <v>255072.234375</v>
      </c>
      <c r="DQ100" s="279">
        <v>5.4143991470336914</v>
      </c>
      <c r="DR100" s="279">
        <v>62778.640625</v>
      </c>
      <c r="DS100" s="279">
        <v>318201.03125</v>
      </c>
      <c r="DT100" s="279">
        <v>5.0686192512512207</v>
      </c>
      <c r="DU100" s="279">
        <v>75297.5859375</v>
      </c>
      <c r="DV100" s="279">
        <v>364213.71875</v>
      </c>
      <c r="DW100" s="279">
        <v>4.8369908332824707</v>
      </c>
      <c r="DX100" s="279">
        <v>84769.109375</v>
      </c>
      <c r="DY100" s="279">
        <v>413410.21875</v>
      </c>
      <c r="DZ100" s="279">
        <v>4.876896858215332</v>
      </c>
      <c r="EA100" s="279">
        <v>76963.46875</v>
      </c>
      <c r="EB100" s="279">
        <v>289953.15625</v>
      </c>
      <c r="EC100" s="279">
        <v>3.7674129009246826</v>
      </c>
      <c r="ED100" s="279">
        <v>95218.1484375</v>
      </c>
      <c r="EE100" s="279">
        <v>385943.28125</v>
      </c>
      <c r="EF100" s="279">
        <v>4.053253173828125</v>
      </c>
      <c r="EG100" s="279">
        <v>99320.3671875</v>
      </c>
      <c r="EH100" s="279">
        <v>439709.25</v>
      </c>
      <c r="EI100" s="279">
        <v>4.4271812438964844</v>
      </c>
      <c r="EJ100" s="279">
        <v>105666.40625</v>
      </c>
      <c r="EK100" s="279">
        <v>495010.9375</v>
      </c>
      <c r="EL100" s="279">
        <v>4.6846575736999512</v>
      </c>
      <c r="EM100" s="279">
        <v>115271.484375</v>
      </c>
      <c r="EN100" s="279">
        <v>525468.125</v>
      </c>
      <c r="EO100" s="279">
        <v>4.5585265159606934</v>
      </c>
      <c r="EP100" s="279">
        <v>150834.984375</v>
      </c>
      <c r="EQ100" s="279">
        <v>633338.9375</v>
      </c>
      <c r="ER100" s="279">
        <v>4.1988863945007324</v>
      </c>
      <c r="ES100" s="279">
        <v>249608.21875</v>
      </c>
      <c r="ET100" s="279">
        <v>837625.3125</v>
      </c>
      <c r="EU100" s="279">
        <v>3.3557600975036621</v>
      </c>
      <c r="EV100" s="279">
        <v>340951</v>
      </c>
      <c r="EW100" s="279">
        <v>1193551.75</v>
      </c>
      <c r="EX100" s="279">
        <v>3.5006546974182129</v>
      </c>
      <c r="EY100" s="279">
        <v>550869.75</v>
      </c>
      <c r="EZ100" s="279">
        <v>1984376.875</v>
      </c>
      <c r="FA100" s="279">
        <v>3.6022615432739258</v>
      </c>
      <c r="FB100" s="279">
        <v>950.4815673828125</v>
      </c>
      <c r="FC100" s="279">
        <v>3594.463623046875</v>
      </c>
      <c r="FD100" s="279">
        <v>3.781728982925415</v>
      </c>
      <c r="FE100" s="279">
        <v>1082.1185302734375</v>
      </c>
      <c r="FF100" s="279">
        <v>4352.8134765625</v>
      </c>
      <c r="FG100" s="279">
        <v>4.0224924087524414</v>
      </c>
      <c r="FH100" s="279">
        <v>1366.66064453125</v>
      </c>
      <c r="FI100" s="279">
        <v>5524.5791015625</v>
      </c>
      <c r="FJ100" s="279">
        <v>4.0423927307128906</v>
      </c>
      <c r="FK100" s="279">
        <v>1795.6553955078125</v>
      </c>
      <c r="FL100" s="279">
        <v>7091.837890625</v>
      </c>
      <c r="FM100" s="279">
        <v>3.9494426250457764</v>
      </c>
      <c r="FN100" s="279">
        <v>1980.33251953125</v>
      </c>
      <c r="FO100" s="279">
        <v>7692.40673828125</v>
      </c>
      <c r="FP100" s="279">
        <v>3.8844015598297119</v>
      </c>
      <c r="FQ100" s="279">
        <v>2128.623779296875</v>
      </c>
      <c r="FR100" s="279">
        <v>8073.22021484375</v>
      </c>
      <c r="FS100" s="279">
        <v>3.7926948070526123</v>
      </c>
      <c r="FT100" s="279">
        <v>2237.375</v>
      </c>
      <c r="FU100" s="279">
        <v>8963.66015625</v>
      </c>
      <c r="FV100" s="279">
        <v>4.0063290596008301</v>
      </c>
      <c r="FW100" s="279">
        <v>2563.44775390625</v>
      </c>
      <c r="FX100" s="279">
        <v>10289.12890625</v>
      </c>
      <c r="FY100" s="279">
        <v>4.0137853622436523</v>
      </c>
      <c r="FZ100" s="279">
        <v>2848.054931640625</v>
      </c>
      <c r="GA100" s="279">
        <v>12172.248046875</v>
      </c>
      <c r="GB100" s="279">
        <v>4.2738809585571289</v>
      </c>
      <c r="GC100" s="279">
        <v>3983.361083984375</v>
      </c>
      <c r="GD100" s="279">
        <v>14796.6865234375</v>
      </c>
      <c r="GE100" s="279">
        <v>3.7146234512329102</v>
      </c>
      <c r="GF100" s="279">
        <v>4432.66064453125</v>
      </c>
      <c r="GG100" s="279">
        <v>17338.216796875</v>
      </c>
      <c r="GH100" s="279">
        <v>3.9114694595336914</v>
      </c>
      <c r="GI100" s="279">
        <v>4955.625</v>
      </c>
      <c r="GJ100" s="279">
        <v>19159.22265625</v>
      </c>
      <c r="GK100" s="279">
        <v>3.8661565780639648</v>
      </c>
      <c r="GL100" s="279">
        <v>6182.462890625</v>
      </c>
      <c r="GM100" s="279">
        <v>24706.345703125</v>
      </c>
      <c r="GN100" s="279">
        <v>3.9961979389190674</v>
      </c>
      <c r="GO100" s="279">
        <v>8050.3115234375</v>
      </c>
      <c r="GP100" s="279">
        <v>33360.09375</v>
      </c>
      <c r="GQ100" s="279">
        <v>4.1439504623413086</v>
      </c>
      <c r="GR100" s="279">
        <v>8899.2353515625</v>
      </c>
      <c r="GS100" s="279">
        <v>36247.16015625</v>
      </c>
      <c r="GT100" s="279">
        <v>4.0730643272399902</v>
      </c>
      <c r="GU100" s="279">
        <v>10095.00390625</v>
      </c>
      <c r="GV100" s="279">
        <v>39181.55859375</v>
      </c>
      <c r="GW100" s="279">
        <v>3.8812820911407471</v>
      </c>
      <c r="GX100" s="279">
        <v>11376.998046875</v>
      </c>
      <c r="GY100" s="279">
        <v>42386.6328125</v>
      </c>
      <c r="GZ100" s="279">
        <v>3.7256429195404053</v>
      </c>
      <c r="HA100" s="279">
        <v>13970.7216796875</v>
      </c>
      <c r="HB100" s="279">
        <v>45218.6015625</v>
      </c>
      <c r="HC100" s="279">
        <v>3.2366690635681152</v>
      </c>
      <c r="HD100" s="279">
        <v>16816.107421875</v>
      </c>
      <c r="HE100" s="279">
        <v>50034.23828125</v>
      </c>
      <c r="HF100" s="279">
        <v>2.9753756523132324</v>
      </c>
    </row>
    <row r="101" spans="1:214" ht="15" customHeight="1">
      <c r="A101" s="3">
        <v>87</v>
      </c>
      <c r="B101" s="279">
        <v>3218.77783203125</v>
      </c>
      <c r="C101" s="279">
        <v>19155.068359375</v>
      </c>
      <c r="D101" s="279">
        <v>5.9510378837585449</v>
      </c>
      <c r="E101" s="279">
        <v>2879.3681640625</v>
      </c>
      <c r="F101" s="279">
        <v>23137.419921875</v>
      </c>
      <c r="G101" s="279">
        <v>8.0355892181396484</v>
      </c>
      <c r="H101" s="279">
        <v>3427.958251953125</v>
      </c>
      <c r="I101" s="279">
        <v>23019.4296875</v>
      </c>
      <c r="J101" s="279">
        <v>6.7152013778686523</v>
      </c>
      <c r="K101" s="279">
        <v>4186.3486328125</v>
      </c>
      <c r="L101" s="279">
        <v>26433.486328125</v>
      </c>
      <c r="M101" s="279">
        <v>6.3142104148864746</v>
      </c>
      <c r="N101" s="279">
        <v>4022.70166015625</v>
      </c>
      <c r="O101" s="279">
        <v>37063.41015625</v>
      </c>
      <c r="P101" s="279">
        <v>9.21356201171875</v>
      </c>
      <c r="Q101" s="279">
        <v>6251.77294921875</v>
      </c>
      <c r="R101" s="279">
        <v>42670.44921875</v>
      </c>
      <c r="S101" s="279">
        <v>6.8253355026245117</v>
      </c>
      <c r="T101" s="279">
        <v>7441.1201171875</v>
      </c>
      <c r="U101" s="279">
        <v>47459.53125</v>
      </c>
      <c r="V101" s="279">
        <v>6.3780088424682617</v>
      </c>
      <c r="W101" s="279">
        <v>7515.60400390625</v>
      </c>
      <c r="X101" s="279">
        <v>60347.24609375</v>
      </c>
      <c r="Y101" s="279">
        <v>8.0295934677124023</v>
      </c>
      <c r="Z101" s="279">
        <v>8104.1728515625</v>
      </c>
      <c r="AA101" s="279">
        <v>67336.0703125</v>
      </c>
      <c r="AB101" s="279">
        <v>8.3088150024414062</v>
      </c>
      <c r="AC101" s="279">
        <v>11763.1748046875</v>
      </c>
      <c r="AD101" s="279">
        <v>78402.53125</v>
      </c>
      <c r="AE101" s="279">
        <v>6.6650824546813965</v>
      </c>
      <c r="AF101" s="279">
        <v>10570.669921875</v>
      </c>
      <c r="AG101" s="279">
        <v>83000.515625</v>
      </c>
      <c r="AH101" s="279">
        <v>7.8519635200500488</v>
      </c>
      <c r="AI101" s="279">
        <v>9829.7548828125</v>
      </c>
      <c r="AJ101" s="279">
        <v>85681.765625</v>
      </c>
      <c r="AK101" s="279">
        <v>8.7165718078613281</v>
      </c>
      <c r="AL101" s="279">
        <v>9308.681640625</v>
      </c>
      <c r="AM101" s="279">
        <v>84529.84375</v>
      </c>
      <c r="AN101" s="279">
        <v>9.0807533264160156</v>
      </c>
      <c r="AO101" s="279">
        <v>11252.296875</v>
      </c>
      <c r="AP101" s="279">
        <v>86883.609375</v>
      </c>
      <c r="AQ101" s="279">
        <v>7.7214112281799316</v>
      </c>
      <c r="AR101" s="279">
        <v>11427.8388671875</v>
      </c>
      <c r="AS101" s="279">
        <v>92533.671875</v>
      </c>
      <c r="AT101" s="279">
        <v>8.0972156524658203</v>
      </c>
      <c r="AU101" s="279">
        <v>12592.806640625</v>
      </c>
      <c r="AV101" s="279">
        <v>96944.1796875</v>
      </c>
      <c r="AW101" s="279">
        <v>7.6983776092529297</v>
      </c>
      <c r="AX101" s="279">
        <v>12235.0703125</v>
      </c>
      <c r="AY101" s="279">
        <v>102819.1015625</v>
      </c>
      <c r="AZ101" s="279">
        <v>8.4036378860473633</v>
      </c>
      <c r="BA101" s="279">
        <v>12262.4130859375</v>
      </c>
      <c r="BB101" s="279">
        <v>100075.59375</v>
      </c>
      <c r="BC101" s="279">
        <v>8.1611661911010742</v>
      </c>
      <c r="BD101" s="279">
        <v>13103.0166015625</v>
      </c>
      <c r="BE101" s="279">
        <v>101482.296875</v>
      </c>
      <c r="BF101" s="279">
        <v>7.7449569702148437</v>
      </c>
      <c r="BG101" s="279">
        <v>9443.6611328125</v>
      </c>
      <c r="BH101" s="279">
        <v>73146.1015625</v>
      </c>
      <c r="BI101" s="279">
        <v>7.7455239295959473</v>
      </c>
      <c r="BJ101" s="279">
        <v>10309.458984375</v>
      </c>
      <c r="BK101" s="279">
        <v>77828.4296875</v>
      </c>
      <c r="BL101" s="279">
        <v>7.5492253303527832</v>
      </c>
      <c r="BM101" s="279">
        <v>11816.388671875</v>
      </c>
      <c r="BN101" s="279">
        <v>87526.6328125</v>
      </c>
      <c r="BO101" s="279">
        <v>7.4072237014770508</v>
      </c>
      <c r="BP101" s="279">
        <v>14520.4755859375</v>
      </c>
      <c r="BQ101" s="279">
        <v>105438.296875</v>
      </c>
      <c r="BR101" s="279">
        <v>7.2613530158996582</v>
      </c>
      <c r="BS101" s="279">
        <v>15495.1025390625</v>
      </c>
      <c r="BT101" s="279">
        <v>107920.5625</v>
      </c>
      <c r="BU101" s="279">
        <v>6.9648175239562988</v>
      </c>
      <c r="BV101" s="279">
        <v>23056.31640625</v>
      </c>
      <c r="BW101" s="279">
        <v>153361.078125</v>
      </c>
      <c r="BX101" s="279">
        <v>6.6515860557556152</v>
      </c>
      <c r="BY101" s="279">
        <v>33471.1953125</v>
      </c>
      <c r="BZ101" s="279">
        <v>205120.09375</v>
      </c>
      <c r="CA101" s="279">
        <v>6.1282572746276855</v>
      </c>
      <c r="CB101" s="279">
        <v>32272.998046875</v>
      </c>
      <c r="CC101" s="279">
        <v>187599.3125</v>
      </c>
      <c r="CD101" s="279">
        <v>5.8128876686096191</v>
      </c>
      <c r="CE101" s="279">
        <v>32576.18359375</v>
      </c>
      <c r="CF101" s="279">
        <v>180958.640625</v>
      </c>
      <c r="CG101" s="279">
        <v>5.5549368858337402</v>
      </c>
      <c r="CH101" s="279">
        <v>32833.09375</v>
      </c>
      <c r="CI101" s="279">
        <v>176281.421875</v>
      </c>
      <c r="CJ101" s="279">
        <v>5.3690166473388672</v>
      </c>
      <c r="CK101" s="279">
        <v>36154.296875</v>
      </c>
      <c r="CL101" s="279">
        <v>191306.125</v>
      </c>
      <c r="CM101" s="279">
        <v>5.2913799285888672</v>
      </c>
      <c r="CN101" s="279">
        <v>33962.4453125</v>
      </c>
      <c r="CO101" s="279">
        <v>185072.328125</v>
      </c>
      <c r="CP101" s="279">
        <v>5.4493227005004883</v>
      </c>
      <c r="CQ101" s="279">
        <v>41626.27734375</v>
      </c>
      <c r="CR101" s="279">
        <v>232756.953125</v>
      </c>
      <c r="CS101" s="279">
        <v>5.5915870666503906</v>
      </c>
      <c r="CT101" s="279">
        <v>46282.13671875</v>
      </c>
      <c r="CU101" s="279">
        <v>273635.78125</v>
      </c>
      <c r="CV101" s="279">
        <v>5.9123411178588867</v>
      </c>
      <c r="CW101" s="279">
        <v>56645.3984375</v>
      </c>
      <c r="CX101" s="279">
        <v>341266.53125</v>
      </c>
      <c r="CY101" s="279">
        <v>6.0246119499206543</v>
      </c>
      <c r="CZ101" s="279">
        <v>57654.49609375</v>
      </c>
      <c r="DA101" s="279">
        <v>344254.78125</v>
      </c>
      <c r="DB101" s="279">
        <v>5.9709963798522949</v>
      </c>
      <c r="DC101" s="279">
        <v>59173.6015625</v>
      </c>
      <c r="DD101" s="279">
        <v>317685.90625</v>
      </c>
      <c r="DE101" s="279">
        <v>5.3687100410461426</v>
      </c>
      <c r="DF101" s="279">
        <v>57763.26171875</v>
      </c>
      <c r="DG101" s="279">
        <v>301672.6875</v>
      </c>
      <c r="DH101" s="279">
        <v>5.2225699424743652</v>
      </c>
      <c r="DI101" s="279">
        <v>55832.69921875</v>
      </c>
      <c r="DJ101" s="279">
        <v>292247.09375</v>
      </c>
      <c r="DK101" s="279">
        <v>5.2343358993530273</v>
      </c>
      <c r="DL101" s="279">
        <v>47727.7265625</v>
      </c>
      <c r="DM101" s="279">
        <v>258187.859375</v>
      </c>
      <c r="DN101" s="279">
        <v>5.4095988273620605</v>
      </c>
      <c r="DO101" s="279">
        <v>51238.25</v>
      </c>
      <c r="DP101" s="279">
        <v>270914</v>
      </c>
      <c r="DQ101" s="279">
        <v>5.2873392105102539</v>
      </c>
      <c r="DR101" s="279">
        <v>68299.84375</v>
      </c>
      <c r="DS101" s="279">
        <v>337641.1875</v>
      </c>
      <c r="DT101" s="279">
        <v>4.9435133934020996</v>
      </c>
      <c r="DU101" s="279">
        <v>81968.15625</v>
      </c>
      <c r="DV101" s="279">
        <v>386187.03125</v>
      </c>
      <c r="DW101" s="279">
        <v>4.7114276885986328</v>
      </c>
      <c r="DX101" s="279">
        <v>92556.125</v>
      </c>
      <c r="DY101" s="279">
        <v>438396.9375</v>
      </c>
      <c r="DZ101" s="279">
        <v>4.7365522384643555</v>
      </c>
      <c r="EA101" s="279">
        <v>85287.9765625</v>
      </c>
      <c r="EB101" s="279">
        <v>306024.5</v>
      </c>
      <c r="EC101" s="279">
        <v>3.5881319046020508</v>
      </c>
      <c r="ED101" s="279">
        <v>100973.4296875</v>
      </c>
      <c r="EE101" s="279">
        <v>408088.4375</v>
      </c>
      <c r="EF101" s="279">
        <v>4.0415430068969727</v>
      </c>
      <c r="EG101" s="279">
        <v>107906.53125</v>
      </c>
      <c r="EH101" s="279">
        <v>465570.71875</v>
      </c>
      <c r="EI101" s="279">
        <v>4.3145742416381836</v>
      </c>
      <c r="EJ101" s="279">
        <v>115358.1484375</v>
      </c>
      <c r="EK101" s="279">
        <v>524596.5625</v>
      </c>
      <c r="EL101" s="279">
        <v>4.5475468635559082</v>
      </c>
      <c r="EM101" s="279">
        <v>126109.9921875</v>
      </c>
      <c r="EN101" s="279">
        <v>556614</v>
      </c>
      <c r="EO101" s="279">
        <v>4.4137182235717773</v>
      </c>
      <c r="EP101" s="279">
        <v>163773.3125</v>
      </c>
      <c r="EQ101" s="279">
        <v>669969.25</v>
      </c>
      <c r="ER101" s="279">
        <v>4.0908327102661133</v>
      </c>
      <c r="ES101" s="279">
        <v>265713</v>
      </c>
      <c r="ET101" s="279">
        <v>882247.25</v>
      </c>
      <c r="EU101" s="279">
        <v>3.3203015327453613</v>
      </c>
      <c r="EV101" s="279">
        <v>362386.09375</v>
      </c>
      <c r="EW101" s="279">
        <v>1258389.5</v>
      </c>
      <c r="EX101" s="279">
        <v>3.4725103378295898</v>
      </c>
      <c r="EY101" s="279">
        <v>597151.625</v>
      </c>
      <c r="EZ101" s="279">
        <v>2092892.25</v>
      </c>
      <c r="FA101" s="279">
        <v>3.5047919750213623</v>
      </c>
      <c r="FB101" s="279">
        <v>1031.9583740234375</v>
      </c>
      <c r="FC101" s="279">
        <v>3794.76220703125</v>
      </c>
      <c r="FD101" s="279">
        <v>3.6772434711456299</v>
      </c>
      <c r="FE101" s="279">
        <v>1176.687255859375</v>
      </c>
      <c r="FF101" s="279">
        <v>4600.8369140625</v>
      </c>
      <c r="FG101" s="279">
        <v>3.9099912643432617</v>
      </c>
      <c r="FH101" s="279">
        <v>1461.046142578125</v>
      </c>
      <c r="FI101" s="279">
        <v>5840.8125</v>
      </c>
      <c r="FJ101" s="279">
        <v>3.9976921081542969</v>
      </c>
      <c r="FK101" s="279">
        <v>1953.962890625</v>
      </c>
      <c r="FL101" s="279">
        <v>7493.25634765625</v>
      </c>
      <c r="FM101" s="279">
        <v>3.8349020481109619</v>
      </c>
      <c r="FN101" s="279">
        <v>2166.730224609375</v>
      </c>
      <c r="FO101" s="279">
        <v>8124.65966796875</v>
      </c>
      <c r="FP101" s="279">
        <v>3.7497329711914063</v>
      </c>
      <c r="FQ101" s="279">
        <v>2299.490966796875</v>
      </c>
      <c r="FR101" s="279">
        <v>8524.2783203125</v>
      </c>
      <c r="FS101" s="279">
        <v>3.7070283889770508</v>
      </c>
      <c r="FT101" s="279">
        <v>2432.8154296875</v>
      </c>
      <c r="FU101" s="279">
        <v>9473.671875</v>
      </c>
      <c r="FV101" s="279">
        <v>3.8941185474395752</v>
      </c>
      <c r="FW101" s="279">
        <v>2714.546875</v>
      </c>
      <c r="FX101" s="279">
        <v>10877.6865234375</v>
      </c>
      <c r="FY101" s="279">
        <v>4.0071830749511719</v>
      </c>
      <c r="FZ101" s="279">
        <v>3123.388671875</v>
      </c>
      <c r="GA101" s="279">
        <v>12880.103515625</v>
      </c>
      <c r="GB101" s="279">
        <v>4.1237592697143555</v>
      </c>
      <c r="GC101" s="279">
        <v>4312.85546875</v>
      </c>
      <c r="GD101" s="279">
        <v>15615.8564453125</v>
      </c>
      <c r="GE101" s="279">
        <v>3.620769739151001</v>
      </c>
      <c r="GF101" s="279">
        <v>4784.96923828125</v>
      </c>
      <c r="GG101" s="279">
        <v>18317.22265625</v>
      </c>
      <c r="GH101" s="279">
        <v>3.8280754089355469</v>
      </c>
      <c r="GI101" s="279">
        <v>5373.29736328125</v>
      </c>
      <c r="GJ101" s="279">
        <v>20235.228515625</v>
      </c>
      <c r="GK101" s="279">
        <v>3.7658865451812744</v>
      </c>
      <c r="GL101" s="279">
        <v>6299.85791015625</v>
      </c>
      <c r="GM101" s="279">
        <v>26126.498046875</v>
      </c>
      <c r="GN101" s="279">
        <v>4.1471567153930664</v>
      </c>
      <c r="GO101" s="279">
        <v>8848.37109375</v>
      </c>
      <c r="GP101" s="279">
        <v>35276.93359375</v>
      </c>
      <c r="GQ101" s="279">
        <v>3.986828088760376</v>
      </c>
      <c r="GR101" s="279">
        <v>9764.1640625</v>
      </c>
      <c r="GS101" s="279">
        <v>38317.609375</v>
      </c>
      <c r="GT101" s="279">
        <v>3.9243102073669434</v>
      </c>
      <c r="GU101" s="279">
        <v>11055.4501953125</v>
      </c>
      <c r="GV101" s="279">
        <v>41381.28515625</v>
      </c>
      <c r="GW101" s="279">
        <v>3.7430665493011475</v>
      </c>
      <c r="GX101" s="279">
        <v>12434.8095703125</v>
      </c>
      <c r="GY101" s="279">
        <v>44729.5</v>
      </c>
      <c r="GZ101" s="279">
        <v>3.5971198081970215</v>
      </c>
      <c r="HA101" s="279">
        <v>15237.859375</v>
      </c>
      <c r="HB101" s="279">
        <v>47570.109375</v>
      </c>
      <c r="HC101" s="279">
        <v>3.1218366622924805</v>
      </c>
      <c r="HD101" s="279">
        <v>18300.986328125</v>
      </c>
      <c r="HE101" s="279">
        <v>52526.6796875</v>
      </c>
      <c r="HF101" s="279">
        <v>2.8701555728912354</v>
      </c>
    </row>
    <row r="102" spans="1:214" ht="15" customHeight="1">
      <c r="A102" s="3">
        <v>88</v>
      </c>
      <c r="B102" s="279">
        <v>3515.108154296875</v>
      </c>
      <c r="C102" s="279">
        <v>20471.0390625</v>
      </c>
      <c r="D102" s="279">
        <v>5.8237295150756836</v>
      </c>
      <c r="E102" s="279">
        <v>3211.353759765625</v>
      </c>
      <c r="F102" s="279">
        <v>24812.13671875</v>
      </c>
      <c r="G102" s="279">
        <v>7.7263789176940918</v>
      </c>
      <c r="H102" s="279">
        <v>3793.0615234375</v>
      </c>
      <c r="I102" s="279">
        <v>24637.2265625</v>
      </c>
      <c r="J102" s="279">
        <v>6.4953408241271973</v>
      </c>
      <c r="K102" s="279">
        <v>4528.24755859375</v>
      </c>
      <c r="L102" s="279">
        <v>28273.486328125</v>
      </c>
      <c r="M102" s="279">
        <v>6.2438030242919922</v>
      </c>
      <c r="N102" s="279">
        <v>4874.55810546875</v>
      </c>
      <c r="O102" s="279">
        <v>39783.1328125</v>
      </c>
      <c r="P102" s="279">
        <v>8.1613826751708984</v>
      </c>
      <c r="Q102" s="279">
        <v>6989.95654296875</v>
      </c>
      <c r="R102" s="279">
        <v>45675.4765625</v>
      </c>
      <c r="S102" s="279">
        <v>6.5344433784484863</v>
      </c>
      <c r="T102" s="279">
        <v>8119.09375</v>
      </c>
      <c r="U102" s="279">
        <v>50766.80859375</v>
      </c>
      <c r="V102" s="279">
        <v>6.2527680397033691</v>
      </c>
      <c r="W102" s="279">
        <v>8147.04345703125</v>
      </c>
      <c r="X102" s="279">
        <v>64724.171875</v>
      </c>
      <c r="Y102" s="279">
        <v>7.9444980621337891</v>
      </c>
      <c r="Z102" s="279">
        <v>8733.166015625</v>
      </c>
      <c r="AA102" s="279">
        <v>72246.421875</v>
      </c>
      <c r="AB102" s="279">
        <v>8.2726497650146484</v>
      </c>
      <c r="AC102" s="279">
        <v>12393.1591796875</v>
      </c>
      <c r="AD102" s="279">
        <v>83928.7734375</v>
      </c>
      <c r="AE102" s="279">
        <v>6.7721853256225586</v>
      </c>
      <c r="AF102" s="279">
        <v>11531.185546875</v>
      </c>
      <c r="AG102" s="279">
        <v>88997.03125</v>
      </c>
      <c r="AH102" s="279">
        <v>7.7179427146911621</v>
      </c>
      <c r="AI102" s="279">
        <v>10794.90625</v>
      </c>
      <c r="AJ102" s="279">
        <v>91963.3515625</v>
      </c>
      <c r="AK102" s="279">
        <v>8.5191431045532227</v>
      </c>
      <c r="AL102" s="279">
        <v>10210.5927734375</v>
      </c>
      <c r="AM102" s="279">
        <v>90761.4296875</v>
      </c>
      <c r="AN102" s="279">
        <v>8.8889484405517578</v>
      </c>
      <c r="AO102" s="279">
        <v>12286.7626953125</v>
      </c>
      <c r="AP102" s="279">
        <v>93143.890625</v>
      </c>
      <c r="AQ102" s="279">
        <v>7.5808324813842773</v>
      </c>
      <c r="AR102" s="279">
        <v>12487.36328125</v>
      </c>
      <c r="AS102" s="279">
        <v>99249.078125</v>
      </c>
      <c r="AT102" s="279">
        <v>7.9479613304138184</v>
      </c>
      <c r="AU102" s="279">
        <v>13600.1923828125</v>
      </c>
      <c r="AV102" s="279">
        <v>103932.140625</v>
      </c>
      <c r="AW102" s="279">
        <v>7.6419610977172852</v>
      </c>
      <c r="AX102" s="279">
        <v>13375.8359375</v>
      </c>
      <c r="AY102" s="279">
        <v>110321.0078125</v>
      </c>
      <c r="AZ102" s="279">
        <v>8.2477846145629883</v>
      </c>
      <c r="BA102" s="279">
        <v>13284.109375</v>
      </c>
      <c r="BB102" s="279">
        <v>107351.3046875</v>
      </c>
      <c r="BC102" s="279">
        <v>8.081181526184082</v>
      </c>
      <c r="BD102" s="279">
        <v>14185.775390625</v>
      </c>
      <c r="BE102" s="279">
        <v>108802.625</v>
      </c>
      <c r="BF102" s="279">
        <v>7.6698398590087891</v>
      </c>
      <c r="BG102" s="279">
        <v>10224.2861328125</v>
      </c>
      <c r="BH102" s="279">
        <v>78422.484375</v>
      </c>
      <c r="BI102" s="279">
        <v>7.6702160835266113</v>
      </c>
      <c r="BJ102" s="279">
        <v>11147.1337890625</v>
      </c>
      <c r="BK102" s="279">
        <v>83419.90625</v>
      </c>
      <c r="BL102" s="279">
        <v>7.4835295677185059</v>
      </c>
      <c r="BM102" s="279">
        <v>12794.9453125</v>
      </c>
      <c r="BN102" s="279">
        <v>93795.5859375</v>
      </c>
      <c r="BO102" s="279">
        <v>7.3306751251220703</v>
      </c>
      <c r="BP102" s="279">
        <v>15742.583984375</v>
      </c>
      <c r="BQ102" s="279">
        <v>112965.34375</v>
      </c>
      <c r="BR102" s="279">
        <v>7.1757817268371582</v>
      </c>
      <c r="BS102" s="279">
        <v>16820.080078125</v>
      </c>
      <c r="BT102" s="279">
        <v>115569.9296875</v>
      </c>
      <c r="BU102" s="279">
        <v>6.8709502220153809</v>
      </c>
      <c r="BV102" s="279">
        <v>25051.125</v>
      </c>
      <c r="BW102" s="279">
        <v>164141.296875</v>
      </c>
      <c r="BX102" s="279">
        <v>6.5522522926330566</v>
      </c>
      <c r="BY102" s="279">
        <v>36404.6640625</v>
      </c>
      <c r="BZ102" s="279">
        <v>219310.21875</v>
      </c>
      <c r="CA102" s="279">
        <v>6.0242342948913574</v>
      </c>
      <c r="CB102" s="279">
        <v>35121.28515625</v>
      </c>
      <c r="CC102" s="279">
        <v>200433.296875</v>
      </c>
      <c r="CD102" s="279">
        <v>5.7068896293640137</v>
      </c>
      <c r="CE102" s="279">
        <v>35473.6484375</v>
      </c>
      <c r="CF102" s="279">
        <v>193212.921875</v>
      </c>
      <c r="CG102" s="279">
        <v>5.4466605186462402</v>
      </c>
      <c r="CH102" s="279">
        <v>35770.515625</v>
      </c>
      <c r="CI102" s="279">
        <v>188123.65625</v>
      </c>
      <c r="CJ102" s="279">
        <v>5.2591819763183594</v>
      </c>
      <c r="CK102" s="279">
        <v>39408.7734375</v>
      </c>
      <c r="CL102" s="279">
        <v>204112.359375</v>
      </c>
      <c r="CM102" s="279">
        <v>5.1793632507324219</v>
      </c>
      <c r="CN102" s="279">
        <v>37375.3515625</v>
      </c>
      <c r="CO102" s="279">
        <v>197526.421875</v>
      </c>
      <c r="CP102" s="279">
        <v>5.2849383354187012</v>
      </c>
      <c r="CQ102" s="279">
        <v>45824.59375</v>
      </c>
      <c r="CR102" s="279">
        <v>248514.328125</v>
      </c>
      <c r="CS102" s="279">
        <v>5.4231648445129395</v>
      </c>
      <c r="CT102" s="279">
        <v>51081.4140625</v>
      </c>
      <c r="CU102" s="279">
        <v>292387.75</v>
      </c>
      <c r="CV102" s="279">
        <v>5.7239556312561035</v>
      </c>
      <c r="CW102" s="279">
        <v>62331.10546875</v>
      </c>
      <c r="CX102" s="279">
        <v>364753.9375</v>
      </c>
      <c r="CY102" s="279">
        <v>5.8518767356872559</v>
      </c>
      <c r="CZ102" s="279">
        <v>63453.73046875</v>
      </c>
      <c r="DA102" s="279">
        <v>367902.46875</v>
      </c>
      <c r="DB102" s="279">
        <v>5.7979645729064941</v>
      </c>
      <c r="DC102" s="279">
        <v>65047.453125</v>
      </c>
      <c r="DD102" s="279">
        <v>338989.75</v>
      </c>
      <c r="DE102" s="279">
        <v>5.2114224433898926</v>
      </c>
      <c r="DF102" s="279">
        <v>63218.3203125</v>
      </c>
      <c r="DG102" s="279">
        <v>321776.4375</v>
      </c>
      <c r="DH102" s="279">
        <v>5.0899238586425781</v>
      </c>
      <c r="DI102" s="279">
        <v>61404.30859375</v>
      </c>
      <c r="DJ102" s="279">
        <v>311721.9375</v>
      </c>
      <c r="DK102" s="279">
        <v>5.0765480995178223</v>
      </c>
      <c r="DL102" s="279">
        <v>52393.33203125</v>
      </c>
      <c r="DM102" s="279">
        <v>275536.78125</v>
      </c>
      <c r="DN102" s="279">
        <v>5.2590045928955078</v>
      </c>
      <c r="DO102" s="279">
        <v>55964.1796875</v>
      </c>
      <c r="DP102" s="279">
        <v>289027.96875</v>
      </c>
      <c r="DQ102" s="279">
        <v>5.1645174026489258</v>
      </c>
      <c r="DR102" s="279">
        <v>74626.265625</v>
      </c>
      <c r="DS102" s="279">
        <v>359828.875</v>
      </c>
      <c r="DT102" s="279">
        <v>4.8217458724975586</v>
      </c>
      <c r="DU102" s="279">
        <v>89590.734375</v>
      </c>
      <c r="DV102" s="279">
        <v>411228.28125</v>
      </c>
      <c r="DW102" s="279">
        <v>4.5900759696960449</v>
      </c>
      <c r="DX102" s="279">
        <v>101396.1015625</v>
      </c>
      <c r="DY102" s="279">
        <v>466856.71875</v>
      </c>
      <c r="DZ102" s="279">
        <v>4.6042866706848145</v>
      </c>
      <c r="EA102" s="279">
        <v>94941.96875</v>
      </c>
      <c r="EB102" s="279">
        <v>324027.125</v>
      </c>
      <c r="EC102" s="279">
        <v>3.4128966331481934</v>
      </c>
      <c r="ED102" s="279">
        <v>107550.109375</v>
      </c>
      <c r="EE102" s="279">
        <v>433415.5625</v>
      </c>
      <c r="EF102" s="279">
        <v>4.0298943519592285</v>
      </c>
      <c r="EG102" s="279">
        <v>117813.4375</v>
      </c>
      <c r="EH102" s="279">
        <v>494973</v>
      </c>
      <c r="EI102" s="279">
        <v>4.2013287544250488</v>
      </c>
      <c r="EJ102" s="279">
        <v>126573.4765625</v>
      </c>
      <c r="EK102" s="279">
        <v>558244.1875</v>
      </c>
      <c r="EL102" s="279">
        <v>4.410435676574707</v>
      </c>
      <c r="EM102" s="279">
        <v>138271.59375</v>
      </c>
      <c r="EN102" s="279">
        <v>591988.625</v>
      </c>
      <c r="EO102" s="279">
        <v>4.2813467979431152</v>
      </c>
      <c r="EP102" s="279">
        <v>178811.4375</v>
      </c>
      <c r="EQ102" s="279">
        <v>711540.625</v>
      </c>
      <c r="ER102" s="279">
        <v>3.9792790412902832</v>
      </c>
      <c r="ES102" s="279">
        <v>283370.0625</v>
      </c>
      <c r="ET102" s="279">
        <v>932901</v>
      </c>
      <c r="EU102" s="279">
        <v>3.2921650409698486</v>
      </c>
      <c r="EV102" s="279">
        <v>395213.46875</v>
      </c>
      <c r="EW102" s="279">
        <v>1331743.75</v>
      </c>
      <c r="EX102" s="279">
        <v>3.3696820735931396</v>
      </c>
      <c r="EY102" s="279">
        <v>648467</v>
      </c>
      <c r="EZ102" s="279">
        <v>2215443</v>
      </c>
      <c r="FA102" s="279">
        <v>3.4164314270019531</v>
      </c>
      <c r="FB102" s="279">
        <v>1120.8822021484375</v>
      </c>
      <c r="FC102" s="279">
        <v>4021.340576171875</v>
      </c>
      <c r="FD102" s="279">
        <v>3.5876567363739014</v>
      </c>
      <c r="FE102" s="279">
        <v>1282.9263916015625</v>
      </c>
      <c r="FF102" s="279">
        <v>4881.8447265625</v>
      </c>
      <c r="FG102" s="279">
        <v>3.805241584777832</v>
      </c>
      <c r="FH102" s="279">
        <v>1579.281494140625</v>
      </c>
      <c r="FI102" s="279">
        <v>6201.43408203125</v>
      </c>
      <c r="FJ102" s="279">
        <v>3.9267439842224121</v>
      </c>
      <c r="FK102" s="279">
        <v>2130.758544921875</v>
      </c>
      <c r="FL102" s="279">
        <v>7947.642578125</v>
      </c>
      <c r="FM102" s="279">
        <v>3.72995924949646</v>
      </c>
      <c r="FN102" s="279">
        <v>2352.357666015625</v>
      </c>
      <c r="FO102" s="279">
        <v>8613.404296875</v>
      </c>
      <c r="FP102" s="279">
        <v>3.6616048812866211</v>
      </c>
      <c r="FQ102" s="279">
        <v>2520.776123046875</v>
      </c>
      <c r="FR102" s="279">
        <v>9034.072265625</v>
      </c>
      <c r="FS102" s="279">
        <v>3.5838456153869629</v>
      </c>
      <c r="FT102" s="279">
        <v>2659.69189453125</v>
      </c>
      <c r="FU102" s="279">
        <v>10051.3017578125</v>
      </c>
      <c r="FV102" s="279">
        <v>3.7791225910186768</v>
      </c>
      <c r="FW102" s="279">
        <v>2941.04736328125</v>
      </c>
      <c r="FX102" s="279">
        <v>11549.4794921875</v>
      </c>
      <c r="FY102" s="279">
        <v>3.9269955158233643</v>
      </c>
      <c r="FZ102" s="279">
        <v>3506.48291015625</v>
      </c>
      <c r="GA102" s="279">
        <v>13677.375</v>
      </c>
      <c r="GB102" s="279">
        <v>3.9005966186523437</v>
      </c>
      <c r="GC102" s="279">
        <v>4635.48095703125</v>
      </c>
      <c r="GD102" s="279">
        <v>16544.17578125</v>
      </c>
      <c r="GE102" s="279">
        <v>3.5690310001373291</v>
      </c>
      <c r="GF102" s="279">
        <v>5108.783203125</v>
      </c>
      <c r="GG102" s="279">
        <v>19431.4609375</v>
      </c>
      <c r="GH102" s="279">
        <v>3.8035399913787842</v>
      </c>
      <c r="GI102" s="279">
        <v>5737.52001953125</v>
      </c>
      <c r="GJ102" s="279">
        <v>21458.728515625</v>
      </c>
      <c r="GK102" s="279">
        <v>3.7400703430175781</v>
      </c>
      <c r="GL102" s="279">
        <v>6673.82275390625</v>
      </c>
      <c r="GM102" s="279">
        <v>27768.875</v>
      </c>
      <c r="GN102" s="279">
        <v>4.1608648300170898</v>
      </c>
      <c r="GO102" s="279">
        <v>9750.873046875</v>
      </c>
      <c r="GP102" s="279">
        <v>37442.48046875</v>
      </c>
      <c r="GQ102" s="279">
        <v>3.8399105072021484</v>
      </c>
      <c r="GR102" s="279">
        <v>10741.0234375</v>
      </c>
      <c r="GS102" s="279">
        <v>40656.421875</v>
      </c>
      <c r="GT102" s="279">
        <v>3.7851533889770508</v>
      </c>
      <c r="GU102" s="279">
        <v>12138.6435546875</v>
      </c>
      <c r="GV102" s="279">
        <v>43862.4140625</v>
      </c>
      <c r="GW102" s="279">
        <v>3.613452672958374</v>
      </c>
      <c r="GX102" s="279">
        <v>13625.9375</v>
      </c>
      <c r="GY102" s="279">
        <v>47368.9609375</v>
      </c>
      <c r="GZ102" s="279">
        <v>3.476381778717041</v>
      </c>
      <c r="HA102" s="279">
        <v>16662.2109375</v>
      </c>
      <c r="HB102" s="279">
        <v>50201.03515625</v>
      </c>
      <c r="HC102" s="279">
        <v>3.0128676891326904</v>
      </c>
      <c r="HD102" s="279">
        <v>19966.873046875</v>
      </c>
      <c r="HE102" s="279">
        <v>55302.63671875</v>
      </c>
      <c r="HF102" s="279">
        <v>2.7697193622589111</v>
      </c>
    </row>
    <row r="103" spans="1:214" ht="15" customHeight="1">
      <c r="A103" s="3">
        <v>89</v>
      </c>
      <c r="B103" s="279">
        <v>3859.19775390625</v>
      </c>
      <c r="C103" s="279">
        <v>21997.25390625</v>
      </c>
      <c r="D103" s="279">
        <v>5.6999549865722656</v>
      </c>
      <c r="E103" s="279">
        <v>3604.8828125</v>
      </c>
      <c r="F103" s="279">
        <v>26758.482421875</v>
      </c>
      <c r="G103" s="279">
        <v>7.4228439331054687</v>
      </c>
      <c r="H103" s="279">
        <v>4220.92333984375</v>
      </c>
      <c r="I103" s="279">
        <v>26513.236328125</v>
      </c>
      <c r="J103" s="279">
        <v>6.2813830375671387</v>
      </c>
      <c r="K103" s="279">
        <v>4921.53564453125</v>
      </c>
      <c r="L103" s="279">
        <v>30414.703125</v>
      </c>
      <c r="M103" s="279">
        <v>6.1799211502075195</v>
      </c>
      <c r="N103" s="279">
        <v>6052.103515625</v>
      </c>
      <c r="O103" s="279">
        <v>42906.12890625</v>
      </c>
      <c r="P103" s="279">
        <v>7.0894570350646973</v>
      </c>
      <c r="Q103" s="279">
        <v>7874.33056640625</v>
      </c>
      <c r="R103" s="279">
        <v>49153.39453125</v>
      </c>
      <c r="S103" s="279">
        <v>6.2422313690185547</v>
      </c>
      <c r="T103" s="279">
        <v>8903.53125</v>
      </c>
      <c r="U103" s="279">
        <v>54609.1171875</v>
      </c>
      <c r="V103" s="279">
        <v>6.1334223747253418</v>
      </c>
      <c r="W103" s="279">
        <v>8875.6015625</v>
      </c>
      <c r="X103" s="279">
        <v>69835.2578125</v>
      </c>
      <c r="Y103" s="279">
        <v>7.8682279586791992</v>
      </c>
      <c r="Z103" s="279">
        <v>9454.541015625</v>
      </c>
      <c r="AA103" s="279">
        <v>77988.3515625</v>
      </c>
      <c r="AB103" s="279">
        <v>8.2487716674804687</v>
      </c>
      <c r="AC103" s="279">
        <v>12929.083984375</v>
      </c>
      <c r="AD103" s="279">
        <v>90407.1015625</v>
      </c>
      <c r="AE103" s="279">
        <v>6.9925374984741211</v>
      </c>
      <c r="AF103" s="279">
        <v>12597.509765625</v>
      </c>
      <c r="AG103" s="279">
        <v>95991.734375</v>
      </c>
      <c r="AH103" s="279">
        <v>7.6198973655700684</v>
      </c>
      <c r="AI103" s="279">
        <v>11886.8173828125</v>
      </c>
      <c r="AJ103" s="279">
        <v>99293.7265625</v>
      </c>
      <c r="AK103" s="279">
        <v>8.3532638549804687</v>
      </c>
      <c r="AL103" s="279">
        <v>11229.3798828125</v>
      </c>
      <c r="AM103" s="279">
        <v>98038.8984375</v>
      </c>
      <c r="AN103" s="279">
        <v>8.7305707931518555</v>
      </c>
      <c r="AO103" s="279">
        <v>13440.1806640625</v>
      </c>
      <c r="AP103" s="279">
        <v>100443.078125</v>
      </c>
      <c r="AQ103" s="279">
        <v>7.4733428955078125</v>
      </c>
      <c r="AR103" s="279">
        <v>13658.236328125</v>
      </c>
      <c r="AS103" s="279">
        <v>107084.171875</v>
      </c>
      <c r="AT103" s="279">
        <v>7.8402633666992187</v>
      </c>
      <c r="AU103" s="279">
        <v>14730.9697265625</v>
      </c>
      <c r="AV103" s="279">
        <v>112094.6484375</v>
      </c>
      <c r="AW103" s="279">
        <v>7.6094546318054199</v>
      </c>
      <c r="AX103" s="279">
        <v>14632.498046875</v>
      </c>
      <c r="AY103" s="279">
        <v>119078</v>
      </c>
      <c r="AZ103" s="279">
        <v>8.137913703918457</v>
      </c>
      <c r="BA103" s="279">
        <v>14437.5009765625</v>
      </c>
      <c r="BB103" s="279">
        <v>115853.28125</v>
      </c>
      <c r="BC103" s="279">
        <v>8.0244693756103516</v>
      </c>
      <c r="BD103" s="279">
        <v>15466.69140625</v>
      </c>
      <c r="BE103" s="279">
        <v>117349.1328125</v>
      </c>
      <c r="BF103" s="279">
        <v>7.5872163772583008</v>
      </c>
      <c r="BG103" s="279">
        <v>11147.7763671875</v>
      </c>
      <c r="BH103" s="279">
        <v>84582.671875</v>
      </c>
      <c r="BI103" s="279">
        <v>7.5874028205871582</v>
      </c>
      <c r="BJ103" s="279">
        <v>12138.1484375</v>
      </c>
      <c r="BK103" s="279">
        <v>89946.921875</v>
      </c>
      <c r="BL103" s="279">
        <v>7.4102668762207031</v>
      </c>
      <c r="BM103" s="279">
        <v>13952.583984375</v>
      </c>
      <c r="BN103" s="279">
        <v>101109.65625</v>
      </c>
      <c r="BO103" s="279">
        <v>7.2466616630554199</v>
      </c>
      <c r="BP103" s="279">
        <v>17188.298828125</v>
      </c>
      <c r="BQ103" s="279">
        <v>121742.71875</v>
      </c>
      <c r="BR103" s="279">
        <v>7.082883358001709</v>
      </c>
      <c r="BS103" s="279">
        <v>18387.431640625</v>
      </c>
      <c r="BT103" s="279">
        <v>124481.953125</v>
      </c>
      <c r="BU103" s="279">
        <v>6.7699480056762695</v>
      </c>
      <c r="BV103" s="279">
        <v>27410.787109375</v>
      </c>
      <c r="BW103" s="279">
        <v>176688.703125</v>
      </c>
      <c r="BX103" s="279">
        <v>6.4459552764892578</v>
      </c>
      <c r="BY103" s="279">
        <v>39874.578125</v>
      </c>
      <c r="BZ103" s="279">
        <v>235796.78125</v>
      </c>
      <c r="CA103" s="279">
        <v>5.9134616851806641</v>
      </c>
      <c r="CB103" s="279">
        <v>38490.3984375</v>
      </c>
      <c r="CC103" s="279">
        <v>215325.453125</v>
      </c>
      <c r="CD103" s="279">
        <v>5.594264030456543</v>
      </c>
      <c r="CE103" s="279">
        <v>38900.8828125</v>
      </c>
      <c r="CF103" s="279">
        <v>207415.28125</v>
      </c>
      <c r="CG103" s="279">
        <v>5.3318915367126465</v>
      </c>
      <c r="CH103" s="279">
        <v>39244.984375</v>
      </c>
      <c r="CI103" s="279">
        <v>201835.203125</v>
      </c>
      <c r="CJ103" s="279">
        <v>5.1429553031921387</v>
      </c>
      <c r="CK103" s="279">
        <v>43258.2109375</v>
      </c>
      <c r="CL103" s="279">
        <v>218932.5625</v>
      </c>
      <c r="CM103" s="279">
        <v>5.0610637664794922</v>
      </c>
      <c r="CN103" s="279">
        <v>41404.29296875</v>
      </c>
      <c r="CO103" s="279">
        <v>211907.703125</v>
      </c>
      <c r="CP103" s="279">
        <v>5.1180129051208496</v>
      </c>
      <c r="CQ103" s="279">
        <v>50841.05859375</v>
      </c>
      <c r="CR103" s="279">
        <v>266720.21875</v>
      </c>
      <c r="CS103" s="279">
        <v>5.2461576461791992</v>
      </c>
      <c r="CT103" s="279">
        <v>56844.6640625</v>
      </c>
      <c r="CU103" s="279">
        <v>314070.96875</v>
      </c>
      <c r="CV103" s="279">
        <v>5.5250740051269531</v>
      </c>
      <c r="CW103" s="279">
        <v>68963.6953125</v>
      </c>
      <c r="CX103" s="279">
        <v>391953.46875</v>
      </c>
      <c r="CY103" s="279">
        <v>5.6834754943847656</v>
      </c>
      <c r="CZ103" s="279">
        <v>70217.28125</v>
      </c>
      <c r="DA103" s="279">
        <v>395280.375</v>
      </c>
      <c r="DB103" s="279">
        <v>5.6293888092041016</v>
      </c>
      <c r="DC103" s="279">
        <v>71872.984375</v>
      </c>
      <c r="DD103" s="279">
        <v>363591.375</v>
      </c>
      <c r="DE103" s="279">
        <v>5.0588045120239258</v>
      </c>
      <c r="DF103" s="279">
        <v>69521.09375</v>
      </c>
      <c r="DG103" s="279">
        <v>345002.375</v>
      </c>
      <c r="DH103" s="279">
        <v>4.9625568389892578</v>
      </c>
      <c r="DI103" s="279">
        <v>67910.546875</v>
      </c>
      <c r="DJ103" s="279">
        <v>334190.28125</v>
      </c>
      <c r="DK103" s="279">
        <v>4.9210367202758789</v>
      </c>
      <c r="DL103" s="279">
        <v>57858.8359375</v>
      </c>
      <c r="DM103" s="279">
        <v>295580.90625</v>
      </c>
      <c r="DN103" s="279">
        <v>5.1086564064025879</v>
      </c>
      <c r="DO103" s="279">
        <v>61429.29296875</v>
      </c>
      <c r="DP103" s="279">
        <v>309973.4375</v>
      </c>
      <c r="DQ103" s="279">
        <v>5.0460200309753418</v>
      </c>
      <c r="DR103" s="279">
        <v>81948.2578125</v>
      </c>
      <c r="DS103" s="279">
        <v>385431.96875</v>
      </c>
      <c r="DT103" s="279">
        <v>4.7033576965332031</v>
      </c>
      <c r="DU103" s="279">
        <v>98385.7890625</v>
      </c>
      <c r="DV103" s="279">
        <v>440078.1875</v>
      </c>
      <c r="DW103" s="279">
        <v>4.4729852676391602</v>
      </c>
      <c r="DX103" s="279">
        <v>111517.9453125</v>
      </c>
      <c r="DY103" s="279">
        <v>499631.0625</v>
      </c>
      <c r="DZ103" s="279">
        <v>4.4802751541137695</v>
      </c>
      <c r="EA103" s="279">
        <v>105741.5625</v>
      </c>
      <c r="EB103" s="279">
        <v>344355.0625</v>
      </c>
      <c r="EC103" s="279">
        <v>3.2565724849700928</v>
      </c>
      <c r="ED103" s="279">
        <v>116943.078125</v>
      </c>
      <c r="EE103" s="279">
        <v>462650.3125</v>
      </c>
      <c r="EF103" s="279">
        <v>3.9562008380889893</v>
      </c>
      <c r="EG103" s="279">
        <v>129299.6875</v>
      </c>
      <c r="EH103" s="279">
        <v>528751.75</v>
      </c>
      <c r="EI103" s="279">
        <v>4.089350700378418</v>
      </c>
      <c r="EJ103" s="279">
        <v>139614.265625</v>
      </c>
      <c r="EK103" s="279">
        <v>596907.75</v>
      </c>
      <c r="EL103" s="279">
        <v>4.2754063606262207</v>
      </c>
      <c r="EM103" s="279">
        <v>151702.875</v>
      </c>
      <c r="EN103" s="279">
        <v>632638.5625</v>
      </c>
      <c r="EO103" s="279">
        <v>4.1702475547790527</v>
      </c>
      <c r="EP103" s="279">
        <v>196260.75</v>
      </c>
      <c r="EQ103" s="279">
        <v>759197.8125</v>
      </c>
      <c r="ER103" s="279">
        <v>3.868311882019043</v>
      </c>
      <c r="ES103" s="279">
        <v>302857.6875</v>
      </c>
      <c r="ET103" s="279">
        <v>991078.625</v>
      </c>
      <c r="EU103" s="279">
        <v>3.2724235057830811</v>
      </c>
      <c r="EV103" s="279">
        <v>433145.21875</v>
      </c>
      <c r="EW103" s="279">
        <v>1415173</v>
      </c>
      <c r="EX103" s="279">
        <v>3.2672021389007568</v>
      </c>
      <c r="EY103" s="279">
        <v>706704.5</v>
      </c>
      <c r="EZ103" s="279">
        <v>2355305.25</v>
      </c>
      <c r="FA103" s="279">
        <v>3.3328006267547607</v>
      </c>
      <c r="FB103" s="279">
        <v>1217.8544921875</v>
      </c>
      <c r="FC103" s="279">
        <v>4280.68994140625</v>
      </c>
      <c r="FD103" s="279">
        <v>3.5149435997009277</v>
      </c>
      <c r="FE103" s="279">
        <v>1404.0125732421875</v>
      </c>
      <c r="FF103" s="279">
        <v>5203.6640625</v>
      </c>
      <c r="FG103" s="279">
        <v>3.7062802314758301</v>
      </c>
      <c r="FH103" s="279">
        <v>1778.4102783203125</v>
      </c>
      <c r="FI103" s="279">
        <v>6612.97119140625</v>
      </c>
      <c r="FJ103" s="279">
        <v>3.7184734344482422</v>
      </c>
      <c r="FK103" s="279">
        <v>2330.7607421875</v>
      </c>
      <c r="FL103" s="279">
        <v>8467.5517578125</v>
      </c>
      <c r="FM103" s="279">
        <v>3.6329562664031982</v>
      </c>
      <c r="FN103" s="279">
        <v>2549.848388671875</v>
      </c>
      <c r="FO103" s="279">
        <v>9173.736328125</v>
      </c>
      <c r="FP103" s="279">
        <v>3.5977575778961182</v>
      </c>
      <c r="FQ103" s="279">
        <v>2778.930419921875</v>
      </c>
      <c r="FR103" s="279">
        <v>9614.748046875</v>
      </c>
      <c r="FS103" s="279">
        <v>3.4598736763000488</v>
      </c>
      <c r="FT103" s="279">
        <v>2929.632568359375</v>
      </c>
      <c r="FU103" s="279">
        <v>10711.3203125</v>
      </c>
      <c r="FV103" s="279">
        <v>3.6561992168426514</v>
      </c>
      <c r="FW103" s="279">
        <v>3261.591796875</v>
      </c>
      <c r="FX103" s="279">
        <v>12317.93359375</v>
      </c>
      <c r="FY103" s="279">
        <v>3.776663064956665</v>
      </c>
      <c r="FZ103" s="279">
        <v>3877.338623046875</v>
      </c>
      <c r="GA103" s="279">
        <v>14585.390625</v>
      </c>
      <c r="GB103" s="279">
        <v>3.7617015838623047</v>
      </c>
      <c r="GC103" s="279">
        <v>4956.171875</v>
      </c>
      <c r="GD103" s="279">
        <v>17612.501953125</v>
      </c>
      <c r="GE103" s="279">
        <v>3.5536503791809082</v>
      </c>
      <c r="GF103" s="279">
        <v>5465.6875</v>
      </c>
      <c r="GG103" s="279">
        <v>20717.625</v>
      </c>
      <c r="GH103" s="279">
        <v>3.7904884815216064</v>
      </c>
      <c r="GI103" s="279">
        <v>6137.24951171875</v>
      </c>
      <c r="GJ103" s="279">
        <v>22870.05078125</v>
      </c>
      <c r="GK103" s="279">
        <v>3.726433277130127</v>
      </c>
      <c r="GL103" s="279">
        <v>7661.90625</v>
      </c>
      <c r="GM103" s="279">
        <v>29644.59375</v>
      </c>
      <c r="GN103" s="279">
        <v>3.8690886497497559</v>
      </c>
      <c r="GO103" s="279">
        <v>10771.7197265625</v>
      </c>
      <c r="GP103" s="279">
        <v>39914.45703125</v>
      </c>
      <c r="GQ103" s="279">
        <v>3.7054860591888428</v>
      </c>
      <c r="GR103" s="279">
        <v>11844.4873046875</v>
      </c>
      <c r="GS103" s="279">
        <v>43325.94140625</v>
      </c>
      <c r="GT103" s="279">
        <v>3.6578993797302246</v>
      </c>
      <c r="GU103" s="279">
        <v>13360.400390625</v>
      </c>
      <c r="GV103" s="279">
        <v>46689.8203125</v>
      </c>
      <c r="GW103" s="279">
        <v>3.4946422576904297</v>
      </c>
      <c r="GX103" s="279">
        <v>14967.2177734375</v>
      </c>
      <c r="GY103" s="279">
        <v>50373.00390625</v>
      </c>
      <c r="GZ103" s="279">
        <v>3.3655555248260498</v>
      </c>
      <c r="HA103" s="279">
        <v>18263.17578125</v>
      </c>
      <c r="HB103" s="279">
        <v>53172.359375</v>
      </c>
      <c r="HC103" s="279">
        <v>2.911452054977417</v>
      </c>
      <c r="HD103" s="279">
        <v>21835.5</v>
      </c>
      <c r="HE103" s="279">
        <v>58421.92578125</v>
      </c>
      <c r="HF103" s="279">
        <v>2.6755478382110596</v>
      </c>
    </row>
    <row r="104" spans="1:214" ht="15" customHeight="1" thickBot="1">
      <c r="A104" s="3">
        <v>90</v>
      </c>
      <c r="B104" s="279">
        <v>4263.95703125</v>
      </c>
      <c r="C104" s="279">
        <v>23791.392578125</v>
      </c>
      <c r="D104" s="279">
        <v>5.57965087890625</v>
      </c>
      <c r="E104" s="279">
        <v>4077.70263671875</v>
      </c>
      <c r="F104" s="279">
        <v>29050.953125</v>
      </c>
      <c r="G104" s="279">
        <v>7.1243433952331543</v>
      </c>
      <c r="H104" s="279">
        <v>4728.62548828125</v>
      </c>
      <c r="I104" s="279">
        <v>28717.8359375</v>
      </c>
      <c r="J104" s="279">
        <v>6.0731887817382813</v>
      </c>
      <c r="K104" s="279">
        <v>5380.18408203125</v>
      </c>
      <c r="L104" s="279">
        <v>32941.703125</v>
      </c>
      <c r="M104" s="279">
        <v>6.1227836608886719</v>
      </c>
      <c r="N104" s="279">
        <v>7735.85302734375</v>
      </c>
      <c r="O104" s="279">
        <v>46512.61328125</v>
      </c>
      <c r="P104" s="279">
        <v>6.0126028060913086</v>
      </c>
      <c r="Q104" s="279">
        <v>8947.9951171875</v>
      </c>
      <c r="R104" s="279">
        <v>53229.41796875</v>
      </c>
      <c r="S104" s="279">
        <v>5.9487533569335938</v>
      </c>
      <c r="T104" s="279">
        <v>9823.3916015625</v>
      </c>
      <c r="U104" s="279">
        <v>59134.95703125</v>
      </c>
      <c r="V104" s="279">
        <v>6.019810676574707</v>
      </c>
      <c r="W104" s="279">
        <v>9727.8759765625</v>
      </c>
      <c r="X104" s="279">
        <v>75889.7734375</v>
      </c>
      <c r="Y104" s="279">
        <v>7.8012685775756836</v>
      </c>
      <c r="Z104" s="279">
        <v>10292.8603515625</v>
      </c>
      <c r="AA104" s="279">
        <v>84800.9140625</v>
      </c>
      <c r="AB104" s="279">
        <v>8.2388095855712891</v>
      </c>
      <c r="AC104" s="279">
        <v>13419.921875</v>
      </c>
      <c r="AD104" s="279">
        <v>98130.2421875</v>
      </c>
      <c r="AE104" s="279">
        <v>7.3122811317443848</v>
      </c>
      <c r="AF104" s="279">
        <v>13819.1455078125</v>
      </c>
      <c r="AG104" s="279">
        <v>104272.890625</v>
      </c>
      <c r="AH104" s="279">
        <v>7.5455384254455566</v>
      </c>
      <c r="AI104" s="279">
        <v>13142.1787109375</v>
      </c>
      <c r="AJ104" s="279">
        <v>107973.5234375</v>
      </c>
      <c r="AK104" s="279">
        <v>8.2158012390136719</v>
      </c>
      <c r="AL104" s="279">
        <v>12422.1728515625</v>
      </c>
      <c r="AM104" s="279">
        <v>106662.8828125</v>
      </c>
      <c r="AN104" s="279">
        <v>8.586491584777832</v>
      </c>
      <c r="AO104" s="279">
        <v>14827.84375</v>
      </c>
      <c r="AP104" s="279">
        <v>109078.0546875</v>
      </c>
      <c r="AQ104" s="279">
        <v>7.3562994003295898</v>
      </c>
      <c r="AR104" s="279">
        <v>15127.853515625</v>
      </c>
      <c r="AS104" s="279">
        <v>116356.09375</v>
      </c>
      <c r="AT104" s="279">
        <v>7.6915140151977539</v>
      </c>
      <c r="AU104" s="279">
        <v>16450.53515625</v>
      </c>
      <c r="AV104" s="279">
        <v>121749.90625</v>
      </c>
      <c r="AW104" s="279">
        <v>7.4009695053100586</v>
      </c>
      <c r="AX104" s="279">
        <v>16295.2998046875</v>
      </c>
      <c r="AY104" s="279">
        <v>129444.5</v>
      </c>
      <c r="AZ104" s="279">
        <v>7.9436707496643066</v>
      </c>
      <c r="BA104" s="279">
        <v>16179.8779296875</v>
      </c>
      <c r="BB104" s="279">
        <v>125912.1640625</v>
      </c>
      <c r="BC104" s="279">
        <v>7.7820219993591309</v>
      </c>
      <c r="BD104" s="279">
        <v>17057.001953125</v>
      </c>
      <c r="BE104" s="279">
        <v>127460.4765625</v>
      </c>
      <c r="BF104" s="279">
        <v>7.4726190567016602</v>
      </c>
      <c r="BG104" s="279">
        <v>12294.3154296875</v>
      </c>
      <c r="BH104" s="279">
        <v>91870.734375</v>
      </c>
      <c r="BI104" s="279">
        <v>7.4726190567016602</v>
      </c>
      <c r="BJ104" s="279">
        <v>13369.0888671875</v>
      </c>
      <c r="BK104" s="279">
        <v>97667.453125</v>
      </c>
      <c r="BL104" s="279">
        <v>7.3054680824279785</v>
      </c>
      <c r="BM104" s="279">
        <v>15389.7578125</v>
      </c>
      <c r="BN104" s="279">
        <v>109755.9921875</v>
      </c>
      <c r="BO104" s="279">
        <v>7.1317558288574219</v>
      </c>
      <c r="BP104" s="279">
        <v>18982.34375</v>
      </c>
      <c r="BQ104" s="279">
        <v>132112.703125</v>
      </c>
      <c r="BR104" s="279">
        <v>6.9597678184509277</v>
      </c>
      <c r="BS104" s="279">
        <v>20331.625</v>
      </c>
      <c r="BT104" s="279">
        <v>134999.984375</v>
      </c>
      <c r="BU104" s="279">
        <v>6.6399011611938477</v>
      </c>
      <c r="BV104" s="279">
        <v>30336.896484375</v>
      </c>
      <c r="BW104" s="279">
        <v>191480.203125</v>
      </c>
      <c r="BX104" s="279">
        <v>6.3117928504943848</v>
      </c>
      <c r="BY104" s="279">
        <v>44176.06640625</v>
      </c>
      <c r="BZ104" s="279">
        <v>255190.765625</v>
      </c>
      <c r="CA104" s="279">
        <v>5.776674747467041</v>
      </c>
      <c r="CB104" s="279">
        <v>42666.19921875</v>
      </c>
      <c r="CC104" s="279">
        <v>232817.59375</v>
      </c>
      <c r="CD104" s="279">
        <v>5.4567222595214844</v>
      </c>
      <c r="CE104" s="279">
        <v>43147.89453125</v>
      </c>
      <c r="CF104" s="279">
        <v>224073.296875</v>
      </c>
      <c r="CG104" s="279">
        <v>5.193145751953125</v>
      </c>
      <c r="CH104" s="279">
        <v>43549.8984375</v>
      </c>
      <c r="CI104" s="279">
        <v>217899.09375</v>
      </c>
      <c r="CJ104" s="279">
        <v>5.0034351348876953</v>
      </c>
      <c r="CK104" s="279">
        <v>48027</v>
      </c>
      <c r="CL104" s="279">
        <v>236284.90625</v>
      </c>
      <c r="CM104" s="279">
        <v>4.9198346138000488</v>
      </c>
      <c r="CN104" s="279">
        <v>46224.32421875</v>
      </c>
      <c r="CO104" s="279">
        <v>228724.53125</v>
      </c>
      <c r="CP104" s="279">
        <v>4.9481420516967773</v>
      </c>
      <c r="CQ104" s="279">
        <v>57004.078125</v>
      </c>
      <c r="CR104" s="279">
        <v>288010.84375</v>
      </c>
      <c r="CS104" s="279">
        <v>5.0524601936340332</v>
      </c>
      <c r="CT104" s="279">
        <v>63851.46484375</v>
      </c>
      <c r="CU104" s="279">
        <v>339455.0625</v>
      </c>
      <c r="CV104" s="279">
        <v>5.3163237571716309</v>
      </c>
      <c r="CW104" s="279">
        <v>76796.203125</v>
      </c>
      <c r="CX104" s="279">
        <v>423872.125</v>
      </c>
      <c r="CY104" s="279">
        <v>5.5194411277770996</v>
      </c>
      <c r="CZ104" s="279">
        <v>78202.4609375</v>
      </c>
      <c r="DA104" s="279">
        <v>427398.90625</v>
      </c>
      <c r="DB104" s="279">
        <v>5.4652872085571289</v>
      </c>
      <c r="DC104" s="279">
        <v>79898.5234375</v>
      </c>
      <c r="DD104" s="279">
        <v>392373.21875</v>
      </c>
      <c r="DE104" s="279">
        <v>4.9108943939208984</v>
      </c>
      <c r="DF104" s="279">
        <v>76890.125</v>
      </c>
      <c r="DG104" s="279">
        <v>372192.0625</v>
      </c>
      <c r="DH104" s="279">
        <v>4.8405704498291016</v>
      </c>
      <c r="DI104" s="279">
        <v>75599.703125</v>
      </c>
      <c r="DJ104" s="279">
        <v>360444.90625</v>
      </c>
      <c r="DK104" s="279">
        <v>4.7678084373474121</v>
      </c>
      <c r="DL104" s="279">
        <v>64341.0625</v>
      </c>
      <c r="DM104" s="279">
        <v>319038.5625</v>
      </c>
      <c r="DN104" s="279">
        <v>4.9585528373718262</v>
      </c>
      <c r="DO104" s="279">
        <v>67826.71875</v>
      </c>
      <c r="DP104" s="279">
        <v>334516.75</v>
      </c>
      <c r="DQ104" s="279">
        <v>4.9319319725036621</v>
      </c>
      <c r="DR104" s="279">
        <v>90524.8671875</v>
      </c>
      <c r="DS104" s="279">
        <v>415363.3125</v>
      </c>
      <c r="DT104" s="279">
        <v>4.5883889198303223</v>
      </c>
      <c r="DU104" s="279">
        <v>106121.6484375</v>
      </c>
      <c r="DV104" s="279">
        <v>473804</v>
      </c>
      <c r="DW104" s="279">
        <v>4.4647250175476074</v>
      </c>
      <c r="DX104" s="279">
        <v>119193.84375</v>
      </c>
      <c r="DY104" s="279">
        <v>538005.375</v>
      </c>
      <c r="DZ104" s="279">
        <v>4.5137009620666504</v>
      </c>
      <c r="EA104" s="279">
        <v>93811.6484375</v>
      </c>
      <c r="EB104" s="279">
        <v>368752.53125</v>
      </c>
      <c r="EC104" s="279">
        <v>3.9307754039764404</v>
      </c>
      <c r="ED104" s="279">
        <v>130769.109375</v>
      </c>
      <c r="EE104" s="279">
        <v>496560.375</v>
      </c>
      <c r="EF104" s="279">
        <v>3.7972300052642822</v>
      </c>
      <c r="EG104" s="279">
        <v>142817.875</v>
      </c>
      <c r="EH104" s="279">
        <v>568040.125</v>
      </c>
      <c r="EI104" s="279">
        <v>3.9773740768432617</v>
      </c>
      <c r="EJ104" s="279">
        <v>154518.015625</v>
      </c>
      <c r="EK104" s="279">
        <v>641911.25</v>
      </c>
      <c r="EL104" s="279">
        <v>4.1542811393737793</v>
      </c>
      <c r="EM104" s="279">
        <v>167483.890625</v>
      </c>
      <c r="EN104" s="279">
        <v>679968</v>
      </c>
      <c r="EO104" s="279">
        <v>4.0599007606506348</v>
      </c>
      <c r="EP104" s="279">
        <v>216768.4375</v>
      </c>
      <c r="EQ104" s="279">
        <v>814494.9375</v>
      </c>
      <c r="ER104" s="279">
        <v>3.7574424743652344</v>
      </c>
      <c r="ES104" s="279">
        <v>324581.9375</v>
      </c>
      <c r="ET104" s="279">
        <v>1058835.375</v>
      </c>
      <c r="EU104" s="279">
        <v>3.2621512413024902</v>
      </c>
      <c r="EV104" s="279">
        <v>474134.34375</v>
      </c>
      <c r="EW104" s="279">
        <v>1511371.75</v>
      </c>
      <c r="EX104" s="279">
        <v>3.1876444816589355</v>
      </c>
      <c r="EY104" s="279">
        <v>773327.25</v>
      </c>
      <c r="EZ104" s="279">
        <v>2516912.25</v>
      </c>
      <c r="FA104" s="279">
        <v>3.2546534538269043</v>
      </c>
      <c r="FB104" s="279">
        <v>1326.8377685546875</v>
      </c>
      <c r="FC104" s="279">
        <v>4581.6328125</v>
      </c>
      <c r="FD104" s="279">
        <v>3.4530467987060547</v>
      </c>
      <c r="FE104" s="279">
        <v>1569.76123046875</v>
      </c>
      <c r="FF104" s="279">
        <v>5575.697265625</v>
      </c>
      <c r="FG104" s="279">
        <v>3.5519397258758545</v>
      </c>
      <c r="FH104" s="279">
        <v>1989.1678466796875</v>
      </c>
      <c r="FI104" s="279">
        <v>7085.82763671875</v>
      </c>
      <c r="FJ104" s="279">
        <v>3.5622069835662842</v>
      </c>
      <c r="FK104" s="279">
        <v>2559.252685546875</v>
      </c>
      <c r="FL104" s="279">
        <v>9070.083984375</v>
      </c>
      <c r="FM104" s="279">
        <v>3.5440361499786377</v>
      </c>
      <c r="FN104" s="279">
        <v>2758.7421875</v>
      </c>
      <c r="FO104" s="279">
        <v>9825.7333984375</v>
      </c>
      <c r="FP104" s="279">
        <v>3.5616714954376221</v>
      </c>
      <c r="FQ104" s="279">
        <v>3082.91845703125</v>
      </c>
      <c r="FR104" s="279">
        <v>10283.5048828125</v>
      </c>
      <c r="FS104" s="279">
        <v>3.3356397151947021</v>
      </c>
      <c r="FT104" s="279">
        <v>3247.7568359375</v>
      </c>
      <c r="FU104" s="279">
        <v>11474.0458984375</v>
      </c>
      <c r="FV104" s="279">
        <v>3.5329141616821289</v>
      </c>
      <c r="FW104" s="279">
        <v>3621.019287109375</v>
      </c>
      <c r="FX104" s="279">
        <v>13206.00390625</v>
      </c>
      <c r="FY104" s="279">
        <v>3.6470403671264648</v>
      </c>
      <c r="FZ104" s="279">
        <v>4286.794921875</v>
      </c>
      <c r="GA104" s="279">
        <v>15635.9375</v>
      </c>
      <c r="GB104" s="279">
        <v>3.647465705871582</v>
      </c>
      <c r="GC104" s="279">
        <v>5321.9599609375</v>
      </c>
      <c r="GD104" s="279">
        <v>18860.263671875</v>
      </c>
      <c r="GE104" s="279">
        <v>3.5438566207885742</v>
      </c>
      <c r="GF104" s="279">
        <v>5873.240234375</v>
      </c>
      <c r="GG104" s="279">
        <v>22223.037109375</v>
      </c>
      <c r="GH104" s="279">
        <v>3.7837779521942139</v>
      </c>
      <c r="GI104" s="279">
        <v>6729.58935546875</v>
      </c>
      <c r="GJ104" s="279">
        <v>24518.23828125</v>
      </c>
      <c r="GK104" s="279">
        <v>3.6433484554290771</v>
      </c>
      <c r="GL104" s="279">
        <v>8752.4912109375</v>
      </c>
      <c r="GM104" s="279">
        <v>31787.1953125</v>
      </c>
      <c r="GN104" s="279">
        <v>3.6317882537841797</v>
      </c>
      <c r="GO104" s="279">
        <v>11938.2509765625</v>
      </c>
      <c r="GP104" s="279">
        <v>42771.8046875</v>
      </c>
      <c r="GQ104" s="279">
        <v>3.5827529430389404</v>
      </c>
      <c r="GR104" s="279">
        <v>13103.8701171875</v>
      </c>
      <c r="GS104" s="279">
        <v>46411.48828125</v>
      </c>
      <c r="GT104" s="279">
        <v>3.5418152809143066</v>
      </c>
      <c r="GU104" s="279">
        <v>14752.8876953125</v>
      </c>
      <c r="GV104" s="279">
        <v>49952.15625</v>
      </c>
      <c r="GW104" s="279">
        <v>3.3859241008758545</v>
      </c>
      <c r="GX104" s="279">
        <v>16493.61328125</v>
      </c>
      <c r="GY104" s="279">
        <v>53834.484375</v>
      </c>
      <c r="GZ104" s="279">
        <v>3.2639594078063965</v>
      </c>
      <c r="HA104" s="279">
        <v>20082.015625</v>
      </c>
      <c r="HB104" s="279">
        <v>56566.76171875</v>
      </c>
      <c r="HC104" s="279">
        <v>2.8167870044708252</v>
      </c>
      <c r="HD104" s="279">
        <v>23954.412109375</v>
      </c>
      <c r="HE104" s="279">
        <v>61965.1640625</v>
      </c>
      <c r="HF104" s="279">
        <v>2.5867953300476074</v>
      </c>
    </row>
    <row r="105" spans="1:214" ht="15" customHeight="1">
      <c r="A105" s="6">
        <v>91</v>
      </c>
      <c r="B105" s="279">
        <v>3839.830322265625</v>
      </c>
      <c r="C105" s="279">
        <v>25981.912109375</v>
      </c>
      <c r="D105" s="279">
        <v>6.7664217948913574</v>
      </c>
      <c r="E105" s="279">
        <v>4774.18115234375</v>
      </c>
      <c r="F105" s="279">
        <v>31789.07421875</v>
      </c>
      <c r="G105" s="279">
        <v>6.6585397720336914</v>
      </c>
      <c r="H105" s="279">
        <v>4849.501953125</v>
      </c>
      <c r="I105" s="279">
        <v>31374.21875</v>
      </c>
      <c r="J105" s="279">
        <v>6.4695754051208496</v>
      </c>
      <c r="K105" s="279">
        <v>5420.51220703125</v>
      </c>
      <c r="L105" s="279">
        <v>35998.2421875</v>
      </c>
      <c r="M105" s="279">
        <v>6.6411147117614746</v>
      </c>
      <c r="N105" s="279">
        <v>7315.759765625</v>
      </c>
      <c r="O105" s="279">
        <v>50837.76171875</v>
      </c>
      <c r="P105" s="279">
        <v>6.9490747451782227</v>
      </c>
      <c r="Q105" s="279">
        <v>7889.68115234375</v>
      </c>
      <c r="R105" s="279">
        <v>58204.15234375</v>
      </c>
      <c r="S105" s="279">
        <v>7.3772501945495605</v>
      </c>
      <c r="T105" s="279">
        <v>9285.658203125</v>
      </c>
      <c r="U105" s="279">
        <v>64635.18359375</v>
      </c>
      <c r="V105" s="279">
        <v>6.9607539176940918</v>
      </c>
      <c r="W105" s="279">
        <v>11026.4169921875</v>
      </c>
      <c r="X105" s="279">
        <v>83173.140625</v>
      </c>
      <c r="Y105" s="279">
        <v>7.5430793762207031</v>
      </c>
      <c r="Z105" s="279">
        <v>11279.3896484375</v>
      </c>
      <c r="AA105" s="279">
        <v>93026.40625</v>
      </c>
      <c r="AB105" s="279">
        <v>8.2474679946899414</v>
      </c>
      <c r="AC105" s="279">
        <v>14623.7060546875</v>
      </c>
      <c r="AD105" s="279">
        <v>107498.359375</v>
      </c>
      <c r="AE105" s="279">
        <v>7.3509654998779297</v>
      </c>
      <c r="AF105" s="279">
        <v>15795.15625</v>
      </c>
      <c r="AG105" s="279">
        <v>114220.421875</v>
      </c>
      <c r="AH105" s="279">
        <v>7.2313575744628906</v>
      </c>
      <c r="AI105" s="279">
        <v>14861.595703125</v>
      </c>
      <c r="AJ105" s="279">
        <v>118418.765625</v>
      </c>
      <c r="AK105" s="279">
        <v>7.9681057929992676</v>
      </c>
      <c r="AL105" s="279">
        <v>14134.5625</v>
      </c>
      <c r="AM105" s="279">
        <v>117043.625</v>
      </c>
      <c r="AN105" s="279">
        <v>8.2806682586669922</v>
      </c>
      <c r="AO105" s="279">
        <v>16662.958984375</v>
      </c>
      <c r="AP105" s="279">
        <v>119452.5234375</v>
      </c>
      <c r="AQ105" s="279">
        <v>7.1687459945678711</v>
      </c>
      <c r="AR105" s="279">
        <v>16942.076171875</v>
      </c>
      <c r="AS105" s="279">
        <v>127506.90625</v>
      </c>
      <c r="AT105" s="279">
        <v>7.5260496139526367</v>
      </c>
      <c r="AU105" s="279">
        <v>18790.86328125</v>
      </c>
      <c r="AV105" s="279">
        <v>133325.921875</v>
      </c>
      <c r="AW105" s="279">
        <v>7.095252513885498</v>
      </c>
      <c r="AX105" s="279">
        <v>18458.080078125</v>
      </c>
      <c r="AY105" s="279">
        <v>141901.359375</v>
      </c>
      <c r="AZ105" s="279">
        <v>7.6877636909484863</v>
      </c>
      <c r="BA105" s="279">
        <v>18490.556640625</v>
      </c>
      <c r="BB105" s="279">
        <v>137981.90625</v>
      </c>
      <c r="BC105" s="279">
        <v>7.4622907638549805</v>
      </c>
      <c r="BD105" s="279">
        <v>19078.58203125</v>
      </c>
      <c r="BE105" s="279">
        <v>139620.421875</v>
      </c>
      <c r="BF105" s="279">
        <v>7.31817626953125</v>
      </c>
      <c r="BG105" s="279">
        <v>13751.4248046875</v>
      </c>
      <c r="BH105" s="279">
        <v>100635.359375</v>
      </c>
      <c r="BI105" s="279">
        <v>7.3181767463684082</v>
      </c>
      <c r="BJ105" s="279">
        <v>14910.6904296875</v>
      </c>
      <c r="BK105" s="279">
        <v>106949.9921875</v>
      </c>
      <c r="BL105" s="279">
        <v>7.1727056503295898</v>
      </c>
      <c r="BM105" s="279">
        <v>17113.0546875</v>
      </c>
      <c r="BN105" s="279">
        <v>120144.4921875</v>
      </c>
      <c r="BO105" s="279">
        <v>7.0206336975097656</v>
      </c>
      <c r="BP105" s="279">
        <v>21045.267578125</v>
      </c>
      <c r="BQ105" s="279">
        <v>144563.546875</v>
      </c>
      <c r="BR105" s="279">
        <v>6.869171142578125</v>
      </c>
      <c r="BS105" s="279">
        <v>22416.3671875</v>
      </c>
      <c r="BT105" s="279">
        <v>147613.234375</v>
      </c>
      <c r="BU105" s="279">
        <v>6.5850648880004883</v>
      </c>
      <c r="BV105" s="279">
        <v>33256.50390625</v>
      </c>
      <c r="BW105" s="279">
        <v>209194.53125</v>
      </c>
      <c r="BX105" s="279">
        <v>6.2903342247009277</v>
      </c>
      <c r="BY105" s="279">
        <v>47973.83984375</v>
      </c>
      <c r="BZ105" s="279">
        <v>278359.4375</v>
      </c>
      <c r="CA105" s="279">
        <v>5.8023171424865723</v>
      </c>
      <c r="CB105" s="279">
        <v>46072.16796875</v>
      </c>
      <c r="CC105" s="279">
        <v>253677.59375</v>
      </c>
      <c r="CD105" s="279">
        <v>5.5060920715332031</v>
      </c>
      <c r="CE105" s="279">
        <v>46374.04296875</v>
      </c>
      <c r="CF105" s="279">
        <v>243905.1875</v>
      </c>
      <c r="CG105" s="279">
        <v>5.2595195770263672</v>
      </c>
      <c r="CH105" s="279">
        <v>46647.5390625</v>
      </c>
      <c r="CI105" s="279">
        <v>236997.765625</v>
      </c>
      <c r="CJ105" s="279">
        <v>5.0806059837341309</v>
      </c>
      <c r="CK105" s="279">
        <v>51366.0234375</v>
      </c>
      <c r="CL105" s="279">
        <v>256900.890625</v>
      </c>
      <c r="CM105" s="279">
        <v>5.001378059387207</v>
      </c>
      <c r="CN105" s="279">
        <v>52081.5078125</v>
      </c>
      <c r="CO105" s="279">
        <v>248687.9375</v>
      </c>
      <c r="CP105" s="279">
        <v>4.7749757766723633</v>
      </c>
      <c r="CQ105" s="279">
        <v>64668</v>
      </c>
      <c r="CR105" s="279">
        <v>313268.40625</v>
      </c>
      <c r="CS105" s="279">
        <v>4.8442568778991699</v>
      </c>
      <c r="CT105" s="279">
        <v>72490</v>
      </c>
      <c r="CU105" s="279">
        <v>369615.09375</v>
      </c>
      <c r="CV105" s="279">
        <v>5.0988426208496094</v>
      </c>
      <c r="CW105" s="279">
        <v>86184.3203125</v>
      </c>
      <c r="CX105" s="279">
        <v>461930.96875</v>
      </c>
      <c r="CY105" s="279">
        <v>5.3598027229309082</v>
      </c>
      <c r="CZ105" s="279">
        <v>87770.8203125</v>
      </c>
      <c r="DA105" s="279">
        <v>465683.65625</v>
      </c>
      <c r="DB105" s="279">
        <v>5.3056774139404297</v>
      </c>
      <c r="DC105" s="279">
        <v>89311.25</v>
      </c>
      <c r="DD105" s="279">
        <v>426577.53125</v>
      </c>
      <c r="DE105" s="279">
        <v>4.7763023376464844</v>
      </c>
      <c r="DF105" s="279">
        <v>85632.2265625</v>
      </c>
      <c r="DG105" s="279">
        <v>404532.21875</v>
      </c>
      <c r="DH105" s="279">
        <v>4.7240653038024902</v>
      </c>
      <c r="DI105" s="279">
        <v>84818.9921875</v>
      </c>
      <c r="DJ105" s="279">
        <v>391598.375</v>
      </c>
      <c r="DK105" s="279">
        <v>4.6168713569641113</v>
      </c>
      <c r="DL105" s="279">
        <v>72144.0390625</v>
      </c>
      <c r="DM105" s="279">
        <v>346918.75</v>
      </c>
      <c r="DN105" s="279">
        <v>4.8086957931518555</v>
      </c>
      <c r="DO105" s="279">
        <v>75428.0390625</v>
      </c>
      <c r="DP105" s="279">
        <v>363739.375</v>
      </c>
      <c r="DQ105" s="279">
        <v>4.8223361968994141</v>
      </c>
      <c r="DR105" s="279">
        <v>100595.734375</v>
      </c>
      <c r="DS105" s="279">
        <v>450907.5</v>
      </c>
      <c r="DT105" s="279">
        <v>4.4823718070983887</v>
      </c>
      <c r="DU105" s="279">
        <v>111436.28125</v>
      </c>
      <c r="DV105" s="279">
        <v>514399</v>
      </c>
      <c r="DW105" s="279">
        <v>4.616081714630127</v>
      </c>
      <c r="DX105" s="279">
        <v>127045.3515625</v>
      </c>
      <c r="DY105" s="279">
        <v>584158.375</v>
      </c>
      <c r="DZ105" s="279">
        <v>4.5980300903320313</v>
      </c>
      <c r="EA105" s="279">
        <v>99675.9609375</v>
      </c>
      <c r="EB105" s="279">
        <v>399116.875</v>
      </c>
      <c r="EC105" s="279">
        <v>4.0041437149047852</v>
      </c>
      <c r="ED105" s="279">
        <v>147040.203125</v>
      </c>
      <c r="EE105" s="279">
        <v>536310.25</v>
      </c>
      <c r="EF105" s="279">
        <v>3.6473715305328369</v>
      </c>
      <c r="EG105" s="279">
        <v>159167.953125</v>
      </c>
      <c r="EH105" s="279">
        <v>614415</v>
      </c>
      <c r="EI105" s="279">
        <v>3.8601677417755127</v>
      </c>
      <c r="EJ105" s="279">
        <v>172385.34375</v>
      </c>
      <c r="EK105" s="279">
        <v>695107.5625</v>
      </c>
      <c r="EL105" s="279">
        <v>4.0322890281677246</v>
      </c>
      <c r="EM105" s="279">
        <v>186920.03125</v>
      </c>
      <c r="EN105" s="279">
        <v>735869.375</v>
      </c>
      <c r="EO105" s="279">
        <v>3.9368138313293457</v>
      </c>
      <c r="EP105" s="279">
        <v>241225.765625</v>
      </c>
      <c r="EQ105" s="279">
        <v>879591.75</v>
      </c>
      <c r="ER105" s="279">
        <v>3.6463425159454346</v>
      </c>
      <c r="ES105" s="279">
        <v>354539.90625</v>
      </c>
      <c r="ET105" s="279">
        <v>1138948</v>
      </c>
      <c r="EU105" s="279">
        <v>3.2124676704406738</v>
      </c>
      <c r="EV105" s="279">
        <v>520924.59375</v>
      </c>
      <c r="EW105" s="279">
        <v>1624078.125</v>
      </c>
      <c r="EX105" s="279">
        <v>3.1176836490631104</v>
      </c>
      <c r="EY105" s="279">
        <v>850733.875</v>
      </c>
      <c r="EZ105" s="279">
        <v>2706457</v>
      </c>
      <c r="FA105" s="279">
        <v>3.1813204288482666</v>
      </c>
      <c r="FB105" s="279">
        <v>1450.257080078125</v>
      </c>
      <c r="FC105" s="279">
        <v>4936.580078125</v>
      </c>
      <c r="FD105" s="279">
        <v>3.4039344787597656</v>
      </c>
      <c r="FE105" s="279">
        <v>1762.0394287109375</v>
      </c>
      <c r="FF105" s="279">
        <v>6010.21044921875</v>
      </c>
      <c r="FG105" s="279">
        <v>3.4109399318695068</v>
      </c>
      <c r="FH105" s="279">
        <v>2218.639892578125</v>
      </c>
      <c r="FI105" s="279">
        <v>7639.59423828125</v>
      </c>
      <c r="FJ105" s="279">
        <v>3.4433681964874268</v>
      </c>
      <c r="FK105" s="279">
        <v>2867.840576171875</v>
      </c>
      <c r="FL105" s="279">
        <v>9777.1064453125</v>
      </c>
      <c r="FM105" s="279">
        <v>3.4092223644256592</v>
      </c>
      <c r="FN105" s="279">
        <v>3107.49658203125</v>
      </c>
      <c r="FO105" s="279">
        <v>10593.412109375</v>
      </c>
      <c r="FP105" s="279">
        <v>3.4089858531951904</v>
      </c>
      <c r="FQ105" s="279">
        <v>3426.613037109375</v>
      </c>
      <c r="FR105" s="279">
        <v>11064.8525390625</v>
      </c>
      <c r="FS105" s="279">
        <v>3.229093074798584</v>
      </c>
      <c r="FT105" s="279">
        <v>3627.018798828125</v>
      </c>
      <c r="FU105" s="279">
        <v>12367.6181640625</v>
      </c>
      <c r="FV105" s="279">
        <v>3.4098577499389648</v>
      </c>
      <c r="FW105" s="279">
        <v>4045.52197265625</v>
      </c>
      <c r="FX105" s="279">
        <v>14248.123046875</v>
      </c>
      <c r="FY105" s="279">
        <v>3.521949291229248</v>
      </c>
      <c r="FZ105" s="279">
        <v>4697.54833984375</v>
      </c>
      <c r="GA105" s="279">
        <v>16873.908203125</v>
      </c>
      <c r="GB105" s="279">
        <v>3.5920670032501221</v>
      </c>
      <c r="GC105" s="279">
        <v>5761.3623046875</v>
      </c>
      <c r="GD105" s="279">
        <v>20341.51171875</v>
      </c>
      <c r="GE105" s="279">
        <v>3.530677318572998</v>
      </c>
      <c r="GF105" s="279">
        <v>6708.7060546875</v>
      </c>
      <c r="GG105" s="279">
        <v>23998.64453125</v>
      </c>
      <c r="GH105" s="279">
        <v>3.5772390365600586</v>
      </c>
      <c r="GI105" s="279">
        <v>7826.95166015625</v>
      </c>
      <c r="GJ105" s="279">
        <v>26436.74609375</v>
      </c>
      <c r="GK105" s="279">
        <v>3.3776555061340332</v>
      </c>
      <c r="GL105" s="279">
        <v>9911.4130859375</v>
      </c>
      <c r="GM105" s="279">
        <v>34283.765625</v>
      </c>
      <c r="GN105" s="279">
        <v>3.4590189456939697</v>
      </c>
      <c r="GO105" s="279">
        <v>13291.9765625</v>
      </c>
      <c r="GP105" s="279">
        <v>46124.47265625</v>
      </c>
      <c r="GQ105" s="279">
        <v>3.4700989723205566</v>
      </c>
      <c r="GR105" s="279">
        <v>14565.646484375</v>
      </c>
      <c r="GS105" s="279">
        <v>50031.8984375</v>
      </c>
      <c r="GT105" s="279">
        <v>3.4349246025085449</v>
      </c>
      <c r="GU105" s="279">
        <v>16295.18359375</v>
      </c>
      <c r="GV105" s="279">
        <v>53772.62890625</v>
      </c>
      <c r="GW105" s="279">
        <v>3.2999093532562256</v>
      </c>
      <c r="GX105" s="279">
        <v>18127.41796875</v>
      </c>
      <c r="GY105" s="279">
        <v>57882.2265625</v>
      </c>
      <c r="GZ105" s="279">
        <v>3.1930761337280273</v>
      </c>
      <c r="HA105" s="279">
        <v>21667.41015625</v>
      </c>
      <c r="HB105" s="279">
        <v>60497.3515625</v>
      </c>
      <c r="HC105" s="279">
        <v>2.7920897006988525</v>
      </c>
      <c r="HD105" s="279">
        <v>25597.744140625</v>
      </c>
      <c r="HE105" s="279">
        <v>66041.546875</v>
      </c>
      <c r="HF105" s="279">
        <v>2.5799753665924072</v>
      </c>
    </row>
    <row r="106" spans="1:214" ht="15" customHeight="1">
      <c r="A106" s="3">
        <v>92</v>
      </c>
      <c r="B106" s="279">
        <v>4325.0986328125</v>
      </c>
      <c r="C106" s="279">
        <v>28725.546875</v>
      </c>
      <c r="D106" s="279">
        <v>6.6415934562683105</v>
      </c>
      <c r="E106" s="279">
        <v>5598.6845703125</v>
      </c>
      <c r="F106" s="279">
        <v>35115.34765625</v>
      </c>
      <c r="G106" s="279">
        <v>6.2720708847045898</v>
      </c>
      <c r="H106" s="279">
        <v>5384.84130859375</v>
      </c>
      <c r="I106" s="279">
        <v>34664.34765625</v>
      </c>
      <c r="J106" s="279">
        <v>6.4373946189880371</v>
      </c>
      <c r="K106" s="279">
        <v>5951.32763671875</v>
      </c>
      <c r="L106" s="279">
        <v>39795.79296875</v>
      </c>
      <c r="M106" s="279">
        <v>6.6868762969970703</v>
      </c>
      <c r="N106" s="279">
        <v>8102.32470703125</v>
      </c>
      <c r="O106" s="279">
        <v>56241.3515625</v>
      </c>
      <c r="P106" s="279">
        <v>6.9413843154907227</v>
      </c>
      <c r="Q106" s="279">
        <v>8880.9931640625</v>
      </c>
      <c r="R106" s="279">
        <v>64441.72265625</v>
      </c>
      <c r="S106" s="279">
        <v>7.2561392784118652</v>
      </c>
      <c r="T106" s="279">
        <v>10260.4013671875</v>
      </c>
      <c r="U106" s="279">
        <v>71508.65625</v>
      </c>
      <c r="V106" s="279">
        <v>6.9693818092346191</v>
      </c>
      <c r="W106" s="279">
        <v>12660.146484375</v>
      </c>
      <c r="X106" s="279">
        <v>92091.9765625</v>
      </c>
      <c r="Y106" s="279">
        <v>7.2741637229919434</v>
      </c>
      <c r="Z106" s="279">
        <v>12478.02734375</v>
      </c>
      <c r="AA106" s="279">
        <v>103172.3984375</v>
      </c>
      <c r="AB106" s="279">
        <v>8.2683258056640625</v>
      </c>
      <c r="AC106" s="279">
        <v>18138.30078125</v>
      </c>
      <c r="AD106" s="279">
        <v>118905.5625</v>
      </c>
      <c r="AE106" s="279">
        <v>6.5554962158203125</v>
      </c>
      <c r="AF106" s="279">
        <v>18523.28515625</v>
      </c>
      <c r="AG106" s="279">
        <v>126360.8828125</v>
      </c>
      <c r="AH106" s="279">
        <v>6.8217315673828125</v>
      </c>
      <c r="AI106" s="279">
        <v>17091.47265625</v>
      </c>
      <c r="AJ106" s="279">
        <v>131230.34375</v>
      </c>
      <c r="AK106" s="279">
        <v>7.6781182289123535</v>
      </c>
      <c r="AL106" s="279">
        <v>16402.017578125</v>
      </c>
      <c r="AM106" s="279">
        <v>129771.875</v>
      </c>
      <c r="AN106" s="279">
        <v>7.9119458198547363</v>
      </c>
      <c r="AO106" s="279">
        <v>19068.876953125</v>
      </c>
      <c r="AP106" s="279">
        <v>132158.21875</v>
      </c>
      <c r="AQ106" s="279">
        <v>6.9305715560913086</v>
      </c>
      <c r="AR106" s="279">
        <v>19363.19140625</v>
      </c>
      <c r="AS106" s="279">
        <v>141184.96875</v>
      </c>
      <c r="AT106" s="279">
        <v>7.291409969329834</v>
      </c>
      <c r="AU106" s="279">
        <v>21828.216796875</v>
      </c>
      <c r="AV106" s="279">
        <v>147460.609375</v>
      </c>
      <c r="AW106" s="279">
        <v>6.7555041313171387</v>
      </c>
      <c r="AX106" s="279">
        <v>21250.20703125</v>
      </c>
      <c r="AY106" s="279">
        <v>157165.015625</v>
      </c>
      <c r="AZ106" s="279">
        <v>7.3959288597106934</v>
      </c>
      <c r="BA106" s="279">
        <v>21450.935546875</v>
      </c>
      <c r="BB106" s="279">
        <v>152740.5</v>
      </c>
      <c r="BC106" s="279">
        <v>7.1204586029052734</v>
      </c>
      <c r="BD106" s="279">
        <v>22016.529296875</v>
      </c>
      <c r="BE106" s="279">
        <v>154517.9375</v>
      </c>
      <c r="BF106" s="279">
        <v>7.0182695388793945</v>
      </c>
      <c r="BG106" s="279">
        <v>15869.0341796875</v>
      </c>
      <c r="BH106" s="279">
        <v>111373.1640625</v>
      </c>
      <c r="BI106" s="279">
        <v>7.0182700157165527</v>
      </c>
      <c r="BJ106" s="279">
        <v>17157.322265625</v>
      </c>
      <c r="BK106" s="279">
        <v>118321.8671875</v>
      </c>
      <c r="BL106" s="279">
        <v>6.8962898254394531</v>
      </c>
      <c r="BM106" s="279">
        <v>19632.140625</v>
      </c>
      <c r="BN106" s="279">
        <v>132870.75</v>
      </c>
      <c r="BO106" s="279">
        <v>6.7680215835571289</v>
      </c>
      <c r="BP106" s="279">
        <v>24070.455078125</v>
      </c>
      <c r="BQ106" s="279">
        <v>159815.578125</v>
      </c>
      <c r="BR106" s="279">
        <v>6.6394915580749512</v>
      </c>
      <c r="BS106" s="279">
        <v>25493.322265625</v>
      </c>
      <c r="BT106" s="279">
        <v>163062.859375</v>
      </c>
      <c r="BU106" s="279">
        <v>6.3962969779968262</v>
      </c>
      <c r="BV106" s="279">
        <v>37597.765625</v>
      </c>
      <c r="BW106" s="279">
        <v>230890.078125</v>
      </c>
      <c r="BX106" s="279">
        <v>6.1410584449768066</v>
      </c>
      <c r="BY106" s="279">
        <v>53702.0703125</v>
      </c>
      <c r="BZ106" s="279">
        <v>306729.59375</v>
      </c>
      <c r="CA106" s="279">
        <v>5.7116904258728027</v>
      </c>
      <c r="CB106" s="279">
        <v>51261.91796875</v>
      </c>
      <c r="CC106" s="279">
        <v>279217.21875</v>
      </c>
      <c r="CD106" s="279">
        <v>5.4468741416931152</v>
      </c>
      <c r="CE106" s="279">
        <v>51336.8828125</v>
      </c>
      <c r="CF106" s="279">
        <v>268182.84375</v>
      </c>
      <c r="CG106" s="279">
        <v>5.2239799499511719</v>
      </c>
      <c r="CH106" s="279">
        <v>51449.2109375</v>
      </c>
      <c r="CI106" s="279">
        <v>260375.375</v>
      </c>
      <c r="CJ106" s="279">
        <v>5.0608234405517578</v>
      </c>
      <c r="CK106" s="279">
        <v>56560.5390625</v>
      </c>
      <c r="CL106" s="279">
        <v>282134.46875</v>
      </c>
      <c r="CM106" s="279">
        <v>4.9881854057312012</v>
      </c>
      <c r="CN106" s="279">
        <v>59327.67578125</v>
      </c>
      <c r="CO106" s="279">
        <v>272827.6875</v>
      </c>
      <c r="CP106" s="279">
        <v>4.5986580848693848</v>
      </c>
      <c r="CQ106" s="279">
        <v>74343.4921875</v>
      </c>
      <c r="CR106" s="279">
        <v>343763.09375</v>
      </c>
      <c r="CS106" s="279">
        <v>4.6239838600158691</v>
      </c>
      <c r="CT106" s="279">
        <v>83324.703125</v>
      </c>
      <c r="CU106" s="279">
        <v>406105.1875</v>
      </c>
      <c r="CV106" s="279">
        <v>4.8737668991088867</v>
      </c>
      <c r="CW106" s="279">
        <v>97646.046875</v>
      </c>
      <c r="CX106" s="279">
        <v>508208</v>
      </c>
      <c r="CY106" s="279">
        <v>5.2045936584472656</v>
      </c>
      <c r="CZ106" s="279">
        <v>91426.375</v>
      </c>
      <c r="DA106" s="279">
        <v>512587.03125</v>
      </c>
      <c r="DB106" s="279">
        <v>5.6065554618835449</v>
      </c>
      <c r="DC106" s="279">
        <v>90864.5625</v>
      </c>
      <c r="DD106" s="279">
        <v>468624.59375</v>
      </c>
      <c r="DE106" s="279">
        <v>5.1573967933654785</v>
      </c>
      <c r="DF106" s="279">
        <v>93473.625</v>
      </c>
      <c r="DG106" s="279">
        <v>443879.40625</v>
      </c>
      <c r="DH106" s="279">
        <v>4.7487130165100098</v>
      </c>
      <c r="DI106" s="279">
        <v>91244.4921875</v>
      </c>
      <c r="DJ106" s="279">
        <v>429410.40625</v>
      </c>
      <c r="DK106" s="279">
        <v>4.7061514854431152</v>
      </c>
      <c r="DL106" s="279">
        <v>79698.171875</v>
      </c>
      <c r="DM106" s="279">
        <v>380723.875</v>
      </c>
      <c r="DN106" s="279">
        <v>4.777071475982666</v>
      </c>
      <c r="DO106" s="279">
        <v>83548.359375</v>
      </c>
      <c r="DP106" s="279">
        <v>399242.65625</v>
      </c>
      <c r="DQ106" s="279">
        <v>4.7785816192626953</v>
      </c>
      <c r="DR106" s="279">
        <v>106370.1015625</v>
      </c>
      <c r="DS106" s="279">
        <v>494321.84375</v>
      </c>
      <c r="DT106" s="279">
        <v>4.6471877098083496</v>
      </c>
      <c r="DU106" s="279">
        <v>124648.8671875</v>
      </c>
      <c r="DV106" s="279">
        <v>564034.6875</v>
      </c>
      <c r="DW106" s="279">
        <v>4.5249886512756348</v>
      </c>
      <c r="DX106" s="279">
        <v>143594.3125</v>
      </c>
      <c r="DY106" s="279">
        <v>640359.125</v>
      </c>
      <c r="DZ106" s="279">
        <v>4.4595022201538086</v>
      </c>
      <c r="EA106" s="279">
        <v>112660.5078125</v>
      </c>
      <c r="EB106" s="279">
        <v>435789.21875</v>
      </c>
      <c r="EC106" s="279">
        <v>3.8681631088256836</v>
      </c>
      <c r="ED106" s="279">
        <v>165659.171875</v>
      </c>
      <c r="EE106" s="279">
        <v>583842.375</v>
      </c>
      <c r="EF106" s="279">
        <v>3.5243589878082275</v>
      </c>
      <c r="EG106" s="279">
        <v>180143.21875</v>
      </c>
      <c r="EH106" s="279">
        <v>670059.625</v>
      </c>
      <c r="EI106" s="279">
        <v>3.7195940017700195</v>
      </c>
      <c r="EJ106" s="279">
        <v>194832.125</v>
      </c>
      <c r="EK106" s="279">
        <v>759101.25</v>
      </c>
      <c r="EL106" s="279">
        <v>3.8961811065673828</v>
      </c>
      <c r="EM106" s="279">
        <v>210957.515625</v>
      </c>
      <c r="EN106" s="279">
        <v>803038.9375</v>
      </c>
      <c r="EO106" s="279">
        <v>3.806638240814209</v>
      </c>
      <c r="EP106" s="279">
        <v>270872.625</v>
      </c>
      <c r="EQ106" s="279">
        <v>957596.8125</v>
      </c>
      <c r="ER106" s="279">
        <v>3.5352292060852051</v>
      </c>
      <c r="ES106" s="279">
        <v>400496.25</v>
      </c>
      <c r="ET106" s="279">
        <v>1234219.125</v>
      </c>
      <c r="EU106" s="279">
        <v>3.0817246437072754</v>
      </c>
      <c r="EV106" s="279">
        <v>574616.1875</v>
      </c>
      <c r="EW106" s="279">
        <v>1758701.75</v>
      </c>
      <c r="EX106" s="279">
        <v>3.0606546401977539</v>
      </c>
      <c r="EY106" s="279">
        <v>942186.0625</v>
      </c>
      <c r="EZ106" s="279">
        <v>2932873.75</v>
      </c>
      <c r="FA106" s="279">
        <v>3.1128392219543457</v>
      </c>
      <c r="FB106" s="279">
        <v>1629.1898193359375</v>
      </c>
      <c r="FC106" s="279">
        <v>5361.76513671875</v>
      </c>
      <c r="FD106" s="279">
        <v>3.2910623550415039</v>
      </c>
      <c r="FE106" s="279">
        <v>1977.1473388671875</v>
      </c>
      <c r="FF106" s="279">
        <v>6528.11865234375</v>
      </c>
      <c r="FG106" s="279">
        <v>3.3017866611480713</v>
      </c>
      <c r="FH106" s="279">
        <v>2461.6435546875</v>
      </c>
      <c r="FI106" s="279">
        <v>8302.0546875</v>
      </c>
      <c r="FJ106" s="279">
        <v>3.372565746307373</v>
      </c>
      <c r="FK106" s="279">
        <v>3239.642578125</v>
      </c>
      <c r="FL106" s="279">
        <v>10618.0361328125</v>
      </c>
      <c r="FM106" s="279">
        <v>3.2775332927703857</v>
      </c>
      <c r="FN106" s="279">
        <v>3554.19921875</v>
      </c>
      <c r="FO106" s="279">
        <v>11501.34765625</v>
      </c>
      <c r="FP106" s="279">
        <v>3.2359883785247803</v>
      </c>
      <c r="FQ106" s="279">
        <v>3825.801025390625</v>
      </c>
      <c r="FR106" s="279">
        <v>11995.36328125</v>
      </c>
      <c r="FS106" s="279">
        <v>3.1353859901428223</v>
      </c>
      <c r="FT106" s="279">
        <v>4079.078857421875</v>
      </c>
      <c r="FU106" s="279">
        <v>13432.806640625</v>
      </c>
      <c r="FV106" s="279">
        <v>3.293097972869873</v>
      </c>
      <c r="FW106" s="279">
        <v>4557.9287109375</v>
      </c>
      <c r="FX106" s="279">
        <v>15492.474609375</v>
      </c>
      <c r="FY106" s="279">
        <v>3.3990163803100586</v>
      </c>
      <c r="FZ106" s="279">
        <v>5135.42431640625</v>
      </c>
      <c r="GA106" s="279">
        <v>18369.3984375</v>
      </c>
      <c r="GB106" s="279">
        <v>3.5769972801208496</v>
      </c>
      <c r="GC106" s="279">
        <v>6649.3251953125</v>
      </c>
      <c r="GD106" s="279">
        <v>22113.619140625</v>
      </c>
      <c r="GE106" s="279">
        <v>3.3256938457489014</v>
      </c>
      <c r="GF106" s="279">
        <v>7826.9404296875</v>
      </c>
      <c r="GG106" s="279">
        <v>26089.16796875</v>
      </c>
      <c r="GH106" s="279">
        <v>3.3332524299621582</v>
      </c>
      <c r="GI106" s="279">
        <v>8982.6787109375</v>
      </c>
      <c r="GJ106" s="279">
        <v>28690.740234375</v>
      </c>
      <c r="GK106" s="279">
        <v>3.1940071582794189</v>
      </c>
      <c r="GL106" s="279">
        <v>11219.513671875</v>
      </c>
      <c r="GM106" s="279">
        <v>37249.88671875</v>
      </c>
      <c r="GN106" s="279">
        <v>3.3200981616973877</v>
      </c>
      <c r="GO106" s="279">
        <v>14883.8857421875</v>
      </c>
      <c r="GP106" s="279">
        <v>50131.953125</v>
      </c>
      <c r="GQ106" s="279">
        <v>3.3682034015655518</v>
      </c>
      <c r="GR106" s="279">
        <v>16283.0810546875</v>
      </c>
      <c r="GS106" s="279">
        <v>54359.34375</v>
      </c>
      <c r="GT106" s="279">
        <v>3.3383941650390625</v>
      </c>
      <c r="GU106" s="279">
        <v>18100.53515625</v>
      </c>
      <c r="GV106" s="279">
        <v>58338.90234375</v>
      </c>
      <c r="GW106" s="279">
        <v>3.2230484485626221</v>
      </c>
      <c r="GX106" s="279">
        <v>20033.646484375</v>
      </c>
      <c r="GY106" s="279">
        <v>62719.859375</v>
      </c>
      <c r="GZ106" s="279">
        <v>3.1307260990142822</v>
      </c>
      <c r="HA106" s="279">
        <v>23487.763671875</v>
      </c>
      <c r="HB106" s="279">
        <v>65193.65625</v>
      </c>
      <c r="HC106" s="279">
        <v>2.7756433486938477</v>
      </c>
      <c r="HD106" s="279">
        <v>27461.9921875</v>
      </c>
      <c r="HE106" s="279">
        <v>70911.015625</v>
      </c>
      <c r="HF106" s="279">
        <v>2.5821511745452881</v>
      </c>
    </row>
    <row r="107" spans="1:214" ht="15" customHeight="1">
      <c r="A107" s="3">
        <v>93</v>
      </c>
      <c r="B107" s="279">
        <v>5292.6796875</v>
      </c>
      <c r="C107" s="279">
        <v>32147.978515625</v>
      </c>
      <c r="D107" s="279">
        <v>6.0740456581115723</v>
      </c>
      <c r="E107" s="279">
        <v>6573.81884765625</v>
      </c>
      <c r="F107" s="279">
        <v>39264.31640625</v>
      </c>
      <c r="G107" s="279">
        <v>5.972832202911377</v>
      </c>
      <c r="H107" s="279">
        <v>6561.736328125</v>
      </c>
      <c r="I107" s="279">
        <v>38769.8046875</v>
      </c>
      <c r="J107" s="279">
        <v>5.9084672927856445</v>
      </c>
      <c r="K107" s="279">
        <v>7039.3984375</v>
      </c>
      <c r="L107" s="279">
        <v>44558.3125</v>
      </c>
      <c r="M107" s="279">
        <v>6.3298468589782715</v>
      </c>
      <c r="N107" s="279">
        <v>9683.142578125</v>
      </c>
      <c r="O107" s="279">
        <v>63013.66015625</v>
      </c>
      <c r="P107" s="279">
        <v>6.5075631141662598</v>
      </c>
      <c r="Q107" s="279">
        <v>10679.6982421875</v>
      </c>
      <c r="R107" s="279">
        <v>72260.2109375</v>
      </c>
      <c r="S107" s="279">
        <v>6.7661285400390625</v>
      </c>
      <c r="T107" s="279">
        <v>12201.474609375</v>
      </c>
      <c r="U107" s="279">
        <v>80129.5859375</v>
      </c>
      <c r="V107" s="279">
        <v>6.5672049522399902</v>
      </c>
      <c r="W107" s="279">
        <v>14663.259765625</v>
      </c>
      <c r="X107" s="279">
        <v>103301.828125</v>
      </c>
      <c r="Y107" s="279">
        <v>7.0449428558349609</v>
      </c>
      <c r="Z107" s="279">
        <v>13953.830078125</v>
      </c>
      <c r="AA107" s="279">
        <v>116027.359375</v>
      </c>
      <c r="AB107" s="279">
        <v>8.3150901794433594</v>
      </c>
      <c r="AC107" s="279">
        <v>22324.234375</v>
      </c>
      <c r="AD107" s="279">
        <v>133005.34375</v>
      </c>
      <c r="AE107" s="279">
        <v>5.957890510559082</v>
      </c>
      <c r="AF107" s="279">
        <v>22002.861328125</v>
      </c>
      <c r="AG107" s="279">
        <v>141527.859375</v>
      </c>
      <c r="AH107" s="279">
        <v>6.4322481155395508</v>
      </c>
      <c r="AI107" s="279">
        <v>20058.916015625</v>
      </c>
      <c r="AJ107" s="279">
        <v>147334.53125</v>
      </c>
      <c r="AK107" s="279">
        <v>7.3450894355773926</v>
      </c>
      <c r="AL107" s="279">
        <v>19406.802734375</v>
      </c>
      <c r="AM107" s="279">
        <v>145764.34375</v>
      </c>
      <c r="AN107" s="279">
        <v>7.5109920501708984</v>
      </c>
      <c r="AO107" s="279">
        <v>22533.416015625</v>
      </c>
      <c r="AP107" s="279">
        <v>148083.03125</v>
      </c>
      <c r="AQ107" s="279">
        <v>6.5717082023620605</v>
      </c>
      <c r="AR107" s="279">
        <v>22933.833984375</v>
      </c>
      <c r="AS107" s="279">
        <v>158349.171875</v>
      </c>
      <c r="AT107" s="279">
        <v>6.9046096801757813</v>
      </c>
      <c r="AU107" s="279">
        <v>25780.78125</v>
      </c>
      <c r="AV107" s="279">
        <v>165140.75</v>
      </c>
      <c r="AW107" s="279">
        <v>6.4055757522583008</v>
      </c>
      <c r="AX107" s="279">
        <v>24962.7421875</v>
      </c>
      <c r="AY107" s="279">
        <v>176330</v>
      </c>
      <c r="AZ107" s="279">
        <v>7.0637273788452148</v>
      </c>
      <c r="BA107" s="279">
        <v>25315.052734375</v>
      </c>
      <c r="BB107" s="279">
        <v>171234.453125</v>
      </c>
      <c r="BC107" s="279">
        <v>6.7641358375549316</v>
      </c>
      <c r="BD107" s="279">
        <v>26366.712890625</v>
      </c>
      <c r="BE107" s="279">
        <v>173154.40625</v>
      </c>
      <c r="BF107" s="279">
        <v>6.5671591758728027</v>
      </c>
      <c r="BG107" s="279">
        <v>19004.552734375</v>
      </c>
      <c r="BH107" s="279">
        <v>124805.9140625</v>
      </c>
      <c r="BI107" s="279">
        <v>6.5671586990356445</v>
      </c>
      <c r="BJ107" s="279">
        <v>20488.115234375</v>
      </c>
      <c r="BK107" s="279">
        <v>132546.140625</v>
      </c>
      <c r="BL107" s="279">
        <v>6.4694161415100098</v>
      </c>
      <c r="BM107" s="279">
        <v>23372.056640625</v>
      </c>
      <c r="BN107" s="279">
        <v>148787.015625</v>
      </c>
      <c r="BO107" s="279">
        <v>6.3660216331481934</v>
      </c>
      <c r="BP107" s="279">
        <v>28568.248046875</v>
      </c>
      <c r="BQ107" s="279">
        <v>178888.15625</v>
      </c>
      <c r="BR107" s="279">
        <v>6.2617826461791992</v>
      </c>
      <c r="BS107" s="279">
        <v>30081.404296875</v>
      </c>
      <c r="BT107" s="279">
        <v>182377.1875</v>
      </c>
      <c r="BU107" s="279">
        <v>6.0627884864807129</v>
      </c>
      <c r="BV107" s="279">
        <v>44092.51953125</v>
      </c>
      <c r="BW107" s="279">
        <v>258004.078125</v>
      </c>
      <c r="BX107" s="279">
        <v>5.8514251708984375</v>
      </c>
      <c r="BY107" s="279">
        <v>62325.68359375</v>
      </c>
      <c r="BZ107" s="279">
        <v>342163.375</v>
      </c>
      <c r="CA107" s="279">
        <v>5.4899258613586426</v>
      </c>
      <c r="CB107" s="279">
        <v>59109.2265625</v>
      </c>
      <c r="CC107" s="279">
        <v>311101.6875</v>
      </c>
      <c r="CD107" s="279">
        <v>5.2631664276123047</v>
      </c>
      <c r="CE107" s="279">
        <v>58871.58984375</v>
      </c>
      <c r="CF107" s="279">
        <v>298479.21875</v>
      </c>
      <c r="CG107" s="279">
        <v>5.0700044631958008</v>
      </c>
      <c r="CH107" s="279">
        <v>58762.65234375</v>
      </c>
      <c r="CI107" s="279">
        <v>289538.875</v>
      </c>
      <c r="CJ107" s="279">
        <v>4.9272599220275879</v>
      </c>
      <c r="CK107" s="279">
        <v>64484.1953125</v>
      </c>
      <c r="CL107" s="279">
        <v>313608.34375</v>
      </c>
      <c r="CM107" s="279">
        <v>4.8633365631103516</v>
      </c>
      <c r="CN107" s="279">
        <v>68494.4609375</v>
      </c>
      <c r="CO107" s="279">
        <v>302699.90625</v>
      </c>
      <c r="CP107" s="279">
        <v>4.4193339347839355</v>
      </c>
      <c r="CQ107" s="279">
        <v>86798.9296875</v>
      </c>
      <c r="CR107" s="279">
        <v>381400.96875</v>
      </c>
      <c r="CS107" s="279">
        <v>4.3940744400024414</v>
      </c>
      <c r="CT107" s="279">
        <v>97209.203125</v>
      </c>
      <c r="CU107" s="279">
        <v>451267.875</v>
      </c>
      <c r="CV107" s="279">
        <v>4.6422338485717773</v>
      </c>
      <c r="CW107" s="279">
        <v>104708.8515625</v>
      </c>
      <c r="CX107" s="279">
        <v>566235.75</v>
      </c>
      <c r="CY107" s="279">
        <v>5.4077162742614746</v>
      </c>
      <c r="CZ107" s="279">
        <v>102905.890625</v>
      </c>
      <c r="DA107" s="279">
        <v>572124.25</v>
      </c>
      <c r="DB107" s="279">
        <v>5.5596842765808105</v>
      </c>
      <c r="DC107" s="279">
        <v>103974.6875</v>
      </c>
      <c r="DD107" s="279">
        <v>521807.1875</v>
      </c>
      <c r="DE107" s="279">
        <v>5.0185980796813965</v>
      </c>
      <c r="DF107" s="279">
        <v>103978.5390625</v>
      </c>
      <c r="DG107" s="279">
        <v>493279.6875</v>
      </c>
      <c r="DH107" s="279">
        <v>4.7440528869628906</v>
      </c>
      <c r="DI107" s="279">
        <v>98196.1640625</v>
      </c>
      <c r="DJ107" s="279">
        <v>477410.40625</v>
      </c>
      <c r="DK107" s="279">
        <v>4.8618030548095703</v>
      </c>
      <c r="DL107" s="279">
        <v>83843.046875</v>
      </c>
      <c r="DM107" s="279">
        <v>423558.875</v>
      </c>
      <c r="DN107" s="279">
        <v>5.0518069267272949</v>
      </c>
      <c r="DO107" s="279">
        <v>90494.8984375</v>
      </c>
      <c r="DP107" s="279">
        <v>443900.0625</v>
      </c>
      <c r="DQ107" s="279">
        <v>4.9052495956420898</v>
      </c>
      <c r="DR107" s="279">
        <v>119348.90625</v>
      </c>
      <c r="DS107" s="279">
        <v>548965.875</v>
      </c>
      <c r="DT107" s="279">
        <v>4.5996723175048828</v>
      </c>
      <c r="DU107" s="279">
        <v>145238.203125</v>
      </c>
      <c r="DV107" s="279">
        <v>625402.875</v>
      </c>
      <c r="DW107" s="279">
        <v>4.3060493469238281</v>
      </c>
      <c r="DX107" s="279">
        <v>167515.140625</v>
      </c>
      <c r="DY107" s="279">
        <v>709677.625</v>
      </c>
      <c r="DZ107" s="279">
        <v>4.2364983558654785</v>
      </c>
      <c r="EA107" s="279">
        <v>131291.796875</v>
      </c>
      <c r="EB107" s="279">
        <v>480693.3125</v>
      </c>
      <c r="EC107" s="279">
        <v>3.6612594127655029</v>
      </c>
      <c r="ED107" s="279">
        <v>188462.390625</v>
      </c>
      <c r="EE107" s="279">
        <v>642012.25</v>
      </c>
      <c r="EF107" s="279">
        <v>3.4065802097320557</v>
      </c>
      <c r="EG107" s="279">
        <v>206020.953125</v>
      </c>
      <c r="EH107" s="279">
        <v>738261.6875</v>
      </c>
      <c r="EI107" s="279">
        <v>3.5834300518035889</v>
      </c>
      <c r="EJ107" s="279">
        <v>223356</v>
      </c>
      <c r="EK107" s="279">
        <v>837754.6875</v>
      </c>
      <c r="EL107" s="279">
        <v>3.7507596015930176</v>
      </c>
      <c r="EM107" s="279">
        <v>240822.0625</v>
      </c>
      <c r="EN107" s="279">
        <v>885568.625</v>
      </c>
      <c r="EO107" s="279">
        <v>3.6772737503051758</v>
      </c>
      <c r="EP107" s="279">
        <v>307576.34375</v>
      </c>
      <c r="EQ107" s="279">
        <v>1053177</v>
      </c>
      <c r="ER107" s="279">
        <v>3.4241156578063965</v>
      </c>
      <c r="ES107" s="279">
        <v>451828.375</v>
      </c>
      <c r="ET107" s="279">
        <v>1349749.375</v>
      </c>
      <c r="EU107" s="279">
        <v>2.9873054027557373</v>
      </c>
      <c r="EV107" s="279">
        <v>638466.125</v>
      </c>
      <c r="EW107" s="279">
        <v>1923437.75</v>
      </c>
      <c r="EX107" s="279">
        <v>3.0125916004180908</v>
      </c>
      <c r="EY107" s="279">
        <v>1063746.125</v>
      </c>
      <c r="EZ107" s="279">
        <v>3209145</v>
      </c>
      <c r="FA107" s="279">
        <v>3.0168335437774658</v>
      </c>
      <c r="FB107" s="279">
        <v>1845.091064453125</v>
      </c>
      <c r="FC107" s="279">
        <v>5879.85009765625</v>
      </c>
      <c r="FD107" s="279">
        <v>3.1867532730102539</v>
      </c>
      <c r="FE107" s="279">
        <v>2222.24755859375</v>
      </c>
      <c r="FF107" s="279">
        <v>7161.08740234375</v>
      </c>
      <c r="FG107" s="279">
        <v>3.2224526405334473</v>
      </c>
      <c r="FH107" s="279">
        <v>2731.617431640625</v>
      </c>
      <c r="FI107" s="279">
        <v>9117.7041015625</v>
      </c>
      <c r="FJ107" s="279">
        <v>3.3378407955169678</v>
      </c>
      <c r="FK107" s="279">
        <v>3679.86279296875</v>
      </c>
      <c r="FL107" s="279">
        <v>11641.6533203125</v>
      </c>
      <c r="FM107" s="279">
        <v>3.1636106967926025</v>
      </c>
      <c r="FN107" s="279">
        <v>4054.957763671875</v>
      </c>
      <c r="FO107" s="279">
        <v>12601.8486328125</v>
      </c>
      <c r="FP107" s="279">
        <v>3.1077632904052734</v>
      </c>
      <c r="FQ107" s="279">
        <v>4298.87841796875</v>
      </c>
      <c r="FR107" s="279">
        <v>13129.6474609375</v>
      </c>
      <c r="FS107" s="279">
        <v>3.0542030334472656</v>
      </c>
      <c r="FT107" s="279">
        <v>4630.34521484375</v>
      </c>
      <c r="FU107" s="279">
        <v>14731.0556640625</v>
      </c>
      <c r="FV107" s="279">
        <v>3.1814162731170654</v>
      </c>
      <c r="FW107" s="279">
        <v>5189.18017578125</v>
      </c>
      <c r="FX107" s="279">
        <v>17011.1171875</v>
      </c>
      <c r="FY107" s="279">
        <v>3.2781896591186523</v>
      </c>
      <c r="FZ107" s="279">
        <v>5664.0693359375</v>
      </c>
      <c r="GA107" s="279">
        <v>20223.458984375</v>
      </c>
      <c r="GB107" s="279">
        <v>3.5704822540283203</v>
      </c>
      <c r="GC107" s="279">
        <v>7738.7158203125</v>
      </c>
      <c r="GD107" s="279">
        <v>24244.322265625</v>
      </c>
      <c r="GE107" s="279">
        <v>3.1328611373901367</v>
      </c>
      <c r="GF107" s="279">
        <v>9001.58984375</v>
      </c>
      <c r="GG107" s="279">
        <v>28616.755859375</v>
      </c>
      <c r="GH107" s="279">
        <v>3.1790778636932373</v>
      </c>
      <c r="GI107" s="279">
        <v>10294.091796875</v>
      </c>
      <c r="GJ107" s="279">
        <v>31414.76953125</v>
      </c>
      <c r="GK107" s="279">
        <v>3.0517282485961914</v>
      </c>
      <c r="GL107" s="279">
        <v>12653.8759765625</v>
      </c>
      <c r="GM107" s="279">
        <v>40868.20703125</v>
      </c>
      <c r="GN107" s="279">
        <v>3.229698657989502</v>
      </c>
      <c r="GO107" s="279">
        <v>17053.3828125</v>
      </c>
      <c r="GP107" s="279">
        <v>55019.265625</v>
      </c>
      <c r="GQ107" s="279">
        <v>3.2262961864471436</v>
      </c>
      <c r="GR107" s="279">
        <v>18625.572265625</v>
      </c>
      <c r="GS107" s="279">
        <v>59636.765625</v>
      </c>
      <c r="GT107" s="279">
        <v>3.2018756866455078</v>
      </c>
      <c r="GU107" s="279">
        <v>20571.34765625</v>
      </c>
      <c r="GV107" s="279">
        <v>63907.09765625</v>
      </c>
      <c r="GW107" s="279">
        <v>3.10660719871521</v>
      </c>
      <c r="GX107" s="279">
        <v>22650.390625</v>
      </c>
      <c r="GY107" s="279">
        <v>68618.515625</v>
      </c>
      <c r="GZ107" s="279">
        <v>3.0294628143310547</v>
      </c>
      <c r="HA107" s="279">
        <v>26023.82421875</v>
      </c>
      <c r="HB107" s="279">
        <v>70917.890625</v>
      </c>
      <c r="HC107" s="279">
        <v>2.725114107131958</v>
      </c>
      <c r="HD107" s="279">
        <v>30088.310546875</v>
      </c>
      <c r="HE107" s="279">
        <v>76844.7265625</v>
      </c>
      <c r="HF107" s="279">
        <v>2.5539727210998535</v>
      </c>
    </row>
    <row r="108" spans="1:214" ht="15" customHeight="1">
      <c r="A108" s="3">
        <v>94</v>
      </c>
      <c r="B108" s="279">
        <v>6787.58642578125</v>
      </c>
      <c r="C108" s="279">
        <v>36507.56640625</v>
      </c>
      <c r="D108" s="279">
        <v>5.3785786628723145</v>
      </c>
      <c r="E108" s="279">
        <v>7714.552734375</v>
      </c>
      <c r="F108" s="279">
        <v>44620.578125</v>
      </c>
      <c r="G108" s="279">
        <v>5.7839488983154297</v>
      </c>
      <c r="H108" s="279">
        <v>8203.322265625</v>
      </c>
      <c r="I108" s="279">
        <v>44006.8828125</v>
      </c>
      <c r="J108" s="279">
        <v>5.3645195960998535</v>
      </c>
      <c r="K108" s="279">
        <v>8513.82421875</v>
      </c>
      <c r="L108" s="279">
        <v>50693.88671875</v>
      </c>
      <c r="M108" s="279">
        <v>5.9543027877807617</v>
      </c>
      <c r="N108" s="279">
        <v>11943.599609375</v>
      </c>
      <c r="O108" s="279">
        <v>71723.7265625</v>
      </c>
      <c r="P108" s="279">
        <v>6.0052018165588379</v>
      </c>
      <c r="Q108" s="279">
        <v>13369.798828125</v>
      </c>
      <c r="R108" s="279">
        <v>82313.3125</v>
      </c>
      <c r="S108" s="279">
        <v>6.1566605567932129</v>
      </c>
      <c r="T108" s="279">
        <v>14959.2626953125</v>
      </c>
      <c r="U108" s="279">
        <v>91233.2890625</v>
      </c>
      <c r="V108" s="279">
        <v>6.0987825393676758</v>
      </c>
      <c r="W108" s="279">
        <v>17231.96875</v>
      </c>
      <c r="X108" s="279">
        <v>117870.4296875</v>
      </c>
      <c r="Y108" s="279">
        <v>6.8402185440063477</v>
      </c>
      <c r="Z108" s="279">
        <v>15863.03125</v>
      </c>
      <c r="AA108" s="279">
        <v>132887.78125</v>
      </c>
      <c r="AB108" s="279">
        <v>8.3772001266479492</v>
      </c>
      <c r="AC108" s="279">
        <v>27580.099609375</v>
      </c>
      <c r="AD108" s="279">
        <v>151034.390625</v>
      </c>
      <c r="AE108" s="279">
        <v>5.4762091636657715</v>
      </c>
      <c r="AF108" s="279">
        <v>26665.76171875</v>
      </c>
      <c r="AG108" s="279">
        <v>161080.59375</v>
      </c>
      <c r="AH108" s="279">
        <v>6.0407271385192871</v>
      </c>
      <c r="AI108" s="279">
        <v>24243.255859375</v>
      </c>
      <c r="AJ108" s="279">
        <v>168221.75</v>
      </c>
      <c r="AK108" s="279">
        <v>6.9389090538024902</v>
      </c>
      <c r="AL108" s="279">
        <v>23584.837890625</v>
      </c>
      <c r="AM108" s="279">
        <v>166494.953125</v>
      </c>
      <c r="AN108" s="279">
        <v>7.0594062805175781</v>
      </c>
      <c r="AO108" s="279">
        <v>27576.603515625</v>
      </c>
      <c r="AP108" s="279">
        <v>168612.3125</v>
      </c>
      <c r="AQ108" s="279">
        <v>6.1143250465393066</v>
      </c>
      <c r="AR108" s="279">
        <v>28017.275390625</v>
      </c>
      <c r="AS108" s="279">
        <v>180518.0625</v>
      </c>
      <c r="AT108" s="279">
        <v>6.4430985450744629</v>
      </c>
      <c r="AU108" s="279">
        <v>31259.40234375</v>
      </c>
      <c r="AV108" s="279">
        <v>187935.640625</v>
      </c>
      <c r="AW108" s="279">
        <v>6.0121316909790039</v>
      </c>
      <c r="AX108" s="279">
        <v>30275.44921875</v>
      </c>
      <c r="AY108" s="279">
        <v>201142.265625</v>
      </c>
      <c r="AZ108" s="279">
        <v>6.6437416076660156</v>
      </c>
      <c r="BA108" s="279">
        <v>30604.0546875</v>
      </c>
      <c r="BB108" s="279">
        <v>195136.796875</v>
      </c>
      <c r="BC108" s="279">
        <v>6.3761744499206543</v>
      </c>
      <c r="BD108" s="279">
        <v>32398.4453125</v>
      </c>
      <c r="BE108" s="279">
        <v>197141.4375</v>
      </c>
      <c r="BF108" s="279">
        <v>6.0849041938781738</v>
      </c>
      <c r="BG108" s="279">
        <v>23352.09375</v>
      </c>
      <c r="BH108" s="279">
        <v>142095.25</v>
      </c>
      <c r="BI108" s="279">
        <v>6.0849041938781738</v>
      </c>
      <c r="BJ108" s="279">
        <v>25102.208984375</v>
      </c>
      <c r="BK108" s="279">
        <v>150851.375</v>
      </c>
      <c r="BL108" s="279">
        <v>6.009486198425293</v>
      </c>
      <c r="BM108" s="279">
        <v>28547.75</v>
      </c>
      <c r="BN108" s="279">
        <v>169266.171875</v>
      </c>
      <c r="BO108" s="279">
        <v>5.929229736328125</v>
      </c>
      <c r="BP108" s="279">
        <v>34786.3203125</v>
      </c>
      <c r="BQ108" s="279">
        <v>203424</v>
      </c>
      <c r="BR108" s="279">
        <v>5.847815990447998</v>
      </c>
      <c r="BS108" s="279">
        <v>36411.11328125</v>
      </c>
      <c r="BT108" s="279">
        <v>207214.953125</v>
      </c>
      <c r="BU108" s="279">
        <v>5.6909809112548828</v>
      </c>
      <c r="BV108" s="279">
        <v>53031.48828125</v>
      </c>
      <c r="BW108" s="279">
        <v>292857.375</v>
      </c>
      <c r="BX108" s="279">
        <v>5.5223298072814941</v>
      </c>
      <c r="BY108" s="279">
        <v>74141.671875</v>
      </c>
      <c r="BZ108" s="279">
        <v>387674.09375</v>
      </c>
      <c r="CA108" s="279">
        <v>5.2288284301757812</v>
      </c>
      <c r="CB108" s="279">
        <v>69827.9453125</v>
      </c>
      <c r="CC108" s="279">
        <v>352029.75</v>
      </c>
      <c r="CD108" s="279">
        <v>5.0413875579833984</v>
      </c>
      <c r="CE108" s="279">
        <v>69133.625</v>
      </c>
      <c r="CF108" s="279">
        <v>337347.5</v>
      </c>
      <c r="CG108" s="279">
        <v>4.8796443939208984</v>
      </c>
      <c r="CH108" s="279">
        <v>68700.640625</v>
      </c>
      <c r="CI108" s="279">
        <v>326937.1875</v>
      </c>
      <c r="CJ108" s="279">
        <v>4.7588667869567871</v>
      </c>
      <c r="CK108" s="279">
        <v>75239.890625</v>
      </c>
      <c r="CL108" s="279">
        <v>353961.0625</v>
      </c>
      <c r="CM108" s="279">
        <v>4.7044334411621094</v>
      </c>
      <c r="CN108" s="279">
        <v>80428.1328125</v>
      </c>
      <c r="CO108" s="279">
        <v>340786.0625</v>
      </c>
      <c r="CP108" s="279">
        <v>4.2371501922607422</v>
      </c>
      <c r="CQ108" s="279">
        <v>94913.375</v>
      </c>
      <c r="CR108" s="279">
        <v>429447.8125</v>
      </c>
      <c r="CS108" s="279">
        <v>4.5246291160583496</v>
      </c>
      <c r="CT108" s="279">
        <v>100897.734375</v>
      </c>
      <c r="CU108" s="279">
        <v>510017.65625</v>
      </c>
      <c r="CV108" s="279">
        <v>5.0547981262207031</v>
      </c>
      <c r="CW108" s="279">
        <v>120213.390625</v>
      </c>
      <c r="CX108" s="279">
        <v>642126.9375</v>
      </c>
      <c r="CY108" s="279">
        <v>5.3415589332580566</v>
      </c>
      <c r="CZ108" s="279">
        <v>126358.7890625</v>
      </c>
      <c r="DA108" s="279">
        <v>648495.4375</v>
      </c>
      <c r="DB108" s="279">
        <v>5.1321749687194824</v>
      </c>
      <c r="DC108" s="279">
        <v>127318.5</v>
      </c>
      <c r="DD108" s="279">
        <v>589609.375</v>
      </c>
      <c r="DE108" s="279">
        <v>4.6309795379638672</v>
      </c>
      <c r="DF108" s="279">
        <v>123784.9453125</v>
      </c>
      <c r="DG108" s="279">
        <v>556624.4375</v>
      </c>
      <c r="DH108" s="279">
        <v>4.4967055320739746</v>
      </c>
      <c r="DI108" s="279">
        <v>118149.71875</v>
      </c>
      <c r="DJ108" s="279">
        <v>539092.5625</v>
      </c>
      <c r="DK108" s="279">
        <v>4.5627918243408203</v>
      </c>
      <c r="DL108" s="279">
        <v>100242.375</v>
      </c>
      <c r="DM108" s="279">
        <v>478953.3125</v>
      </c>
      <c r="DN108" s="279">
        <v>4.7779526710510254</v>
      </c>
      <c r="DO108" s="279">
        <v>106385.609375</v>
      </c>
      <c r="DP108" s="279">
        <v>501615.40625</v>
      </c>
      <c r="DQ108" s="279">
        <v>4.7150683403015137</v>
      </c>
      <c r="DR108" s="279">
        <v>142754.140625</v>
      </c>
      <c r="DS108" s="279">
        <v>618728.6875</v>
      </c>
      <c r="DT108" s="279">
        <v>4.3342256546020508</v>
      </c>
      <c r="DU108" s="279">
        <v>169852.421875</v>
      </c>
      <c r="DV108" s="279">
        <v>703431</v>
      </c>
      <c r="DW108" s="279">
        <v>4.1414246559143066</v>
      </c>
      <c r="DX108" s="279">
        <v>195331.25</v>
      </c>
      <c r="DY108" s="279">
        <v>797798.5625</v>
      </c>
      <c r="DZ108" s="279">
        <v>4.0843367576599121</v>
      </c>
      <c r="EA108" s="279">
        <v>157015.109375</v>
      </c>
      <c r="EB108" s="279">
        <v>536905.875</v>
      </c>
      <c r="EC108" s="279">
        <v>3.4194536209106445</v>
      </c>
      <c r="ED108" s="279">
        <v>216810.1875</v>
      </c>
      <c r="EE108" s="279">
        <v>715333.4375</v>
      </c>
      <c r="EF108" s="279">
        <v>3.2993533611297607</v>
      </c>
      <c r="EG108" s="279">
        <v>238596.578125</v>
      </c>
      <c r="EH108" s="279">
        <v>824367.1875</v>
      </c>
      <c r="EI108" s="279">
        <v>3.4550671577453613</v>
      </c>
      <c r="EJ108" s="279">
        <v>259814.84375</v>
      </c>
      <c r="EK108" s="279">
        <v>937247.8125</v>
      </c>
      <c r="EL108" s="279">
        <v>3.6073682308197021</v>
      </c>
      <c r="EM108" s="279">
        <v>278957.09375</v>
      </c>
      <c r="EN108" s="279">
        <v>989987.1875</v>
      </c>
      <c r="EO108" s="279">
        <v>3.5488870143890381</v>
      </c>
      <c r="EP108" s="279">
        <v>353261.71875</v>
      </c>
      <c r="EQ108" s="279">
        <v>1173765.625</v>
      </c>
      <c r="ER108" s="279">
        <v>3.3226516246795654</v>
      </c>
      <c r="ES108" s="279">
        <v>512935.1875</v>
      </c>
      <c r="ET108" s="279">
        <v>1494460.625</v>
      </c>
      <c r="EU108" s="279">
        <v>2.9135468006134033</v>
      </c>
      <c r="EV108" s="279">
        <v>717830.125</v>
      </c>
      <c r="EW108" s="279">
        <v>2131320.5</v>
      </c>
      <c r="EX108" s="279">
        <v>2.9691154956817627</v>
      </c>
      <c r="EY108" s="279">
        <v>1221371.625</v>
      </c>
      <c r="EZ108" s="279">
        <v>3553943</v>
      </c>
      <c r="FA108" s="279">
        <v>2.9097967147827148</v>
      </c>
      <c r="FB108" s="279">
        <v>2101.7861328125</v>
      </c>
      <c r="FC108" s="279">
        <v>6531.63037109375</v>
      </c>
      <c r="FD108" s="279">
        <v>3.1076569557189941</v>
      </c>
      <c r="FE108" s="279">
        <v>2512.169921875</v>
      </c>
      <c r="FF108" s="279">
        <v>7960.908203125</v>
      </c>
      <c r="FG108" s="279">
        <v>3.1689369678497314</v>
      </c>
      <c r="FH108" s="279">
        <v>3060.359619140625</v>
      </c>
      <c r="FI108" s="279">
        <v>10155.8896484375</v>
      </c>
      <c r="FJ108" s="279">
        <v>3.3185281753540039</v>
      </c>
      <c r="FK108" s="279">
        <v>4219.09521484375</v>
      </c>
      <c r="FL108" s="279">
        <v>12925.3193359375</v>
      </c>
      <c r="FM108" s="279">
        <v>3.0635287761688232</v>
      </c>
      <c r="FN108" s="279">
        <v>4641.6162109375</v>
      </c>
      <c r="FO108" s="279">
        <v>13978.857421875</v>
      </c>
      <c r="FP108" s="279">
        <v>3.0116357803344727</v>
      </c>
      <c r="FQ108" s="279">
        <v>4933.46484375</v>
      </c>
      <c r="FR108" s="279">
        <v>14552.1025390625</v>
      </c>
      <c r="FS108" s="279">
        <v>2.9496719837188721</v>
      </c>
      <c r="FT108" s="279">
        <v>5318.26904296875</v>
      </c>
      <c r="FU108" s="279">
        <v>16359.34375</v>
      </c>
      <c r="FV108" s="279">
        <v>3.0760655403137207</v>
      </c>
      <c r="FW108" s="279">
        <v>6000.166015625</v>
      </c>
      <c r="FX108" s="279">
        <v>18917.134765625</v>
      </c>
      <c r="FY108" s="279">
        <v>3.152768611907959</v>
      </c>
      <c r="FZ108" s="279">
        <v>6681.1064453125</v>
      </c>
      <c r="GA108" s="279">
        <v>22577.1875</v>
      </c>
      <c r="GB108" s="279">
        <v>3.3792588710784912</v>
      </c>
      <c r="GC108" s="279">
        <v>8961.3525390625</v>
      </c>
      <c r="GD108" s="279">
        <v>26896.529296875</v>
      </c>
      <c r="GE108" s="279">
        <v>3.0013916492462158</v>
      </c>
      <c r="GF108" s="279">
        <v>10351.2021484375</v>
      </c>
      <c r="GG108" s="279">
        <v>31775.19140625</v>
      </c>
      <c r="GH108" s="279">
        <v>3.0697102546691895</v>
      </c>
      <c r="GI108" s="279">
        <v>11762.06640625</v>
      </c>
      <c r="GJ108" s="279">
        <v>34814.21875</v>
      </c>
      <c r="GK108" s="279">
        <v>2.9598727226257324</v>
      </c>
      <c r="GL108" s="279">
        <v>14360.75</v>
      </c>
      <c r="GM108" s="279">
        <v>45432.76953125</v>
      </c>
      <c r="GN108" s="279">
        <v>3.1636767387390137</v>
      </c>
      <c r="GO108" s="279">
        <v>19858.83203125</v>
      </c>
      <c r="GP108" s="279">
        <v>61123.296875</v>
      </c>
      <c r="GQ108" s="279">
        <v>3.0778899192810059</v>
      </c>
      <c r="GR108" s="279">
        <v>21653.619140625</v>
      </c>
      <c r="GS108" s="279">
        <v>66227.7265625</v>
      </c>
      <c r="GT108" s="279">
        <v>3.0585060119628906</v>
      </c>
      <c r="GU108" s="279">
        <v>23760.42578125</v>
      </c>
      <c r="GV108" s="279">
        <v>70859.9765625</v>
      </c>
      <c r="GW108" s="279">
        <v>2.9822688102722168</v>
      </c>
      <c r="GX108" s="279">
        <v>26023.3046875</v>
      </c>
      <c r="GY108" s="279">
        <v>75982.8515625</v>
      </c>
      <c r="GZ108" s="279">
        <v>2.9198002815246582</v>
      </c>
      <c r="HA108" s="279">
        <v>29271.443359375</v>
      </c>
      <c r="HB108" s="279">
        <v>78058.9921875</v>
      </c>
      <c r="HC108" s="279">
        <v>2.6667284965515137</v>
      </c>
      <c r="HD108" s="279">
        <v>33435.09375</v>
      </c>
      <c r="HE108" s="279">
        <v>84242.921875</v>
      </c>
      <c r="HF108" s="279">
        <v>2.5195958614349365</v>
      </c>
    </row>
    <row r="109" spans="1:214" ht="15" customHeight="1">
      <c r="A109" s="3">
        <v>95</v>
      </c>
      <c r="B109" s="279">
        <v>9559.9619140625</v>
      </c>
      <c r="C109" s="279">
        <v>42205.65234375</v>
      </c>
      <c r="D109" s="279">
        <v>4.4148349761962891</v>
      </c>
      <c r="E109" s="279">
        <v>9142.3720703125</v>
      </c>
      <c r="F109" s="279">
        <v>51864.58203125</v>
      </c>
      <c r="G109" s="279">
        <v>5.6729898452758789</v>
      </c>
      <c r="H109" s="279">
        <v>10601.7666015625</v>
      </c>
      <c r="I109" s="279">
        <v>50945.1015625</v>
      </c>
      <c r="J109" s="279">
        <v>4.8053407669067383</v>
      </c>
      <c r="K109" s="279">
        <v>10611.107421875</v>
      </c>
      <c r="L109" s="279">
        <v>58933.94921875</v>
      </c>
      <c r="M109" s="279">
        <v>5.5539865493774414</v>
      </c>
      <c r="N109" s="279">
        <v>15471.7060546875</v>
      </c>
      <c r="O109" s="279">
        <v>83355.4140625</v>
      </c>
      <c r="P109" s="279">
        <v>5.3876032829284668</v>
      </c>
      <c r="Q109" s="279">
        <v>18123.677734375</v>
      </c>
      <c r="R109" s="279">
        <v>95675.703125</v>
      </c>
      <c r="S109" s="279">
        <v>5.2790446281433105</v>
      </c>
      <c r="T109" s="279">
        <v>19231.154296875</v>
      </c>
      <c r="U109" s="279">
        <v>106094.5859375</v>
      </c>
      <c r="V109" s="279">
        <v>5.516808032989502</v>
      </c>
      <c r="W109" s="279">
        <v>20677.443359375</v>
      </c>
      <c r="X109" s="279">
        <v>137671.84375</v>
      </c>
      <c r="Y109" s="279">
        <v>6.6580691337585449</v>
      </c>
      <c r="Z109" s="279">
        <v>18442.693359375</v>
      </c>
      <c r="AA109" s="279">
        <v>156049.046875</v>
      </c>
      <c r="AB109" s="279">
        <v>8.4612941741943359</v>
      </c>
      <c r="AC109" s="279">
        <v>34515.94921875</v>
      </c>
      <c r="AD109" s="279">
        <v>175063.84375</v>
      </c>
      <c r="AE109" s="279">
        <v>5.0719695091247559</v>
      </c>
      <c r="AF109" s="279">
        <v>33177.8046875</v>
      </c>
      <c r="AG109" s="279">
        <v>187350.484375</v>
      </c>
      <c r="AH109" s="279">
        <v>5.6468620300292969</v>
      </c>
      <c r="AI109" s="279">
        <v>30451.2109375</v>
      </c>
      <c r="AJ109" s="279">
        <v>196435.9375</v>
      </c>
      <c r="AK109" s="279">
        <v>6.4508414268493652</v>
      </c>
      <c r="AL109" s="279">
        <v>29414.974609375</v>
      </c>
      <c r="AM109" s="279">
        <v>194526.640625</v>
      </c>
      <c r="AN109" s="279">
        <v>6.6131839752197266</v>
      </c>
      <c r="AO109" s="279">
        <v>34604.48046875</v>
      </c>
      <c r="AP109" s="279">
        <v>196153.3125</v>
      </c>
      <c r="AQ109" s="279">
        <v>5.6684370040893555</v>
      </c>
      <c r="AR109" s="279">
        <v>34953.8203125</v>
      </c>
      <c r="AS109" s="279">
        <v>210358.90625</v>
      </c>
      <c r="AT109" s="279">
        <v>6.0181951522827148</v>
      </c>
      <c r="AU109" s="279">
        <v>38870.32421875</v>
      </c>
      <c r="AV109" s="279">
        <v>218552.53125</v>
      </c>
      <c r="AW109" s="279">
        <v>5.6226062774658203</v>
      </c>
      <c r="AX109" s="279">
        <v>37853.0390625</v>
      </c>
      <c r="AY109" s="279">
        <v>234601.328125</v>
      </c>
      <c r="AZ109" s="279">
        <v>6.197688102722168</v>
      </c>
      <c r="BA109" s="279">
        <v>37927.26953125</v>
      </c>
      <c r="BB109" s="279">
        <v>227352.59375</v>
      </c>
      <c r="BC109" s="279">
        <v>5.9944362640380859</v>
      </c>
      <c r="BD109" s="279">
        <v>40427.6328125</v>
      </c>
      <c r="BE109" s="279">
        <v>229327.859375</v>
      </c>
      <c r="BF109" s="279">
        <v>5.6725521087646484</v>
      </c>
      <c r="BG109" s="279">
        <v>29139.35546875</v>
      </c>
      <c r="BH109" s="279">
        <v>165294.53125</v>
      </c>
      <c r="BI109" s="279">
        <v>5.6725525856018066</v>
      </c>
      <c r="BJ109" s="279">
        <v>31232.310546875</v>
      </c>
      <c r="BK109" s="279">
        <v>175410.671875</v>
      </c>
      <c r="BL109" s="279">
        <v>5.6163206100463867</v>
      </c>
      <c r="BM109" s="279">
        <v>35409.2890625</v>
      </c>
      <c r="BN109" s="279">
        <v>196738.28125</v>
      </c>
      <c r="BO109" s="279">
        <v>5.5561203956604004</v>
      </c>
      <c r="BP109" s="279">
        <v>43011.359375</v>
      </c>
      <c r="BQ109" s="279">
        <v>236333.203125</v>
      </c>
      <c r="BR109" s="279">
        <v>5.4946694374084473</v>
      </c>
      <c r="BS109" s="279">
        <v>44746.1875</v>
      </c>
      <c r="BT109" s="279">
        <v>240519.140625</v>
      </c>
      <c r="BU109" s="279">
        <v>5.3751873970031738</v>
      </c>
      <c r="BV109" s="279">
        <v>64741.87109375</v>
      </c>
      <c r="BW109" s="279">
        <v>339574.96875</v>
      </c>
      <c r="BX109" s="279">
        <v>5.2450594902038574</v>
      </c>
      <c r="BY109" s="279">
        <v>89468.953125</v>
      </c>
      <c r="BZ109" s="279">
        <v>448636.40625</v>
      </c>
      <c r="CA109" s="279">
        <v>5.0144367218017578</v>
      </c>
      <c r="CB109" s="279">
        <v>83635.109375</v>
      </c>
      <c r="CC109" s="279">
        <v>406827.4375</v>
      </c>
      <c r="CD109" s="279">
        <v>4.864314079284668</v>
      </c>
      <c r="CE109" s="279">
        <v>82266.71875</v>
      </c>
      <c r="CF109" s="279">
        <v>389363.90625</v>
      </c>
      <c r="CG109" s="279">
        <v>4.732945442199707</v>
      </c>
      <c r="CH109" s="279">
        <v>81353.140625</v>
      </c>
      <c r="CI109" s="279">
        <v>376968.34375</v>
      </c>
      <c r="CJ109" s="279">
        <v>4.63372802734375</v>
      </c>
      <c r="CK109" s="279">
        <v>88900.109375</v>
      </c>
      <c r="CL109" s="279">
        <v>407935.28125</v>
      </c>
      <c r="CM109" s="279">
        <v>4.5886926651000977</v>
      </c>
      <c r="CN109" s="279">
        <v>87913.1953125</v>
      </c>
      <c r="CO109" s="279">
        <v>391816.875</v>
      </c>
      <c r="CP109" s="279">
        <v>4.4568610191345215</v>
      </c>
      <c r="CQ109" s="279">
        <v>106211.2734375</v>
      </c>
      <c r="CR109" s="279">
        <v>495799.34375</v>
      </c>
      <c r="CS109" s="279">
        <v>4.6680483818054199</v>
      </c>
      <c r="CT109" s="279">
        <v>124118.90625</v>
      </c>
      <c r="CU109" s="279">
        <v>589817.375</v>
      </c>
      <c r="CV109" s="279">
        <v>4.7520351409912109</v>
      </c>
      <c r="CW109" s="279">
        <v>149831</v>
      </c>
      <c r="CX109" s="279">
        <v>743696.5625</v>
      </c>
      <c r="CY109" s="279">
        <v>4.963569164276123</v>
      </c>
      <c r="CZ109" s="279">
        <v>154343.171875</v>
      </c>
      <c r="DA109" s="279">
        <v>750165.9375</v>
      </c>
      <c r="DB109" s="279">
        <v>4.8603763580322266</v>
      </c>
      <c r="DC109" s="279">
        <v>155601.84375</v>
      </c>
      <c r="DD109" s="279">
        <v>679321.3125</v>
      </c>
      <c r="DE109" s="279">
        <v>4.3657665252685547</v>
      </c>
      <c r="DF109" s="279">
        <v>148739.578125</v>
      </c>
      <c r="DG109" s="279">
        <v>640776.5625</v>
      </c>
      <c r="DH109" s="279">
        <v>4.3080434799194336</v>
      </c>
      <c r="DI109" s="279">
        <v>145285.359375</v>
      </c>
      <c r="DJ109" s="279">
        <v>620634.875</v>
      </c>
      <c r="DK109" s="279">
        <v>4.2718334197998047</v>
      </c>
      <c r="DL109" s="279">
        <v>124046.46875</v>
      </c>
      <c r="DM109" s="279">
        <v>552377.375</v>
      </c>
      <c r="DN109" s="279">
        <v>4.4529876708984375</v>
      </c>
      <c r="DO109" s="279">
        <v>129182.875</v>
      </c>
      <c r="DP109" s="279">
        <v>578439.6875</v>
      </c>
      <c r="DQ109" s="279">
        <v>4.4776806831359863</v>
      </c>
      <c r="DR109" s="279">
        <v>171687.40625</v>
      </c>
      <c r="DS109" s="279">
        <v>711132.1875</v>
      </c>
      <c r="DT109" s="279">
        <v>4.1420173645019531</v>
      </c>
      <c r="DU109" s="279">
        <v>201203.828125</v>
      </c>
      <c r="DV109" s="279">
        <v>807161.75</v>
      </c>
      <c r="DW109" s="279">
        <v>4.0116620063781738</v>
      </c>
      <c r="DX109" s="279">
        <v>230935.78125</v>
      </c>
      <c r="DY109" s="279">
        <v>914873.4375</v>
      </c>
      <c r="DZ109" s="279">
        <v>3.961592435836792</v>
      </c>
      <c r="EA109" s="279">
        <v>200413.125</v>
      </c>
      <c r="EB109" s="279">
        <v>608934.9375</v>
      </c>
      <c r="EC109" s="279">
        <v>3.0383985042572021</v>
      </c>
      <c r="ED109" s="279">
        <v>254451.75</v>
      </c>
      <c r="EE109" s="279">
        <v>811480.1875</v>
      </c>
      <c r="EF109" s="279">
        <v>3.1891319751739502</v>
      </c>
      <c r="EG109" s="279">
        <v>281331.625</v>
      </c>
      <c r="EH109" s="279">
        <v>937456.5625</v>
      </c>
      <c r="EI109" s="279">
        <v>3.3322117328643799</v>
      </c>
      <c r="EJ109" s="279">
        <v>308299</v>
      </c>
      <c r="EK109" s="279">
        <v>1068134.5</v>
      </c>
      <c r="EL109" s="279">
        <v>3.4646058082580566</v>
      </c>
      <c r="EM109" s="279">
        <v>329596.96875</v>
      </c>
      <c r="EN109" s="279">
        <v>1127386.875</v>
      </c>
      <c r="EO109" s="279">
        <v>3.4205012321472168</v>
      </c>
      <c r="EP109" s="279">
        <v>413464.09375</v>
      </c>
      <c r="EQ109" s="279">
        <v>1332190.875</v>
      </c>
      <c r="ER109" s="279">
        <v>3.2220232486724854</v>
      </c>
      <c r="ES109" s="279">
        <v>588239.25</v>
      </c>
      <c r="ET109" s="279">
        <v>1683555.875</v>
      </c>
      <c r="EU109" s="279">
        <v>2.8620257377624512</v>
      </c>
      <c r="EV109" s="279">
        <v>841441.875</v>
      </c>
      <c r="EW109" s="279">
        <v>2402333.5</v>
      </c>
      <c r="EX109" s="279">
        <v>2.8550200462341309</v>
      </c>
      <c r="EY109" s="279">
        <v>1416729.25</v>
      </c>
      <c r="EZ109" s="279">
        <v>4001728.75</v>
      </c>
      <c r="FA109" s="279">
        <v>2.8246250152587891</v>
      </c>
      <c r="FB109" s="279">
        <v>2419.858642578125</v>
      </c>
      <c r="FC109" s="279">
        <v>7387.11376953125</v>
      </c>
      <c r="FD109" s="279">
        <v>3.0527045726776123</v>
      </c>
      <c r="FE109" s="279">
        <v>2891.572021484375</v>
      </c>
      <c r="FF109" s="279">
        <v>9015.6904296875</v>
      </c>
      <c r="FG109" s="279">
        <v>3.1179201602935791</v>
      </c>
      <c r="FH109" s="279">
        <v>3733.649658203125</v>
      </c>
      <c r="FI109" s="279">
        <v>11512.1689453125</v>
      </c>
      <c r="FJ109" s="279">
        <v>3.0833554267883301</v>
      </c>
      <c r="FK109" s="279">
        <v>4906.595703125</v>
      </c>
      <c r="FL109" s="279">
        <v>14600.8427734375</v>
      </c>
      <c r="FM109" s="279">
        <v>2.9757583141326904</v>
      </c>
      <c r="FN109" s="279">
        <v>5365.38330078125</v>
      </c>
      <c r="FO109" s="279">
        <v>15776.6982421875</v>
      </c>
      <c r="FP109" s="279">
        <v>2.9404606819152832</v>
      </c>
      <c r="FQ109" s="279">
        <v>5799.50048828125</v>
      </c>
      <c r="FR109" s="279">
        <v>16393.080078125</v>
      </c>
      <c r="FS109" s="279">
        <v>2.8266365528106689</v>
      </c>
      <c r="FT109" s="279">
        <v>6221.84228515625</v>
      </c>
      <c r="FU109" s="279">
        <v>18482.416015625</v>
      </c>
      <c r="FV109" s="279">
        <v>2.9705696105957031</v>
      </c>
      <c r="FW109" s="279">
        <v>7093.44970703125</v>
      </c>
      <c r="FX109" s="279">
        <v>21396.919921875</v>
      </c>
      <c r="FY109" s="279">
        <v>3.0164334774017334</v>
      </c>
      <c r="FZ109" s="279">
        <v>8107.0146484375</v>
      </c>
      <c r="GA109" s="279">
        <v>25615.6171875</v>
      </c>
      <c r="GB109" s="279">
        <v>3.1596856117248535</v>
      </c>
      <c r="GC109" s="279">
        <v>10396.994140625</v>
      </c>
      <c r="GD109" s="279">
        <v>30343.36328125</v>
      </c>
      <c r="GE109" s="279">
        <v>2.9184746742248535</v>
      </c>
      <c r="GF109" s="279">
        <v>11848</v>
      </c>
      <c r="GG109" s="279">
        <v>35915.45703125</v>
      </c>
      <c r="GH109" s="279">
        <v>3.0313518047332764</v>
      </c>
      <c r="GI109" s="279">
        <v>13509.333984375</v>
      </c>
      <c r="GJ109" s="279">
        <v>39257.26953125</v>
      </c>
      <c r="GK109" s="279">
        <v>2.9059367179870605</v>
      </c>
      <c r="GL109" s="279">
        <v>16610.65625</v>
      </c>
      <c r="GM109" s="279">
        <v>51443.6875</v>
      </c>
      <c r="GN109" s="279">
        <v>3.0970292091369629</v>
      </c>
      <c r="GO109" s="279">
        <v>23254.03125</v>
      </c>
      <c r="GP109" s="279">
        <v>69048.6953125</v>
      </c>
      <c r="GQ109" s="279">
        <v>2.9693214893341064</v>
      </c>
      <c r="GR109" s="279">
        <v>25313.4609375</v>
      </c>
      <c r="GS109" s="279">
        <v>74785.4609375</v>
      </c>
      <c r="GT109" s="279">
        <v>2.9543752670288086</v>
      </c>
      <c r="GU109" s="279">
        <v>27594.1953125</v>
      </c>
      <c r="GV109" s="279">
        <v>79888.046875</v>
      </c>
      <c r="GW109" s="279">
        <v>2.8951032161712646</v>
      </c>
      <c r="GX109" s="279">
        <v>30058.716796875</v>
      </c>
      <c r="GY109" s="279">
        <v>85545.609375</v>
      </c>
      <c r="GZ109" s="279">
        <v>2.8459501266479492</v>
      </c>
      <c r="HA109" s="279">
        <v>33065.6171875</v>
      </c>
      <c r="HB109" s="279">
        <v>87333.78125</v>
      </c>
      <c r="HC109" s="279">
        <v>2.6412262916564941</v>
      </c>
      <c r="HD109" s="279">
        <v>37274.2734375</v>
      </c>
      <c r="HE109" s="279">
        <v>93853.1015625</v>
      </c>
      <c r="HF109" s="279">
        <v>2.5179057121276855</v>
      </c>
    </row>
    <row r="110" spans="1:214" ht="15" customHeight="1">
      <c r="A110" s="3">
        <v>96</v>
      </c>
      <c r="B110" s="279">
        <v>11406.19921875</v>
      </c>
      <c r="C110" s="279">
        <v>50150.984375</v>
      </c>
      <c r="D110" s="279">
        <v>4.3968181610107422</v>
      </c>
      <c r="E110" s="279">
        <v>14104.8642578125</v>
      </c>
      <c r="F110" s="279">
        <v>62004.9765625</v>
      </c>
      <c r="G110" s="279">
        <v>4.3959994316101074</v>
      </c>
      <c r="H110" s="279">
        <v>14548.607421875</v>
      </c>
      <c r="I110" s="279">
        <v>60578.76953125</v>
      </c>
      <c r="J110" s="279">
        <v>4.1638879776000977</v>
      </c>
      <c r="K110" s="279">
        <v>15535.9814453125</v>
      </c>
      <c r="L110" s="279">
        <v>70480.46875</v>
      </c>
      <c r="M110" s="279">
        <v>4.5365958213806152</v>
      </c>
      <c r="N110" s="279">
        <v>17586.94921875</v>
      </c>
      <c r="O110" s="279">
        <v>100093.1171875</v>
      </c>
      <c r="P110" s="279">
        <v>5.6913290023803711</v>
      </c>
      <c r="Q110" s="279">
        <v>19758.662109375</v>
      </c>
      <c r="R110" s="279">
        <v>114882.7109375</v>
      </c>
      <c r="S110" s="279">
        <v>5.8142962455749512</v>
      </c>
      <c r="T110" s="279">
        <v>24989.6875</v>
      </c>
      <c r="U110" s="279">
        <v>127133.53125</v>
      </c>
      <c r="V110" s="279">
        <v>5.087440013885498</v>
      </c>
      <c r="W110" s="279">
        <v>36036.15234375</v>
      </c>
      <c r="X110" s="279">
        <v>165342.46875</v>
      </c>
      <c r="Y110" s="279">
        <v>4.5882387161254883</v>
      </c>
      <c r="Z110" s="279">
        <v>34306.0390625</v>
      </c>
      <c r="AA110" s="279">
        <v>188822.109375</v>
      </c>
      <c r="AB110" s="279">
        <v>5.5040488243103027</v>
      </c>
      <c r="AC110" s="279">
        <v>43819.12109375</v>
      </c>
      <c r="AD110" s="279">
        <v>209101.234375</v>
      </c>
      <c r="AE110" s="279">
        <v>4.7719178199768066</v>
      </c>
      <c r="AF110" s="279">
        <v>42762.5859375</v>
      </c>
      <c r="AG110" s="279">
        <v>224779.828125</v>
      </c>
      <c r="AH110" s="279">
        <v>5.2564601898193359</v>
      </c>
      <c r="AI110" s="279">
        <v>39592.71484375</v>
      </c>
      <c r="AJ110" s="279">
        <v>236869.1875</v>
      </c>
      <c r="AK110" s="279">
        <v>5.9826459884643555</v>
      </c>
      <c r="AL110" s="279">
        <v>37903.859375</v>
      </c>
      <c r="AM110" s="279">
        <v>234817.640625</v>
      </c>
      <c r="AN110" s="279">
        <v>6.1950850486755371</v>
      </c>
      <c r="AO110" s="279">
        <v>44683.421875</v>
      </c>
      <c r="AP110" s="279">
        <v>235368.015625</v>
      </c>
      <c r="AQ110" s="279">
        <v>5.2674574851989746</v>
      </c>
      <c r="AR110" s="279">
        <v>44890.82421875</v>
      </c>
      <c r="AS110" s="279">
        <v>253053.34375</v>
      </c>
      <c r="AT110" s="279">
        <v>5.6370840072631836</v>
      </c>
      <c r="AU110" s="279">
        <v>50023.41015625</v>
      </c>
      <c r="AV110" s="279">
        <v>262176.6875</v>
      </c>
      <c r="AW110" s="279">
        <v>5.2410798072814941</v>
      </c>
      <c r="AX110" s="279">
        <v>48931.39453125</v>
      </c>
      <c r="AY110" s="279">
        <v>282502.09375</v>
      </c>
      <c r="AZ110" s="279">
        <v>5.7734322547912598</v>
      </c>
      <c r="BA110" s="279">
        <v>48675.56640625</v>
      </c>
      <c r="BB110" s="279">
        <v>273459.625</v>
      </c>
      <c r="BC110" s="279">
        <v>5.6180062294006348</v>
      </c>
      <c r="BD110" s="279">
        <v>52045.77734375</v>
      </c>
      <c r="BE110" s="279">
        <v>275200.46875</v>
      </c>
      <c r="BF110" s="279">
        <v>5.2876620292663574</v>
      </c>
      <c r="BG110" s="279">
        <v>37513.4609375</v>
      </c>
      <c r="BH110" s="279">
        <v>198358.515625</v>
      </c>
      <c r="BI110" s="279">
        <v>5.2876625061035156</v>
      </c>
      <c r="BJ110" s="279">
        <v>40090.890625</v>
      </c>
      <c r="BK110" s="279">
        <v>210410.421875</v>
      </c>
      <c r="BL110" s="279">
        <v>5.2483348846435547</v>
      </c>
      <c r="BM110" s="279">
        <v>45310.59765625</v>
      </c>
      <c r="BN110" s="279">
        <v>235885.984375</v>
      </c>
      <c r="BO110" s="279">
        <v>5.2059783935546875</v>
      </c>
      <c r="BP110" s="279">
        <v>54862.3125</v>
      </c>
      <c r="BQ110" s="279">
        <v>283224.78125</v>
      </c>
      <c r="BR110" s="279">
        <v>5.1624650955200195</v>
      </c>
      <c r="BS110" s="279">
        <v>56718.97265625</v>
      </c>
      <c r="BT110" s="279">
        <v>287965.46875</v>
      </c>
      <c r="BU110" s="279">
        <v>5.0770573616027832</v>
      </c>
      <c r="BV110" s="279">
        <v>81503.6640625</v>
      </c>
      <c r="BW110" s="279">
        <v>406117.40625</v>
      </c>
      <c r="BX110" s="279">
        <v>4.982811450958252</v>
      </c>
      <c r="BY110" s="279">
        <v>111258.03125</v>
      </c>
      <c r="BZ110" s="279">
        <v>535435.1875</v>
      </c>
      <c r="CA110" s="279">
        <v>4.8125529289245605</v>
      </c>
      <c r="CB110" s="279">
        <v>103166.984375</v>
      </c>
      <c r="CC110" s="279">
        <v>484827.625</v>
      </c>
      <c r="CD110" s="279">
        <v>4.6994457244873047</v>
      </c>
      <c r="CE110" s="279">
        <v>100759.0546875</v>
      </c>
      <c r="CF110" s="279">
        <v>463386.15625</v>
      </c>
      <c r="CG110" s="279">
        <v>4.5989527702331543</v>
      </c>
      <c r="CH110" s="279">
        <v>99102.390625</v>
      </c>
      <c r="CI110" s="279">
        <v>448150.625</v>
      </c>
      <c r="CJ110" s="279">
        <v>4.522097110748291</v>
      </c>
      <c r="CK110" s="279">
        <v>108029.1875</v>
      </c>
      <c r="CL110" s="279">
        <v>484720.03125</v>
      </c>
      <c r="CM110" s="279">
        <v>4.4869356155395508</v>
      </c>
      <c r="CN110" s="279">
        <v>109469.8984375</v>
      </c>
      <c r="CO110" s="279">
        <v>465644.71875</v>
      </c>
      <c r="CP110" s="279">
        <v>4.2536325454711914</v>
      </c>
      <c r="CQ110" s="279">
        <v>139493.96875</v>
      </c>
      <c r="CR110" s="279">
        <v>589365.3125</v>
      </c>
      <c r="CS110" s="279">
        <v>4.2250237464904785</v>
      </c>
      <c r="CT110" s="279">
        <v>160517.40625</v>
      </c>
      <c r="CU110" s="279">
        <v>701854.1875</v>
      </c>
      <c r="CV110" s="279">
        <v>4.3724489212036133</v>
      </c>
      <c r="CW110" s="279">
        <v>185980.40625</v>
      </c>
      <c r="CX110" s="279">
        <v>887864.6875</v>
      </c>
      <c r="CY110" s="279">
        <v>4.7739691734313965</v>
      </c>
      <c r="CZ110" s="279">
        <v>182244.765625</v>
      </c>
      <c r="DA110" s="279">
        <v>895129.4375</v>
      </c>
      <c r="DB110" s="279">
        <v>4.9116878509521484</v>
      </c>
      <c r="DC110" s="279">
        <v>185705.203125</v>
      </c>
      <c r="DD110" s="279">
        <v>806110.75</v>
      </c>
      <c r="DE110" s="279">
        <v>4.3408088684082031</v>
      </c>
      <c r="DF110" s="279">
        <v>180894.78125</v>
      </c>
      <c r="DG110" s="279">
        <v>759873</v>
      </c>
      <c r="DH110" s="279">
        <v>4.2006354331970215</v>
      </c>
      <c r="DI110" s="279">
        <v>180290.4375</v>
      </c>
      <c r="DJ110" s="279">
        <v>735305.375</v>
      </c>
      <c r="DK110" s="279">
        <v>4.0784492492675781</v>
      </c>
      <c r="DL110" s="279">
        <v>154282.921875</v>
      </c>
      <c r="DM110" s="279">
        <v>655893.875</v>
      </c>
      <c r="DN110" s="279">
        <v>4.2512407302856445</v>
      </c>
      <c r="DO110" s="279">
        <v>158633.109375</v>
      </c>
      <c r="DP110" s="279">
        <v>687282.875</v>
      </c>
      <c r="DQ110" s="279">
        <v>4.3325309753417969</v>
      </c>
      <c r="DR110" s="279">
        <v>210868.203125</v>
      </c>
      <c r="DS110" s="279">
        <v>841388.625</v>
      </c>
      <c r="DT110" s="279">
        <v>3.9901161193847656</v>
      </c>
      <c r="DU110" s="279">
        <v>216158.296875</v>
      </c>
      <c r="DV110" s="279">
        <v>957122</v>
      </c>
      <c r="DW110" s="279">
        <v>4.4278755187988281</v>
      </c>
      <c r="DX110" s="279">
        <v>274565.78125</v>
      </c>
      <c r="DY110" s="279">
        <v>1080766.875</v>
      </c>
      <c r="DZ110" s="279">
        <v>3.9362766742706299</v>
      </c>
      <c r="EA110" s="279">
        <v>220171.046875</v>
      </c>
      <c r="EB110" s="279">
        <v>707701.8125</v>
      </c>
      <c r="EC110" s="279">
        <v>3.214327335357666</v>
      </c>
      <c r="ED110" s="279">
        <v>308126.96875</v>
      </c>
      <c r="EE110" s="279">
        <v>944450.0625</v>
      </c>
      <c r="EF110" s="279">
        <v>3.0651328563690186</v>
      </c>
      <c r="EG110" s="279">
        <v>340484.75</v>
      </c>
      <c r="EH110" s="279">
        <v>1094533.625</v>
      </c>
      <c r="EI110" s="279">
        <v>3.2146332263946533</v>
      </c>
      <c r="EJ110" s="279">
        <v>375777.96875</v>
      </c>
      <c r="EK110" s="279">
        <v>1250141.625</v>
      </c>
      <c r="EL110" s="279">
        <v>3.3268091678619385</v>
      </c>
      <c r="EM110" s="279">
        <v>400730.40625</v>
      </c>
      <c r="EN110" s="279">
        <v>1318490.875</v>
      </c>
      <c r="EO110" s="279">
        <v>3.2902193069458008</v>
      </c>
      <c r="EP110" s="279">
        <v>500193.1875</v>
      </c>
      <c r="EQ110" s="279">
        <v>1551692.5</v>
      </c>
      <c r="ER110" s="279">
        <v>3.1021864414215088</v>
      </c>
      <c r="ES110" s="279">
        <v>690510.25</v>
      </c>
      <c r="ET110" s="279">
        <v>1945521.375</v>
      </c>
      <c r="EU110" s="279">
        <v>2.8175127506256104</v>
      </c>
      <c r="EV110" s="279">
        <v>1003487.625</v>
      </c>
      <c r="EW110" s="279">
        <v>2773361.5</v>
      </c>
      <c r="EX110" s="279">
        <v>2.7637226581573486</v>
      </c>
      <c r="EY110" s="279">
        <v>1674580.375</v>
      </c>
      <c r="EZ110" s="279">
        <v>4617456</v>
      </c>
      <c r="FA110" s="279">
        <v>2.7573809623718262</v>
      </c>
      <c r="FB110" s="279">
        <v>2845.31591796875</v>
      </c>
      <c r="FC110" s="279">
        <v>8578.6005859375</v>
      </c>
      <c r="FD110" s="279">
        <v>3.0149905681610107</v>
      </c>
      <c r="FE110" s="279">
        <v>3566.111572265625</v>
      </c>
      <c r="FF110" s="279">
        <v>10465.8134765625</v>
      </c>
      <c r="FG110" s="279">
        <v>2.9347970485687256</v>
      </c>
      <c r="FH110" s="279">
        <v>4522.77099609375</v>
      </c>
      <c r="FI110" s="279">
        <v>13361.9794921875</v>
      </c>
      <c r="FJ110" s="279">
        <v>2.9543790817260742</v>
      </c>
      <c r="FK110" s="279">
        <v>5951.96337890625</v>
      </c>
      <c r="FL110" s="279">
        <v>16905.771484375</v>
      </c>
      <c r="FM110" s="279">
        <v>2.8403689861297607</v>
      </c>
      <c r="FN110" s="279">
        <v>6549.79443359375</v>
      </c>
      <c r="FO110" s="279">
        <v>18248.251953125</v>
      </c>
      <c r="FP110" s="279">
        <v>2.7860801219940186</v>
      </c>
      <c r="FQ110" s="279">
        <v>6973.73291015625</v>
      </c>
      <c r="FR110" s="279">
        <v>18903.05078125</v>
      </c>
      <c r="FS110" s="279">
        <v>2.7106072902679443</v>
      </c>
      <c r="FT110" s="279">
        <v>7576.55322265625</v>
      </c>
      <c r="FU110" s="279">
        <v>21389.998046875</v>
      </c>
      <c r="FV110" s="279">
        <v>2.8231832981109619</v>
      </c>
      <c r="FW110" s="279">
        <v>8637.65625</v>
      </c>
      <c r="FX110" s="279">
        <v>24791.771484375</v>
      </c>
      <c r="FY110" s="279">
        <v>2.8701965808868408</v>
      </c>
      <c r="FZ110" s="279">
        <v>9881.068359375</v>
      </c>
      <c r="GA110" s="279">
        <v>29780.79296875</v>
      </c>
      <c r="GB110" s="279">
        <v>3.0139243602752686</v>
      </c>
      <c r="GC110" s="279">
        <v>12226.599609375</v>
      </c>
      <c r="GD110" s="279">
        <v>35113.37109375</v>
      </c>
      <c r="GE110" s="279">
        <v>2.8718836307525635</v>
      </c>
      <c r="GF110" s="279">
        <v>13838.78515625</v>
      </c>
      <c r="GG110" s="279">
        <v>41697.0078125</v>
      </c>
      <c r="GH110" s="279">
        <v>3.0130541324615479</v>
      </c>
      <c r="GI110" s="279">
        <v>15763.748046875</v>
      </c>
      <c r="GJ110" s="279">
        <v>45424.81640625</v>
      </c>
      <c r="GK110" s="279">
        <v>2.8815999031066895</v>
      </c>
      <c r="GL110" s="279">
        <v>20622.14453125</v>
      </c>
      <c r="GM110" s="279">
        <v>59667.375</v>
      </c>
      <c r="GN110" s="279">
        <v>2.8933641910552979</v>
      </c>
      <c r="GO110" s="279">
        <v>27671.4296875</v>
      </c>
      <c r="GP110" s="279">
        <v>79971.6875</v>
      </c>
      <c r="GQ110" s="279">
        <v>2.8900454044342041</v>
      </c>
      <c r="GR110" s="279">
        <v>30071.849609375</v>
      </c>
      <c r="GS110" s="279">
        <v>86581.2265625</v>
      </c>
      <c r="GT110" s="279">
        <v>2.8791453838348389</v>
      </c>
      <c r="GU110" s="279">
        <v>32564.19140625</v>
      </c>
      <c r="GV110" s="279">
        <v>92337.7265625</v>
      </c>
      <c r="GW110" s="279">
        <v>2.8355603218078613</v>
      </c>
      <c r="GX110" s="279">
        <v>35276.46484375</v>
      </c>
      <c r="GY110" s="279">
        <v>98737.828125</v>
      </c>
      <c r="GZ110" s="279">
        <v>2.7989716529846191</v>
      </c>
      <c r="HA110" s="279">
        <v>37906.68359375</v>
      </c>
      <c r="HB110" s="279">
        <v>100153.3359375</v>
      </c>
      <c r="HC110" s="279">
        <v>2.6421022415161133</v>
      </c>
      <c r="HD110" s="279">
        <v>42121.30859375</v>
      </c>
      <c r="HE110" s="279">
        <v>107155.1875</v>
      </c>
      <c r="HF110" s="279">
        <v>2.5439662933349609</v>
      </c>
    </row>
    <row r="111" spans="1:214" ht="15" customHeight="1">
      <c r="A111" s="3">
        <v>97</v>
      </c>
      <c r="B111" s="279">
        <v>15849.8759765625</v>
      </c>
      <c r="C111" s="279">
        <v>62464.7109375</v>
      </c>
      <c r="D111" s="279">
        <v>3.9410221576690674</v>
      </c>
      <c r="E111" s="279">
        <v>21171.232421875</v>
      </c>
      <c r="F111" s="279">
        <v>76890.8125</v>
      </c>
      <c r="G111" s="279">
        <v>3.6318533420562744</v>
      </c>
      <c r="H111" s="279">
        <v>20736.52734375</v>
      </c>
      <c r="I111" s="279">
        <v>74973.4921875</v>
      </c>
      <c r="J111" s="279">
        <v>3.615527868270874</v>
      </c>
      <c r="K111" s="279">
        <v>23668.4375</v>
      </c>
      <c r="L111" s="279">
        <v>87557.5</v>
      </c>
      <c r="M111" s="279">
        <v>3.6993358135223389</v>
      </c>
      <c r="N111" s="279">
        <v>25215.486328125</v>
      </c>
      <c r="O111" s="279">
        <v>126542.2265625</v>
      </c>
      <c r="P111" s="279">
        <v>5.0184330940246582</v>
      </c>
      <c r="Q111" s="279">
        <v>28287.67578125</v>
      </c>
      <c r="R111" s="279">
        <v>145439.703125</v>
      </c>
      <c r="S111" s="279">
        <v>5.141451358795166</v>
      </c>
      <c r="T111" s="279">
        <v>34799.75</v>
      </c>
      <c r="U111" s="279">
        <v>159734.71875</v>
      </c>
      <c r="V111" s="279">
        <v>4.590111255645752</v>
      </c>
      <c r="W111" s="279">
        <v>60037.828125</v>
      </c>
      <c r="X111" s="279">
        <v>204847.25</v>
      </c>
      <c r="Y111" s="279">
        <v>3.4119696617126465</v>
      </c>
      <c r="Z111" s="279">
        <v>63372.55078125</v>
      </c>
      <c r="AA111" s="279">
        <v>236087.953125</v>
      </c>
      <c r="AB111" s="279">
        <v>3.7253975868225098</v>
      </c>
      <c r="AC111" s="279">
        <v>57651.26171875</v>
      </c>
      <c r="AD111" s="279">
        <v>262062.8125</v>
      </c>
      <c r="AE111" s="279">
        <v>4.5456562042236328</v>
      </c>
      <c r="AF111" s="279">
        <v>58180.25</v>
      </c>
      <c r="AG111" s="279">
        <v>283108.4375</v>
      </c>
      <c r="AH111" s="279">
        <v>4.8660573959350586</v>
      </c>
      <c r="AI111" s="279">
        <v>54420.3046875</v>
      </c>
      <c r="AJ111" s="279">
        <v>300378.84375</v>
      </c>
      <c r="AK111" s="279">
        <v>5.5196099281311035</v>
      </c>
      <c r="AL111" s="279">
        <v>51550.83203125</v>
      </c>
      <c r="AM111" s="279">
        <v>298381.5</v>
      </c>
      <c r="AN111" s="279">
        <v>5.7881026268005371</v>
      </c>
      <c r="AO111" s="279">
        <v>60796.5078125</v>
      </c>
      <c r="AP111" s="279">
        <v>296477.3125</v>
      </c>
      <c r="AQ111" s="279">
        <v>4.876551628112793</v>
      </c>
      <c r="AR111" s="279">
        <v>60733.0234375</v>
      </c>
      <c r="AS111" s="279">
        <v>320029.21875</v>
      </c>
      <c r="AT111" s="279">
        <v>5.2694430351257324</v>
      </c>
      <c r="AU111" s="279">
        <v>67942.4296875</v>
      </c>
      <c r="AV111" s="279">
        <v>330169.8125</v>
      </c>
      <c r="AW111" s="279">
        <v>4.8595528602600098</v>
      </c>
      <c r="AX111" s="279">
        <v>66858.171875</v>
      </c>
      <c r="AY111" s="279">
        <v>357637.21875</v>
      </c>
      <c r="AZ111" s="279">
        <v>5.3491921424865723</v>
      </c>
      <c r="BA111" s="279">
        <v>65964.859375</v>
      </c>
      <c r="BB111" s="279">
        <v>345759.875</v>
      </c>
      <c r="BC111" s="279">
        <v>5.2415766716003418</v>
      </c>
      <c r="BD111" s="279">
        <v>70558.78125</v>
      </c>
      <c r="BE111" s="279">
        <v>346766.40625</v>
      </c>
      <c r="BF111" s="279">
        <v>4.9145746231079102</v>
      </c>
      <c r="BG111" s="279">
        <v>50857.2265625</v>
      </c>
      <c r="BH111" s="279">
        <v>249941.671875</v>
      </c>
      <c r="BI111" s="279">
        <v>4.9145755767822266</v>
      </c>
      <c r="BJ111" s="279">
        <v>54192.83984375</v>
      </c>
      <c r="BK111" s="279">
        <v>265012.125</v>
      </c>
      <c r="BL111" s="279">
        <v>4.8901686668395996</v>
      </c>
      <c r="BM111" s="279">
        <v>61055.5</v>
      </c>
      <c r="BN111" s="279">
        <v>296956.9375</v>
      </c>
      <c r="BO111" s="279">
        <v>4.8637213706970215</v>
      </c>
      <c r="BP111" s="279">
        <v>73686.1640625</v>
      </c>
      <c r="BQ111" s="279">
        <v>356374.0625</v>
      </c>
      <c r="BR111" s="279">
        <v>4.8363771438598633</v>
      </c>
      <c r="BS111" s="279">
        <v>75692.5078125</v>
      </c>
      <c r="BT111" s="279">
        <v>361975.53125</v>
      </c>
      <c r="BU111" s="279">
        <v>4.7821846008300781</v>
      </c>
      <c r="BV111" s="279">
        <v>107995.3515625</v>
      </c>
      <c r="BW111" s="279">
        <v>509907.5</v>
      </c>
      <c r="BX111" s="279">
        <v>4.7215690612792969</v>
      </c>
      <c r="BY111" s="279">
        <v>145515.265625</v>
      </c>
      <c r="BZ111" s="279">
        <v>670801.5</v>
      </c>
      <c r="CA111" s="279">
        <v>4.6098361015319824</v>
      </c>
      <c r="CB111" s="279">
        <v>133758.96875</v>
      </c>
      <c r="CC111" s="279">
        <v>606459.9375</v>
      </c>
      <c r="CD111" s="279">
        <v>4.5339760780334473</v>
      </c>
      <c r="CE111" s="279">
        <v>129618.3515625</v>
      </c>
      <c r="CF111" s="279">
        <v>578804.375</v>
      </c>
      <c r="CG111" s="279">
        <v>4.4654507637023926</v>
      </c>
      <c r="CH111" s="279">
        <v>126720.90625</v>
      </c>
      <c r="CI111" s="279">
        <v>559132.3125</v>
      </c>
      <c r="CJ111" s="279">
        <v>4.4123129844665527</v>
      </c>
      <c r="CK111" s="279">
        <v>137753.359375</v>
      </c>
      <c r="CL111" s="279">
        <v>604432.4375</v>
      </c>
      <c r="CM111" s="279">
        <v>4.3877873420715332</v>
      </c>
      <c r="CN111" s="279">
        <v>149962.765625</v>
      </c>
      <c r="CO111" s="279">
        <v>578043.5625</v>
      </c>
      <c r="CP111" s="279">
        <v>3.8545806407928467</v>
      </c>
      <c r="CQ111" s="279">
        <v>189380.65625</v>
      </c>
      <c r="CR111" s="279">
        <v>731694.1875</v>
      </c>
      <c r="CS111" s="279">
        <v>3.8636162281036377</v>
      </c>
      <c r="CT111" s="279">
        <v>193717.015625</v>
      </c>
      <c r="CU111" s="279">
        <v>875090.375</v>
      </c>
      <c r="CV111" s="279">
        <v>4.517364501953125</v>
      </c>
      <c r="CW111" s="279">
        <v>228949.734375</v>
      </c>
      <c r="CX111" s="279">
        <v>1114785.5</v>
      </c>
      <c r="CY111" s="279">
        <v>4.8691277503967285</v>
      </c>
      <c r="CZ111" s="279">
        <v>226992.015625</v>
      </c>
      <c r="DA111" s="279">
        <v>1128127.875</v>
      </c>
      <c r="DB111" s="279">
        <v>4.9699010848999023</v>
      </c>
      <c r="DC111" s="279">
        <v>232559.90625</v>
      </c>
      <c r="DD111" s="279">
        <v>1007150.25</v>
      </c>
      <c r="DE111" s="279">
        <v>4.3307132720947266</v>
      </c>
      <c r="DF111" s="279">
        <v>227188.84375</v>
      </c>
      <c r="DG111" s="279">
        <v>946486.125</v>
      </c>
      <c r="DH111" s="279">
        <v>4.16607666015625</v>
      </c>
      <c r="DI111" s="279">
        <v>224559.890625</v>
      </c>
      <c r="DJ111" s="279">
        <v>913913.9375</v>
      </c>
      <c r="DK111" s="279">
        <v>4.0698003768920898</v>
      </c>
      <c r="DL111" s="279">
        <v>186410</v>
      </c>
      <c r="DM111" s="279">
        <v>818495.4375</v>
      </c>
      <c r="DN111" s="279">
        <v>4.3908343315124512</v>
      </c>
      <c r="DO111" s="279">
        <v>205120.703125</v>
      </c>
      <c r="DP111" s="279">
        <v>856445.625</v>
      </c>
      <c r="DQ111" s="279">
        <v>4.1753249168395996</v>
      </c>
      <c r="DR111" s="279">
        <v>273561.78125</v>
      </c>
      <c r="DS111" s="279">
        <v>1042208.75</v>
      </c>
      <c r="DT111" s="279">
        <v>3.80977463722229</v>
      </c>
      <c r="DU111" s="279">
        <v>314225.8125</v>
      </c>
      <c r="DV111" s="279">
        <v>1190266.5</v>
      </c>
      <c r="DW111" s="279">
        <v>3.7879335880279541</v>
      </c>
      <c r="DX111" s="279">
        <v>355936.3125</v>
      </c>
      <c r="DY111" s="279">
        <v>1337428.75</v>
      </c>
      <c r="DZ111" s="279">
        <v>3.7574944496154785</v>
      </c>
      <c r="EA111" s="279">
        <v>283156.3125</v>
      </c>
      <c r="EB111" s="279">
        <v>861454.375</v>
      </c>
      <c r="EC111" s="279">
        <v>3.042327880859375</v>
      </c>
      <c r="ED111" s="279">
        <v>389973.375</v>
      </c>
      <c r="EE111" s="279">
        <v>1143986</v>
      </c>
      <c r="EF111" s="279">
        <v>2.9334976673126221</v>
      </c>
      <c r="EG111" s="279">
        <v>426042.71875</v>
      </c>
      <c r="EH111" s="279">
        <v>1332429</v>
      </c>
      <c r="EI111" s="279">
        <v>3.1274540424346924</v>
      </c>
      <c r="EJ111" s="279">
        <v>482960.28125</v>
      </c>
      <c r="EK111" s="279">
        <v>1525400.25</v>
      </c>
      <c r="EL111" s="279">
        <v>3.1584382057189941</v>
      </c>
      <c r="EM111" s="279">
        <v>508859.8125</v>
      </c>
      <c r="EN111" s="279">
        <v>1607820</v>
      </c>
      <c r="EO111" s="279">
        <v>3.1596522331237793</v>
      </c>
      <c r="EP111" s="279">
        <v>630726.875</v>
      </c>
      <c r="EQ111" s="279">
        <v>1882108.875</v>
      </c>
      <c r="ER111" s="279">
        <v>2.9840314388275146</v>
      </c>
      <c r="ES111" s="279">
        <v>874452.875</v>
      </c>
      <c r="ET111" s="279">
        <v>2335062.75</v>
      </c>
      <c r="EU111" s="279">
        <v>2.6703128814697266</v>
      </c>
      <c r="EV111" s="279">
        <v>1236451.375</v>
      </c>
      <c r="EW111" s="279">
        <v>3327207.75</v>
      </c>
      <c r="EX111" s="279">
        <v>2.6909329891204834</v>
      </c>
      <c r="EY111" s="279">
        <v>2064610.75</v>
      </c>
      <c r="EZ111" s="279">
        <v>5540012.5</v>
      </c>
      <c r="FA111" s="279">
        <v>2.6833205223083496</v>
      </c>
      <c r="FB111" s="279">
        <v>3594.4921875</v>
      </c>
      <c r="FC111" s="279">
        <v>10375.638671875</v>
      </c>
      <c r="FD111" s="279">
        <v>2.886538028717041</v>
      </c>
      <c r="FE111" s="279">
        <v>4451.21630859375</v>
      </c>
      <c r="FF111" s="279">
        <v>12625.9833984375</v>
      </c>
      <c r="FG111" s="279">
        <v>2.8365242481231689</v>
      </c>
      <c r="FH111" s="279">
        <v>5487.1884765625</v>
      </c>
      <c r="FI111" s="279">
        <v>16157.1953125</v>
      </c>
      <c r="FJ111" s="279">
        <v>2.944530725479126</v>
      </c>
      <c r="FK111" s="279">
        <v>7555.333984375</v>
      </c>
      <c r="FL111" s="279">
        <v>20308.064453125</v>
      </c>
      <c r="FM111" s="279">
        <v>2.687910795211792</v>
      </c>
      <c r="FN111" s="279">
        <v>8342.77734375</v>
      </c>
      <c r="FO111" s="279">
        <v>21866.83984375</v>
      </c>
      <c r="FP111" s="279">
        <v>2.6210503578186035</v>
      </c>
      <c r="FQ111" s="279">
        <v>8704.4951171875</v>
      </c>
      <c r="FR111" s="279">
        <v>22611.96875</v>
      </c>
      <c r="FS111" s="279">
        <v>2.5977346897125244</v>
      </c>
      <c r="FT111" s="279">
        <v>9625.7275390625</v>
      </c>
      <c r="FU111" s="279">
        <v>25677.837890625</v>
      </c>
      <c r="FV111" s="279">
        <v>2.6676256656646729</v>
      </c>
      <c r="FW111" s="279">
        <v>10973.0029296875</v>
      </c>
      <c r="FX111" s="279">
        <v>29816.943359375</v>
      </c>
      <c r="FY111" s="279">
        <v>2.7173001766204834</v>
      </c>
      <c r="FZ111" s="279">
        <v>12327.3125</v>
      </c>
      <c r="GA111" s="279">
        <v>36033.97265625</v>
      </c>
      <c r="GB111" s="279">
        <v>2.923100471496582</v>
      </c>
      <c r="GC111" s="279">
        <v>15080.642578125</v>
      </c>
      <c r="GD111" s="279">
        <v>42331.1015625</v>
      </c>
      <c r="GE111" s="279">
        <v>2.8069825172424316</v>
      </c>
      <c r="GF111" s="279">
        <v>18097.703125</v>
      </c>
      <c r="GG111" s="279">
        <v>50399.4296875</v>
      </c>
      <c r="GH111" s="279">
        <v>2.7848522663116455</v>
      </c>
      <c r="GI111" s="279">
        <v>20665.4140625</v>
      </c>
      <c r="GJ111" s="279">
        <v>54548.84375</v>
      </c>
      <c r="GK111" s="279">
        <v>2.6396200656890869</v>
      </c>
      <c r="GL111" s="279">
        <v>25793.921875</v>
      </c>
      <c r="GM111" s="279">
        <v>71862.8515625</v>
      </c>
      <c r="GN111" s="279">
        <v>2.7860381603240967</v>
      </c>
      <c r="GO111" s="279">
        <v>35836.93359375</v>
      </c>
      <c r="GP111" s="279">
        <v>96266.234375</v>
      </c>
      <c r="GQ111" s="279">
        <v>2.6862297058105469</v>
      </c>
      <c r="GR111" s="279">
        <v>38880.64453125</v>
      </c>
      <c r="GS111" s="279">
        <v>104180.015625</v>
      </c>
      <c r="GT111" s="279">
        <v>2.6794826984405518</v>
      </c>
      <c r="GU111" s="279">
        <v>41821.39453125</v>
      </c>
      <c r="GV111" s="279">
        <v>110921.9921875</v>
      </c>
      <c r="GW111" s="279">
        <v>2.6522786617279053</v>
      </c>
      <c r="GX111" s="279">
        <v>45048.5546875</v>
      </c>
      <c r="GY111" s="279">
        <v>118439.7421875</v>
      </c>
      <c r="GZ111" s="279">
        <v>2.629157543182373</v>
      </c>
      <c r="HA111" s="279">
        <v>47227.34375</v>
      </c>
      <c r="HB111" s="279">
        <v>119342.109375</v>
      </c>
      <c r="HC111" s="279">
        <v>2.5269706249237061</v>
      </c>
      <c r="HD111" s="279">
        <v>51657.96484375</v>
      </c>
      <c r="HE111" s="279">
        <v>127099.5625</v>
      </c>
      <c r="HF111" s="279">
        <v>2.4604058265686035</v>
      </c>
    </row>
    <row r="112" spans="1:214" ht="15" customHeight="1">
      <c r="A112" s="3">
        <v>98</v>
      </c>
      <c r="B112" s="279">
        <v>26300.994140625</v>
      </c>
      <c r="C112" s="279">
        <v>83439.34375</v>
      </c>
      <c r="D112" s="279">
        <v>3.1724786758422852</v>
      </c>
      <c r="E112" s="279">
        <v>31356.904296875</v>
      </c>
      <c r="F112" s="279">
        <v>102303.015625</v>
      </c>
      <c r="G112" s="279">
        <v>3.262535572052002</v>
      </c>
      <c r="H112" s="279">
        <v>31501.99609375</v>
      </c>
      <c r="I112" s="279">
        <v>99678.8125</v>
      </c>
      <c r="J112" s="279">
        <v>3.1642062664031982</v>
      </c>
      <c r="K112" s="279">
        <v>38118.70703125</v>
      </c>
      <c r="L112" s="279">
        <v>116254.890625</v>
      </c>
      <c r="M112" s="279">
        <v>3.0498120784759521</v>
      </c>
      <c r="N112" s="279">
        <v>42888.32421875</v>
      </c>
      <c r="O112" s="279">
        <v>173289.796875</v>
      </c>
      <c r="P112" s="279">
        <v>4.0404887199401855</v>
      </c>
      <c r="Q112" s="279">
        <v>51274.16796875</v>
      </c>
      <c r="R112" s="279">
        <v>199118.296875</v>
      </c>
      <c r="S112" s="279">
        <v>3.8834037780761719</v>
      </c>
      <c r="T112" s="279">
        <v>58442.79296875</v>
      </c>
      <c r="U112" s="279">
        <v>217149.890625</v>
      </c>
      <c r="V112" s="279">
        <v>3.71559739112854</v>
      </c>
      <c r="W112" s="279">
        <v>93480.9453125</v>
      </c>
      <c r="X112" s="279">
        <v>268859.78125</v>
      </c>
      <c r="Y112" s="279">
        <v>2.8760917186737061</v>
      </c>
      <c r="Z112" s="279">
        <v>109689.265625</v>
      </c>
      <c r="AA112" s="279">
        <v>310978.28125</v>
      </c>
      <c r="AB112" s="279">
        <v>2.8350839614868164</v>
      </c>
      <c r="AC112" s="279">
        <v>81241.578125</v>
      </c>
      <c r="AD112" s="279">
        <v>359029.375</v>
      </c>
      <c r="AE112" s="279">
        <v>4.419281005859375</v>
      </c>
      <c r="AF112" s="279">
        <v>85638.4296875</v>
      </c>
      <c r="AG112" s="279">
        <v>389563.28125</v>
      </c>
      <c r="AH112" s="279">
        <v>4.5489306449890137</v>
      </c>
      <c r="AI112" s="279">
        <v>85795.875</v>
      </c>
      <c r="AJ112" s="279">
        <v>416786.71875</v>
      </c>
      <c r="AK112" s="279">
        <v>4.8578877449035645</v>
      </c>
      <c r="AL112" s="279">
        <v>77845.53125</v>
      </c>
      <c r="AM112" s="279">
        <v>416110.40625</v>
      </c>
      <c r="AN112" s="279">
        <v>5.345334529876709</v>
      </c>
      <c r="AO112" s="279">
        <v>91143.3359375</v>
      </c>
      <c r="AP112" s="279">
        <v>407708.0625</v>
      </c>
      <c r="AQ112" s="279">
        <v>4.4732623100280762</v>
      </c>
      <c r="AR112" s="279">
        <v>89749.8984375</v>
      </c>
      <c r="AS112" s="279">
        <v>443554.09375</v>
      </c>
      <c r="AT112" s="279">
        <v>4.9421124458312988</v>
      </c>
      <c r="AU112" s="279">
        <v>101905.1875</v>
      </c>
      <c r="AV112" s="279">
        <v>454284.75</v>
      </c>
      <c r="AW112" s="279">
        <v>4.4579157829284668</v>
      </c>
      <c r="AX112" s="279">
        <v>101553.4296875</v>
      </c>
      <c r="AY112" s="279">
        <v>495654.03125</v>
      </c>
      <c r="AZ112" s="279">
        <v>4.8807215690612793</v>
      </c>
      <c r="BA112" s="279">
        <v>96679.5234375</v>
      </c>
      <c r="BB112" s="279">
        <v>479613.5</v>
      </c>
      <c r="BC112" s="279">
        <v>4.9608592987060547</v>
      </c>
      <c r="BD112" s="279">
        <v>105572.0234375</v>
      </c>
      <c r="BE112" s="279">
        <v>478559.09375</v>
      </c>
      <c r="BF112" s="279">
        <v>4.5330104827880859</v>
      </c>
      <c r="BG112" s="279">
        <v>76094.0078125</v>
      </c>
      <c r="BH112" s="279">
        <v>344935</v>
      </c>
      <c r="BI112" s="279">
        <v>4.5330114364624023</v>
      </c>
      <c r="BJ112" s="279">
        <v>80847.515625</v>
      </c>
      <c r="BK112" s="279">
        <v>365574.5</v>
      </c>
      <c r="BL112" s="279">
        <v>4.5217776298522949</v>
      </c>
      <c r="BM112" s="279">
        <v>90795.828125</v>
      </c>
      <c r="BN112" s="279">
        <v>409446.5625</v>
      </c>
      <c r="BO112" s="279">
        <v>4.5095305442810059</v>
      </c>
      <c r="BP112" s="279">
        <v>109217.3984375</v>
      </c>
      <c r="BQ112" s="279">
        <v>491127.1875</v>
      </c>
      <c r="BR112" s="279">
        <v>4.4967851638793945</v>
      </c>
      <c r="BS112" s="279">
        <v>111455.15625</v>
      </c>
      <c r="BT112" s="279">
        <v>498346.75</v>
      </c>
      <c r="BU112" s="279">
        <v>4.471275806427002</v>
      </c>
      <c r="BV112" s="279">
        <v>157845.609375</v>
      </c>
      <c r="BW112" s="279">
        <v>701203.9375</v>
      </c>
      <c r="BX112" s="279">
        <v>4.4423403739929199</v>
      </c>
      <c r="BY112" s="279">
        <v>209767.203125</v>
      </c>
      <c r="BZ112" s="279">
        <v>920429.0625</v>
      </c>
      <c r="CA112" s="279">
        <v>4.3878598213195801</v>
      </c>
      <c r="CB112" s="279">
        <v>190999.234375</v>
      </c>
      <c r="CC112" s="279">
        <v>830846.375</v>
      </c>
      <c r="CD112" s="279">
        <v>4.3499984741210938</v>
      </c>
      <c r="CE112" s="279">
        <v>183492.953125</v>
      </c>
      <c r="CF112" s="279">
        <v>791803.75</v>
      </c>
      <c r="CG112" s="279">
        <v>4.3151726722717285</v>
      </c>
      <c r="CH112" s="279">
        <v>178182.96875</v>
      </c>
      <c r="CI112" s="279">
        <v>764003.5</v>
      </c>
      <c r="CJ112" s="279">
        <v>4.2877469062805176</v>
      </c>
      <c r="CK112" s="279">
        <v>193089.546875</v>
      </c>
      <c r="CL112" s="279">
        <v>825450.625</v>
      </c>
      <c r="CM112" s="279">
        <v>4.2749629020690918</v>
      </c>
      <c r="CN112" s="279">
        <v>200863.421875</v>
      </c>
      <c r="CO112" s="279">
        <v>779701.875</v>
      </c>
      <c r="CP112" s="279">
        <v>3.881751537322998</v>
      </c>
      <c r="CQ112" s="279">
        <v>246456.328125</v>
      </c>
      <c r="CR112" s="279">
        <v>994933.625</v>
      </c>
      <c r="CS112" s="279">
        <v>4.0369572639465332</v>
      </c>
      <c r="CT112" s="279">
        <v>282430.8125</v>
      </c>
      <c r="CU112" s="279">
        <v>1200870.25</v>
      </c>
      <c r="CV112" s="279">
        <v>4.2519092559814453</v>
      </c>
      <c r="CW112" s="279">
        <v>349310.40625</v>
      </c>
      <c r="CX112" s="279">
        <v>1532161.875</v>
      </c>
      <c r="CY112" s="279">
        <v>4.3862476348876953</v>
      </c>
      <c r="CZ112" s="279">
        <v>355676.53125</v>
      </c>
      <c r="DA112" s="279">
        <v>1549567.25</v>
      </c>
      <c r="DB112" s="279">
        <v>4.3566756248474121</v>
      </c>
      <c r="DC112" s="279">
        <v>349494.78125</v>
      </c>
      <c r="DD112" s="279">
        <v>1368081.75</v>
      </c>
      <c r="DE112" s="279">
        <v>3.9144554138183594</v>
      </c>
      <c r="DF112" s="279">
        <v>341839.21875</v>
      </c>
      <c r="DG112" s="279">
        <v>1280331.375</v>
      </c>
      <c r="DH112" s="279">
        <v>3.7454197406768799</v>
      </c>
      <c r="DI112" s="279">
        <v>336538.21875</v>
      </c>
      <c r="DJ112" s="279">
        <v>1233629.25</v>
      </c>
      <c r="DK112" s="279">
        <v>3.6656439304351807</v>
      </c>
      <c r="DL112" s="279">
        <v>282828.71875</v>
      </c>
      <c r="DM112" s="279">
        <v>1113316.75</v>
      </c>
      <c r="DN112" s="279">
        <v>3.9363639354705811</v>
      </c>
      <c r="DO112" s="279">
        <v>294098.625</v>
      </c>
      <c r="DP112" s="279">
        <v>1162556.125</v>
      </c>
      <c r="DQ112" s="279">
        <v>3.9529464244842529</v>
      </c>
      <c r="DR112" s="279">
        <v>394860.21875</v>
      </c>
      <c r="DS112" s="279">
        <v>1399505</v>
      </c>
      <c r="DT112" s="279">
        <v>3.5443048477172852</v>
      </c>
      <c r="DU112" s="279">
        <v>514966.21875</v>
      </c>
      <c r="DV112" s="279">
        <v>1584449.875</v>
      </c>
      <c r="DW112" s="279">
        <v>3.07680344581604</v>
      </c>
      <c r="DX112" s="279">
        <v>501620.15625</v>
      </c>
      <c r="DY112" s="279">
        <v>1795711.375</v>
      </c>
      <c r="DZ112" s="279">
        <v>3.5798230171203613</v>
      </c>
      <c r="EA112" s="279">
        <v>416183</v>
      </c>
      <c r="EB112" s="279">
        <v>1121270.75</v>
      </c>
      <c r="EC112" s="279">
        <v>2.6941771507263184</v>
      </c>
      <c r="ED112" s="279">
        <v>525999</v>
      </c>
      <c r="EE112" s="279">
        <v>1489636.25</v>
      </c>
      <c r="EF112" s="279">
        <v>2.8320133686065674</v>
      </c>
      <c r="EG112" s="279">
        <v>590102.3125</v>
      </c>
      <c r="EH112" s="279">
        <v>1750157.375</v>
      </c>
      <c r="EI112" s="279">
        <v>2.9658541679382324</v>
      </c>
      <c r="EJ112" s="279">
        <v>674387.4375</v>
      </c>
      <c r="EK112" s="279">
        <v>2003920.375</v>
      </c>
      <c r="EL112" s="279">
        <v>2.9714674949645996</v>
      </c>
      <c r="EM112" s="279">
        <v>701313.6875</v>
      </c>
      <c r="EN112" s="279">
        <v>2114642.75</v>
      </c>
      <c r="EO112" s="279">
        <v>3.0152595043182373</v>
      </c>
      <c r="EP112" s="279">
        <v>865466.375</v>
      </c>
      <c r="EQ112" s="279">
        <v>2456245.25</v>
      </c>
      <c r="ER112" s="279">
        <v>2.838059663772583</v>
      </c>
      <c r="ES112" s="279">
        <v>1161349.125</v>
      </c>
      <c r="ET112" s="279">
        <v>3000274.25</v>
      </c>
      <c r="EU112" s="279">
        <v>2.5834386348724365</v>
      </c>
      <c r="EV112" s="279">
        <v>1656709</v>
      </c>
      <c r="EW112" s="279">
        <v>4281978.5</v>
      </c>
      <c r="EX112" s="279">
        <v>2.5846292972564697</v>
      </c>
      <c r="EY112" s="279">
        <v>2798663.25</v>
      </c>
      <c r="EZ112" s="279">
        <v>7109843.5</v>
      </c>
      <c r="FA112" s="279">
        <v>2.5404427051544189</v>
      </c>
      <c r="FB112" s="279">
        <v>4756.62451171875</v>
      </c>
      <c r="FC112" s="279">
        <v>13499.353515625</v>
      </c>
      <c r="FD112" s="279">
        <v>2.8380112648010254</v>
      </c>
      <c r="FE112" s="279">
        <v>5906.4619140625</v>
      </c>
      <c r="FF112" s="279">
        <v>16395.51171875</v>
      </c>
      <c r="FG112" s="279">
        <v>2.775860071182251</v>
      </c>
      <c r="FH112" s="279">
        <v>7637.5</v>
      </c>
      <c r="FI112" s="279">
        <v>21068.212890625</v>
      </c>
      <c r="FJ112" s="279">
        <v>2.7585220336914063</v>
      </c>
      <c r="FK112" s="279">
        <v>10230.9814453125</v>
      </c>
      <c r="FL112" s="279">
        <v>26082.94921875</v>
      </c>
      <c r="FM112" s="279">
        <v>2.5494084358215332</v>
      </c>
      <c r="FN112" s="279">
        <v>11214.3818359375</v>
      </c>
      <c r="FO112" s="279">
        <v>27979.208984375</v>
      </c>
      <c r="FP112" s="279">
        <v>2.4949400424957275</v>
      </c>
      <c r="FQ112" s="279">
        <v>11669.4814453125</v>
      </c>
      <c r="FR112" s="279">
        <v>28909.435546875</v>
      </c>
      <c r="FS112" s="279">
        <v>2.4773538112640381</v>
      </c>
      <c r="FT112" s="279">
        <v>13112.763671875</v>
      </c>
      <c r="FU112" s="279">
        <v>32922.44140625</v>
      </c>
      <c r="FV112" s="279">
        <v>2.5107171535491943</v>
      </c>
      <c r="FW112" s="279">
        <v>14981.3134765625</v>
      </c>
      <c r="FX112" s="279">
        <v>38340.34375</v>
      </c>
      <c r="FY112" s="279">
        <v>2.5592110157012939</v>
      </c>
      <c r="FZ112" s="279">
        <v>17132.666015625</v>
      </c>
      <c r="GA112" s="279">
        <v>46911.05078125</v>
      </c>
      <c r="GB112" s="279">
        <v>2.7381057739257812</v>
      </c>
      <c r="GC112" s="279">
        <v>21210.95703125</v>
      </c>
      <c r="GD112" s="279">
        <v>54494.40234375</v>
      </c>
      <c r="GE112" s="279">
        <v>2.5691628456115723</v>
      </c>
      <c r="GF112" s="279">
        <v>24296.853515625</v>
      </c>
      <c r="GG112" s="279">
        <v>65084.36328125</v>
      </c>
      <c r="GH112" s="279">
        <v>2.678715705871582</v>
      </c>
      <c r="GI112" s="279">
        <v>27224.16796875</v>
      </c>
      <c r="GJ112" s="279">
        <v>69937.359375</v>
      </c>
      <c r="GK112" s="279">
        <v>2.568943977355957</v>
      </c>
      <c r="GL112" s="279">
        <v>34748.20703125</v>
      </c>
      <c r="GM112" s="279">
        <v>93035.7734375</v>
      </c>
      <c r="GN112" s="279">
        <v>2.6774265766143799</v>
      </c>
      <c r="GO112" s="279">
        <v>48729.27734375</v>
      </c>
      <c r="GP112" s="279">
        <v>123450.984375</v>
      </c>
      <c r="GQ112" s="279">
        <v>2.5334048271179199</v>
      </c>
      <c r="GR112" s="279">
        <v>52779.515625</v>
      </c>
      <c r="GS112" s="279">
        <v>133542.484375</v>
      </c>
      <c r="GT112" s="279">
        <v>2.5301952362060547</v>
      </c>
      <c r="GU112" s="279">
        <v>56387.8828125</v>
      </c>
      <c r="GV112" s="279">
        <v>141936.4375</v>
      </c>
      <c r="GW112" s="279">
        <v>2.5171442031860352</v>
      </c>
      <c r="GX112" s="279">
        <v>60387.86328125</v>
      </c>
      <c r="GY112" s="279">
        <v>151326.625</v>
      </c>
      <c r="GZ112" s="279">
        <v>2.5059113502502441</v>
      </c>
      <c r="HA112" s="279">
        <v>61681.2578125</v>
      </c>
      <c r="HB112" s="279">
        <v>151406.5625</v>
      </c>
      <c r="HC112" s="279">
        <v>2.4546606540679932</v>
      </c>
      <c r="HD112" s="279">
        <v>66308.40625</v>
      </c>
      <c r="HE112" s="279">
        <v>160452.859375</v>
      </c>
      <c r="HF112" s="279">
        <v>2.4197967052459717</v>
      </c>
    </row>
    <row r="113" spans="1:214" ht="15" customHeight="1" thickBot="1">
      <c r="A113" s="4">
        <v>99</v>
      </c>
      <c r="B113" s="279">
        <v>50624.42578125</v>
      </c>
      <c r="C113" s="279">
        <v>130623.1328125</v>
      </c>
      <c r="D113" s="279">
        <v>2.5802392959594727</v>
      </c>
      <c r="E113" s="279">
        <v>48413.08984375</v>
      </c>
      <c r="F113" s="279">
        <v>166055.265625</v>
      </c>
      <c r="G113" s="279">
        <v>3.4299662113189697</v>
      </c>
      <c r="H113" s="279">
        <v>56141.26171875</v>
      </c>
      <c r="I113" s="279">
        <v>157671.046875</v>
      </c>
      <c r="J113" s="279">
        <v>2.8084700107574463</v>
      </c>
      <c r="K113" s="279">
        <v>69896.2578125</v>
      </c>
      <c r="L113" s="279">
        <v>181083.125</v>
      </c>
      <c r="M113" s="279">
        <v>2.5907413959503174</v>
      </c>
      <c r="N113" s="279">
        <v>83060.140625</v>
      </c>
      <c r="O113" s="279">
        <v>287301.78125</v>
      </c>
      <c r="P113" s="279">
        <v>3.458961009979248</v>
      </c>
      <c r="Q113" s="279">
        <v>127939.140625</v>
      </c>
      <c r="R113" s="279">
        <v>318031.40625</v>
      </c>
      <c r="S113" s="279">
        <v>2.485802173614502</v>
      </c>
      <c r="T113" s="279">
        <v>122664.265625</v>
      </c>
      <c r="U113" s="279">
        <v>350115.1875</v>
      </c>
      <c r="V113" s="279">
        <v>2.8542556762695313</v>
      </c>
      <c r="W113" s="279">
        <v>132349.34375</v>
      </c>
      <c r="X113" s="279">
        <v>426974.40625</v>
      </c>
      <c r="Y113" s="279">
        <v>3.226116418838501</v>
      </c>
      <c r="Z113" s="279">
        <v>152324.078125</v>
      </c>
      <c r="AA113" s="279">
        <v>492264.1875</v>
      </c>
      <c r="AB113" s="279">
        <v>3.2316899299621582</v>
      </c>
      <c r="AC113" s="279">
        <v>169553.125</v>
      </c>
      <c r="AD113" s="279">
        <v>602266.875</v>
      </c>
      <c r="AE113" s="279">
        <v>3.5520834922790527</v>
      </c>
      <c r="AF113" s="279">
        <v>178288.671875</v>
      </c>
      <c r="AG113" s="279">
        <v>657033.3125</v>
      </c>
      <c r="AH113" s="279">
        <v>3.6852219104766846</v>
      </c>
      <c r="AI113" s="279">
        <v>173733.421875</v>
      </c>
      <c r="AJ113" s="279">
        <v>714820.875</v>
      </c>
      <c r="AK113" s="279">
        <v>4.1144695281982422</v>
      </c>
      <c r="AL113" s="279">
        <v>163933.125</v>
      </c>
      <c r="AM113" s="279">
        <v>721395.5625</v>
      </c>
      <c r="AN113" s="279">
        <v>4.400547981262207</v>
      </c>
      <c r="AO113" s="279">
        <v>188023.125</v>
      </c>
      <c r="AP113" s="279">
        <v>686308.1875</v>
      </c>
      <c r="AQ113" s="279">
        <v>3.6501264572143555</v>
      </c>
      <c r="AR113" s="279">
        <v>192172.9375</v>
      </c>
      <c r="AS113" s="279">
        <v>757904.75</v>
      </c>
      <c r="AT113" s="279">
        <v>3.9438681602478027</v>
      </c>
      <c r="AU113" s="279">
        <v>211029.25</v>
      </c>
      <c r="AV113" s="279">
        <v>765156.5625</v>
      </c>
      <c r="AW113" s="279">
        <v>3.6258318424224854</v>
      </c>
      <c r="AX113" s="279">
        <v>208687.25</v>
      </c>
      <c r="AY113" s="279">
        <v>848793.75</v>
      </c>
      <c r="AZ113" s="279">
        <v>4.0673003196716309</v>
      </c>
      <c r="BA113" s="279">
        <v>197676.28125</v>
      </c>
      <c r="BB113" s="279">
        <v>823004</v>
      </c>
      <c r="BC113" s="279">
        <v>4.1633925437927246</v>
      </c>
      <c r="BD113" s="279">
        <v>212807.890625</v>
      </c>
      <c r="BE113" s="279">
        <v>807972.8125</v>
      </c>
      <c r="BF113" s="279">
        <v>3.7967238426208496</v>
      </c>
      <c r="BG113" s="279">
        <v>153387.28125</v>
      </c>
      <c r="BH113" s="279">
        <v>582369.25</v>
      </c>
      <c r="BI113" s="279">
        <v>3.7967245578765869</v>
      </c>
      <c r="BJ113" s="279">
        <v>162490.796875</v>
      </c>
      <c r="BK113" s="279">
        <v>616932.75</v>
      </c>
      <c r="BL113" s="279">
        <v>3.7967243194580078</v>
      </c>
      <c r="BM113" s="279">
        <v>181899.578125</v>
      </c>
      <c r="BN113" s="279">
        <v>690622.5</v>
      </c>
      <c r="BO113" s="279">
        <v>3.7967240810394287</v>
      </c>
      <c r="BP113" s="279">
        <v>218071.96875</v>
      </c>
      <c r="BQ113" s="279">
        <v>827959</v>
      </c>
      <c r="BR113" s="279">
        <v>3.7967236042022705</v>
      </c>
      <c r="BS113" s="279">
        <v>221042.375</v>
      </c>
      <c r="BT113" s="279">
        <v>839236.8125</v>
      </c>
      <c r="BU113" s="279">
        <v>3.7967236042022705</v>
      </c>
      <c r="BV113" s="279">
        <v>310639.8125</v>
      </c>
      <c r="BW113" s="279">
        <v>1179413.625</v>
      </c>
      <c r="BX113" s="279">
        <v>3.7967240810394287</v>
      </c>
      <c r="BY113" s="279">
        <v>406801.28125</v>
      </c>
      <c r="BZ113" s="279">
        <v>1544512.375</v>
      </c>
      <c r="CA113" s="279">
        <v>3.7967245578765869</v>
      </c>
      <c r="CB113" s="279">
        <v>366595.3125</v>
      </c>
      <c r="CC113" s="279">
        <v>1391861.25</v>
      </c>
      <c r="CD113" s="279">
        <v>3.7967240810394287</v>
      </c>
      <c r="CE113" s="279">
        <v>348821.90625</v>
      </c>
      <c r="CF113" s="279">
        <v>1324380.25</v>
      </c>
      <c r="CG113" s="279">
        <v>3.7967233657836914</v>
      </c>
      <c r="CH113" s="279">
        <v>336153.3125</v>
      </c>
      <c r="CI113" s="279">
        <v>1276281.375</v>
      </c>
      <c r="CJ113" s="279">
        <v>3.7967240810394287</v>
      </c>
      <c r="CK113" s="279">
        <v>362975.21875</v>
      </c>
      <c r="CL113" s="279">
        <v>1378116.625</v>
      </c>
      <c r="CM113" s="279">
        <v>3.7967238426208496</v>
      </c>
      <c r="CN113" s="279">
        <v>389975.40625</v>
      </c>
      <c r="CO113" s="279">
        <v>1282442.25</v>
      </c>
      <c r="CP113" s="279">
        <v>3.2885208129882813</v>
      </c>
      <c r="CQ113" s="279">
        <v>470262.53125</v>
      </c>
      <c r="CR113" s="279">
        <v>1638110.375</v>
      </c>
      <c r="CS113" s="279">
        <v>3.4833955764770508</v>
      </c>
      <c r="CT113" s="279">
        <v>522747.53125</v>
      </c>
      <c r="CU113" s="279">
        <v>2006146.875</v>
      </c>
      <c r="CV113" s="279">
        <v>3.8376975059509277</v>
      </c>
      <c r="CW113" s="279">
        <v>675171.75</v>
      </c>
      <c r="CX113" s="279">
        <v>2591352.5</v>
      </c>
      <c r="CY113" s="279">
        <v>3.8380641937255859</v>
      </c>
      <c r="CZ113" s="279">
        <v>654214.6875</v>
      </c>
      <c r="DA113" s="279">
        <v>2629394.75</v>
      </c>
      <c r="DB113" s="279">
        <v>4.0191617012023926</v>
      </c>
      <c r="DC113" s="279">
        <v>633392.5</v>
      </c>
      <c r="DD113" s="279">
        <v>2273993</v>
      </c>
      <c r="DE113" s="279">
        <v>3.5901799201965332</v>
      </c>
      <c r="DF113" s="279">
        <v>632900.25</v>
      </c>
      <c r="DG113" s="279">
        <v>2103473.75</v>
      </c>
      <c r="DH113" s="279">
        <v>3.3235471248626709</v>
      </c>
      <c r="DI113" s="279">
        <v>593084.6875</v>
      </c>
      <c r="DJ113" s="279">
        <v>2027007.5</v>
      </c>
      <c r="DK113" s="279">
        <v>3.4177370071411133</v>
      </c>
      <c r="DL113" s="279">
        <v>514066.1875</v>
      </c>
      <c r="DM113" s="279">
        <v>1850133.875</v>
      </c>
      <c r="DN113" s="279">
        <v>3.5990188121795654</v>
      </c>
      <c r="DO113" s="279">
        <v>521943.625</v>
      </c>
      <c r="DP113" s="279">
        <v>1939507.125</v>
      </c>
      <c r="DQ113" s="279">
        <v>3.7159321308135986</v>
      </c>
      <c r="DR113" s="279">
        <v>716255.8125</v>
      </c>
      <c r="DS113" s="279">
        <v>2278269.75</v>
      </c>
      <c r="DT113" s="279">
        <v>3.1808044910430908</v>
      </c>
      <c r="DU113" s="279">
        <v>752426.8125</v>
      </c>
      <c r="DV113" s="279">
        <v>2590636.75</v>
      </c>
      <c r="DW113" s="279">
        <v>3.4430415630340576</v>
      </c>
      <c r="DX113" s="279">
        <v>873348.6875</v>
      </c>
      <c r="DY113" s="279">
        <v>2948102</v>
      </c>
      <c r="DZ113" s="279">
        <v>3.3756299018859863</v>
      </c>
      <c r="EA113" s="279">
        <v>590470.375</v>
      </c>
      <c r="EB113" s="279">
        <v>1748273.125</v>
      </c>
      <c r="EC113" s="279">
        <v>2.9608142375946045</v>
      </c>
      <c r="ED113" s="279">
        <v>878557.6875</v>
      </c>
      <c r="EE113" s="279">
        <v>2312438</v>
      </c>
      <c r="EF113" s="279">
        <v>2.6320843696594238</v>
      </c>
      <c r="EG113" s="279">
        <v>1020456.6875</v>
      </c>
      <c r="EH113" s="279">
        <v>2740093.5</v>
      </c>
      <c r="EI113" s="279">
        <v>2.6851639747619629</v>
      </c>
      <c r="EJ113" s="279">
        <v>1166417.875</v>
      </c>
      <c r="EK113" s="279">
        <v>3135696.5</v>
      </c>
      <c r="EL113" s="279">
        <v>2.6883132457733154</v>
      </c>
      <c r="EM113" s="279">
        <v>1203446.625</v>
      </c>
      <c r="EN113" s="279">
        <v>3325916.75</v>
      </c>
      <c r="EO113" s="279">
        <v>2.7636594772338867</v>
      </c>
      <c r="EP113" s="279">
        <v>1449575.75</v>
      </c>
      <c r="EQ113" s="279">
        <v>3805538.5</v>
      </c>
      <c r="ER113" s="279">
        <v>2.6252775192260742</v>
      </c>
      <c r="ES113" s="279">
        <v>1872550.5</v>
      </c>
      <c r="ET113" s="279">
        <v>4556754.5</v>
      </c>
      <c r="EU113" s="279">
        <v>2.4334480762481689</v>
      </c>
      <c r="EV113" s="279">
        <v>2639159.75</v>
      </c>
      <c r="EW113" s="279">
        <v>6498886</v>
      </c>
      <c r="EX113" s="279">
        <v>2.4624829292297363</v>
      </c>
      <c r="EY113" s="279">
        <v>4422931</v>
      </c>
      <c r="EZ113" s="279">
        <v>10762921</v>
      </c>
      <c r="FA113" s="279">
        <v>2.433436393737793</v>
      </c>
      <c r="FB113" s="279">
        <v>9161.63671875</v>
      </c>
      <c r="FC113" s="279">
        <v>20717.431640625</v>
      </c>
      <c r="FD113" s="279">
        <v>2.261324405670166</v>
      </c>
      <c r="FE113" s="279">
        <v>9869.2548828125</v>
      </c>
      <c r="FF113" s="279">
        <v>25190.154296875</v>
      </c>
      <c r="FG113" s="279">
        <v>2.5523865222930908</v>
      </c>
      <c r="FH113" s="279">
        <v>12442.2841796875</v>
      </c>
      <c r="FI113" s="279">
        <v>32447.912109375</v>
      </c>
      <c r="FJ113" s="279">
        <v>2.6078741550445557</v>
      </c>
      <c r="FK113" s="279">
        <v>16794.390625</v>
      </c>
      <c r="FL113" s="279">
        <v>39312.40234375</v>
      </c>
      <c r="FM113" s="279">
        <v>2.3408055305480957</v>
      </c>
      <c r="FN113" s="279">
        <v>17852.046875</v>
      </c>
      <c r="FO113" s="279">
        <v>42062.12890625</v>
      </c>
      <c r="FP113" s="279">
        <v>2.3561515808105469</v>
      </c>
      <c r="FQ113" s="279">
        <v>18634.94140625</v>
      </c>
      <c r="FR113" s="279">
        <v>43186.37109375</v>
      </c>
      <c r="FS113" s="279">
        <v>2.3174943923950195</v>
      </c>
      <c r="FT113" s="279">
        <v>20994.720703125</v>
      </c>
      <c r="FU113" s="279">
        <v>49456.28125</v>
      </c>
      <c r="FV113" s="279">
        <v>2.3556532859802246</v>
      </c>
      <c r="FW113" s="279">
        <v>24196.716796875</v>
      </c>
      <c r="FX113" s="279">
        <v>57903.80078125</v>
      </c>
      <c r="FY113" s="279">
        <v>2.3930437564849854</v>
      </c>
      <c r="FZ113" s="279">
        <v>27795.23828125</v>
      </c>
      <c r="GA113" s="279">
        <v>72112.7578125</v>
      </c>
      <c r="GB113" s="279">
        <v>2.594428539276123</v>
      </c>
      <c r="GC113" s="279">
        <v>34593.42578125</v>
      </c>
      <c r="GD113" s="279">
        <v>82982.453125</v>
      </c>
      <c r="GE113" s="279">
        <v>2.3987925052642822</v>
      </c>
      <c r="GF113" s="279">
        <v>40649.95703125</v>
      </c>
      <c r="GG113" s="279">
        <v>99975.84375</v>
      </c>
      <c r="GH113" s="279">
        <v>2.45943284034729</v>
      </c>
      <c r="GI113" s="279">
        <v>44854.06640625</v>
      </c>
      <c r="GJ113" s="279">
        <v>105887.8984375</v>
      </c>
      <c r="GK113" s="279">
        <v>2.360720157623291</v>
      </c>
      <c r="GL113" s="279">
        <v>57117.109375</v>
      </c>
      <c r="GM113" s="279">
        <v>141246.265625</v>
      </c>
      <c r="GN113" s="279">
        <v>2.4729239940643311</v>
      </c>
      <c r="GO113" s="279">
        <v>78754.4453125</v>
      </c>
      <c r="GP113" s="279">
        <v>186645.546875</v>
      </c>
      <c r="GQ113" s="279">
        <v>2.3699684143066406</v>
      </c>
      <c r="GR113" s="279">
        <v>85157.34375</v>
      </c>
      <c r="GS113" s="279">
        <v>201820.1875</v>
      </c>
      <c r="GT113" s="279">
        <v>2.3699681758880615</v>
      </c>
      <c r="GU113" s="279">
        <v>90358.234375</v>
      </c>
      <c r="GV113" s="279">
        <v>214146.171875</v>
      </c>
      <c r="GW113" s="279">
        <v>2.3699684143066406</v>
      </c>
      <c r="GX113" s="279">
        <v>96195.5234375</v>
      </c>
      <c r="GY113" s="279">
        <v>227980.34375</v>
      </c>
      <c r="GZ113" s="279">
        <v>2.3699684143066406</v>
      </c>
      <c r="HA113" s="279">
        <v>95588.1484375</v>
      </c>
      <c r="HB113" s="279">
        <v>226540.890625</v>
      </c>
      <c r="HC113" s="279">
        <v>2.3699684143066406</v>
      </c>
      <c r="HD113" s="279">
        <v>100807.984375</v>
      </c>
      <c r="HE113" s="279">
        <v>238911.734375</v>
      </c>
      <c r="HF113" s="279">
        <v>2.3699684143066406</v>
      </c>
    </row>
    <row r="114" spans="1:214" ht="15" customHeight="1">
      <c r="A114" s="3">
        <v>99.1</v>
      </c>
      <c r="B114" s="279">
        <v>49049.9375</v>
      </c>
      <c r="C114" s="279">
        <v>139560.359375</v>
      </c>
      <c r="D114" s="279">
        <v>2.8452708721160889</v>
      </c>
      <c r="E114" s="279">
        <v>48785.6796875</v>
      </c>
      <c r="F114" s="279">
        <v>179087.390625</v>
      </c>
      <c r="G114" s="279">
        <v>3.670900821685791</v>
      </c>
      <c r="H114" s="279">
        <v>58231.37890625</v>
      </c>
      <c r="I114" s="279">
        <v>168821.796875</v>
      </c>
      <c r="J114" s="279">
        <v>2.8991551399230957</v>
      </c>
      <c r="K114" s="279">
        <v>70921.578125</v>
      </c>
      <c r="L114" s="279">
        <v>193349.09375</v>
      </c>
      <c r="M114" s="279">
        <v>2.7262380123138428</v>
      </c>
      <c r="N114" s="279">
        <v>85877.6640625</v>
      </c>
      <c r="O114" s="279">
        <v>309812</v>
      </c>
      <c r="P114" s="279">
        <v>3.6075968742370605</v>
      </c>
      <c r="Q114" s="279">
        <v>115199.7734375</v>
      </c>
      <c r="R114" s="279">
        <v>339747.6875</v>
      </c>
      <c r="S114" s="279">
        <v>2.9492044448852539</v>
      </c>
      <c r="T114" s="279">
        <v>127113.09375</v>
      </c>
      <c r="U114" s="279">
        <v>375107.65625</v>
      </c>
      <c r="V114" s="279">
        <v>2.9509756565093994</v>
      </c>
      <c r="W114" s="279">
        <v>138832.71875</v>
      </c>
      <c r="X114" s="279">
        <v>459355.0625</v>
      </c>
      <c r="Y114" s="279">
        <v>3.30869460105896</v>
      </c>
      <c r="Z114" s="279">
        <v>170016.359375</v>
      </c>
      <c r="AA114" s="279">
        <v>529153.9375</v>
      </c>
      <c r="AB114" s="279">
        <v>3.1123707294464111</v>
      </c>
      <c r="AC114" s="279">
        <v>188628.578125</v>
      </c>
      <c r="AD114" s="279">
        <v>649314.3125</v>
      </c>
      <c r="AE114" s="279">
        <v>3.4422903060913086</v>
      </c>
      <c r="AF114" s="279">
        <v>197953.890625</v>
      </c>
      <c r="AG114" s="279">
        <v>709167</v>
      </c>
      <c r="AH114" s="279">
        <v>3.5824856758117676</v>
      </c>
      <c r="AI114" s="279">
        <v>193213.6875</v>
      </c>
      <c r="AJ114" s="279">
        <v>773888.6875</v>
      </c>
      <c r="AK114" s="279">
        <v>4.0053510665893555</v>
      </c>
      <c r="AL114" s="279">
        <v>182279.71875</v>
      </c>
      <c r="AM114" s="279">
        <v>782346.25</v>
      </c>
      <c r="AN114" s="279">
        <v>4.2920093536376953</v>
      </c>
      <c r="AO114" s="279">
        <v>208600.71875</v>
      </c>
      <c r="AP114" s="279">
        <v>740565.8125</v>
      </c>
      <c r="AQ114" s="279">
        <v>3.5501594543457031</v>
      </c>
      <c r="AR114" s="279">
        <v>213854.59375</v>
      </c>
      <c r="AS114" s="279">
        <v>819591.5625</v>
      </c>
      <c r="AT114" s="279">
        <v>3.8324711322784424</v>
      </c>
      <c r="AU114" s="279">
        <v>234623.09375</v>
      </c>
      <c r="AV114" s="279">
        <v>825454</v>
      </c>
      <c r="AW114" s="279">
        <v>3.5182130336761475</v>
      </c>
      <c r="AX114" s="279">
        <v>231548.671875</v>
      </c>
      <c r="AY114" s="279">
        <v>918682.75</v>
      </c>
      <c r="AZ114" s="279">
        <v>3.9675579071044922</v>
      </c>
      <c r="BA114" s="279">
        <v>219533.875</v>
      </c>
      <c r="BB114" s="279">
        <v>891308.4375</v>
      </c>
      <c r="BC114" s="279">
        <v>4.0600042343139648</v>
      </c>
      <c r="BD114" s="279">
        <v>236379.953125</v>
      </c>
      <c r="BE114" s="279">
        <v>872839.1875</v>
      </c>
      <c r="BF114" s="279">
        <v>3.6925263404846191</v>
      </c>
      <c r="BG114" s="279">
        <v>170377.515625</v>
      </c>
      <c r="BH114" s="279">
        <v>629123.5625</v>
      </c>
      <c r="BI114" s="279">
        <v>3.6925268173217773</v>
      </c>
      <c r="BJ114" s="279">
        <v>180489.390625</v>
      </c>
      <c r="BK114" s="279">
        <v>666461.9375</v>
      </c>
      <c r="BL114" s="279">
        <v>3.6925270557403564</v>
      </c>
      <c r="BM114" s="279">
        <v>202048.03125</v>
      </c>
      <c r="BN114" s="279">
        <v>746067.75</v>
      </c>
      <c r="BO114" s="279">
        <v>3.6925268173217773</v>
      </c>
      <c r="BP114" s="279">
        <v>242227.109375</v>
      </c>
      <c r="BQ114" s="279">
        <v>894429.9375</v>
      </c>
      <c r="BR114" s="279">
        <v>3.69252610206604</v>
      </c>
      <c r="BS114" s="279">
        <v>245526.5625</v>
      </c>
      <c r="BT114" s="279">
        <v>906613.25</v>
      </c>
      <c r="BU114" s="279">
        <v>3.69252610206604</v>
      </c>
      <c r="BV114" s="279">
        <v>345048.40625</v>
      </c>
      <c r="BW114" s="279">
        <v>1274100.5</v>
      </c>
      <c r="BX114" s="279">
        <v>3.6925268173217773</v>
      </c>
      <c r="BY114" s="279">
        <v>451861.40625</v>
      </c>
      <c r="BZ114" s="279">
        <v>1668510.375</v>
      </c>
      <c r="CA114" s="279">
        <v>3.6925268173217773</v>
      </c>
      <c r="CB114" s="279">
        <v>407201.9375</v>
      </c>
      <c r="CC114" s="279">
        <v>1503603.875</v>
      </c>
      <c r="CD114" s="279">
        <v>3.6925263404846191</v>
      </c>
      <c r="CE114" s="279">
        <v>387459.8125</v>
      </c>
      <c r="CF114" s="279">
        <v>1430705.5</v>
      </c>
      <c r="CG114" s="279">
        <v>3.69252610206604</v>
      </c>
      <c r="CH114" s="279">
        <v>373387.96875</v>
      </c>
      <c r="CI114" s="279">
        <v>1378745</v>
      </c>
      <c r="CJ114" s="279">
        <v>3.6925265789031982</v>
      </c>
      <c r="CK114" s="279">
        <v>403180.84375</v>
      </c>
      <c r="CL114" s="279">
        <v>1488755.875</v>
      </c>
      <c r="CM114" s="279">
        <v>3.6925263404846191</v>
      </c>
      <c r="CN114" s="279">
        <v>427184.59375</v>
      </c>
      <c r="CO114" s="279">
        <v>1379598.25</v>
      </c>
      <c r="CP114" s="279">
        <v>3.2295131683349609</v>
      </c>
      <c r="CQ114" s="279">
        <v>474112.125</v>
      </c>
      <c r="CR114" s="279">
        <v>1768411.875</v>
      </c>
      <c r="CS114" s="279">
        <v>3.7299444675445557</v>
      </c>
      <c r="CT114" s="279">
        <v>576111.75</v>
      </c>
      <c r="CU114" s="279">
        <v>2168255.75</v>
      </c>
      <c r="CV114" s="279">
        <v>3.7636027336120605</v>
      </c>
      <c r="CW114" s="279">
        <v>744158.8125</v>
      </c>
      <c r="CX114" s="279">
        <v>2800529</v>
      </c>
      <c r="CY114" s="279">
        <v>3.7633485794067383</v>
      </c>
      <c r="CZ114" s="279">
        <v>722392.25</v>
      </c>
      <c r="DA114" s="279">
        <v>2845163.25</v>
      </c>
      <c r="DB114" s="279">
        <v>3.9385294914245605</v>
      </c>
      <c r="DC114" s="279">
        <v>693096.125</v>
      </c>
      <c r="DD114" s="279">
        <v>2453048.75</v>
      </c>
      <c r="DE114" s="279">
        <v>3.539262056350708</v>
      </c>
      <c r="DF114" s="279">
        <v>689037</v>
      </c>
      <c r="DG114" s="279">
        <v>2263833.25</v>
      </c>
      <c r="DH114" s="279">
        <v>3.2855031490325928</v>
      </c>
      <c r="DI114" s="279">
        <v>653824.0625</v>
      </c>
      <c r="DJ114" s="279">
        <v>2183036.5</v>
      </c>
      <c r="DK114" s="279">
        <v>3.3388745784759521</v>
      </c>
      <c r="DL114" s="279">
        <v>560926</v>
      </c>
      <c r="DM114" s="279">
        <v>1996059.125</v>
      </c>
      <c r="DN114" s="279">
        <v>3.558506965637207</v>
      </c>
      <c r="DO114" s="279">
        <v>567437.9375</v>
      </c>
      <c r="DP114" s="279">
        <v>2094561.625</v>
      </c>
      <c r="DQ114" s="279">
        <v>3.6912610530853271</v>
      </c>
      <c r="DR114" s="279">
        <v>781053.9375</v>
      </c>
      <c r="DS114" s="279">
        <v>2448328.5</v>
      </c>
      <c r="DT114" s="279">
        <v>3.1346471309661865</v>
      </c>
      <c r="DU114" s="279">
        <v>820483</v>
      </c>
      <c r="DV114" s="279">
        <v>2791244.75</v>
      </c>
      <c r="DW114" s="279">
        <v>3.4019532203674316</v>
      </c>
      <c r="DX114" s="279">
        <v>953736.25</v>
      </c>
      <c r="DY114" s="279">
        <v>3174294.75</v>
      </c>
      <c r="DZ114" s="279">
        <v>3.3282730579376221</v>
      </c>
      <c r="EA114" s="279">
        <v>647600.8125</v>
      </c>
      <c r="EB114" s="279">
        <v>1873857.625</v>
      </c>
      <c r="EC114" s="279">
        <v>2.8935379981994629</v>
      </c>
      <c r="ED114" s="279">
        <v>947122</v>
      </c>
      <c r="EE114" s="279">
        <v>2468054.5</v>
      </c>
      <c r="EF114" s="279">
        <v>2.6058464050292969</v>
      </c>
      <c r="EG114" s="279">
        <v>1104619.375</v>
      </c>
      <c r="EH114" s="279">
        <v>2926610</v>
      </c>
      <c r="EI114" s="279">
        <v>2.6494283676147461</v>
      </c>
      <c r="EJ114" s="279">
        <v>1261664</v>
      </c>
      <c r="EK114" s="279">
        <v>3349359</v>
      </c>
      <c r="EL114" s="279">
        <v>2.6547155380249023</v>
      </c>
      <c r="EM114" s="279">
        <v>1300414.75</v>
      </c>
      <c r="EN114" s="279">
        <v>3556507.5</v>
      </c>
      <c r="EO114" s="279">
        <v>2.7349023818969727</v>
      </c>
      <c r="EP114" s="279">
        <v>1559521</v>
      </c>
      <c r="EQ114" s="279">
        <v>4061394</v>
      </c>
      <c r="ER114" s="279">
        <v>2.604257345199585</v>
      </c>
      <c r="ES114" s="279">
        <v>2009859.875</v>
      </c>
      <c r="ET114" s="279">
        <v>4847573</v>
      </c>
      <c r="EU114" s="279">
        <v>2.4118959903717041</v>
      </c>
      <c r="EV114" s="279">
        <v>2820276.75</v>
      </c>
      <c r="EW114" s="279">
        <v>6917951</v>
      </c>
      <c r="EX114" s="279">
        <v>2.4529333114624023</v>
      </c>
      <c r="EY114" s="279">
        <v>4752270.5</v>
      </c>
      <c r="EZ114" s="279">
        <v>11449558</v>
      </c>
      <c r="FA114" s="279">
        <v>2.4092817306518555</v>
      </c>
      <c r="FB114" s="279">
        <v>9878.88671875</v>
      </c>
      <c r="FC114" s="279">
        <v>21962.109375</v>
      </c>
      <c r="FD114" s="279">
        <v>2.2231361865997314</v>
      </c>
      <c r="FE114" s="279">
        <v>10563.80859375</v>
      </c>
      <c r="FF114" s="279">
        <v>26854.91015625</v>
      </c>
      <c r="FG114" s="279">
        <v>2.5421617031097412</v>
      </c>
      <c r="FH114" s="279">
        <v>13296.783203125</v>
      </c>
      <c r="FI114" s="279">
        <v>34624.5546875</v>
      </c>
      <c r="FJ114" s="279">
        <v>2.6039798259735107</v>
      </c>
      <c r="FK114" s="279">
        <v>17982.248046875</v>
      </c>
      <c r="FL114" s="279">
        <v>41749.71875</v>
      </c>
      <c r="FM114" s="279">
        <v>2.3217184543609619</v>
      </c>
      <c r="FN114" s="279">
        <v>19160.193359375</v>
      </c>
      <c r="FO114" s="279">
        <v>44681.578125</v>
      </c>
      <c r="FP114" s="279">
        <v>2.3320004940032959</v>
      </c>
      <c r="FQ114" s="279">
        <v>19860.115234375</v>
      </c>
      <c r="FR114" s="279">
        <v>45847.97265625</v>
      </c>
      <c r="FS114" s="279">
        <v>2.3085451126098633</v>
      </c>
      <c r="FT114" s="279">
        <v>22441.376953125</v>
      </c>
      <c r="FU114" s="279">
        <v>52540.4140625</v>
      </c>
      <c r="FV114" s="279">
        <v>2.3412294387817383</v>
      </c>
      <c r="FW114" s="279">
        <v>25923.79296875</v>
      </c>
      <c r="FX114" s="279">
        <v>61555.66015625</v>
      </c>
      <c r="FY114" s="279">
        <v>2.3744850158691406</v>
      </c>
      <c r="FZ114" s="279">
        <v>29953.689453125</v>
      </c>
      <c r="GA114" s="279">
        <v>76929.3203125</v>
      </c>
      <c r="GB114" s="279">
        <v>2.5682752132415771</v>
      </c>
      <c r="GC114" s="279">
        <v>37447.984375</v>
      </c>
      <c r="GD114" s="279">
        <v>88203.8125</v>
      </c>
      <c r="GE114" s="279">
        <v>2.3553688526153564</v>
      </c>
      <c r="GF114" s="279">
        <v>43676.64453125</v>
      </c>
      <c r="GG114" s="279">
        <v>106401.71875</v>
      </c>
      <c r="GH114" s="279">
        <v>2.4361238479614258</v>
      </c>
      <c r="GI114" s="279">
        <v>47891.59765625</v>
      </c>
      <c r="GJ114" s="279">
        <v>112502.59375</v>
      </c>
      <c r="GK114" s="279">
        <v>2.3491091728210449</v>
      </c>
      <c r="GL114" s="279">
        <v>60818.27734375</v>
      </c>
      <c r="GM114" s="279">
        <v>150394.0625</v>
      </c>
      <c r="GN114" s="279">
        <v>2.4728431701660156</v>
      </c>
      <c r="GO114" s="279">
        <v>84674.796875</v>
      </c>
      <c r="GP114" s="279">
        <v>198312.59375</v>
      </c>
      <c r="GQ114" s="279">
        <v>2.3420498371124268</v>
      </c>
      <c r="GR114" s="279">
        <v>91559.03125</v>
      </c>
      <c r="GS114" s="279">
        <v>214435.796875</v>
      </c>
      <c r="GT114" s="279">
        <v>2.3420495986938477</v>
      </c>
      <c r="GU114" s="279">
        <v>97150.90625</v>
      </c>
      <c r="GV114" s="279">
        <v>227532.265625</v>
      </c>
      <c r="GW114" s="279">
        <v>2.3420498371124268</v>
      </c>
      <c r="GX114" s="279">
        <v>103427.0078125</v>
      </c>
      <c r="GY114" s="279">
        <v>242231.1875</v>
      </c>
      <c r="GZ114" s="279">
        <v>2.3420495986938477</v>
      </c>
      <c r="HA114" s="279">
        <v>102773.9765625</v>
      </c>
      <c r="HB114" s="279">
        <v>240701.75</v>
      </c>
      <c r="HC114" s="279">
        <v>2.3420495986938477</v>
      </c>
      <c r="HD114" s="279">
        <v>108386.1953125</v>
      </c>
      <c r="HE114" s="279">
        <v>253845.890625</v>
      </c>
      <c r="HF114" s="279">
        <v>2.3420500755310059</v>
      </c>
    </row>
    <row r="115" spans="1:214" ht="15" customHeight="1">
      <c r="A115" s="3">
        <v>99.2</v>
      </c>
      <c r="B115" s="279">
        <v>52501.3828125</v>
      </c>
      <c r="C115" s="279">
        <v>150735.375</v>
      </c>
      <c r="D115" s="279">
        <v>2.8710744380950928</v>
      </c>
      <c r="E115" s="279">
        <v>53290.73046875</v>
      </c>
      <c r="F115" s="279">
        <v>195162.375</v>
      </c>
      <c r="G115" s="279">
        <v>3.6622200012207031</v>
      </c>
      <c r="H115" s="279">
        <v>62975.37890625</v>
      </c>
      <c r="I115" s="279">
        <v>182411.328125</v>
      </c>
      <c r="J115" s="279">
        <v>2.8965499401092529</v>
      </c>
      <c r="K115" s="279">
        <v>76084.0234375</v>
      </c>
      <c r="L115" s="279">
        <v>208417.625</v>
      </c>
      <c r="M115" s="279">
        <v>2.7393085956573486</v>
      </c>
      <c r="N115" s="279">
        <v>94157.5859375</v>
      </c>
      <c r="O115" s="279">
        <v>337401.3125</v>
      </c>
      <c r="P115" s="279">
        <v>3.5833683013916016</v>
      </c>
      <c r="Q115" s="279">
        <v>124240.6328125</v>
      </c>
      <c r="R115" s="279">
        <v>367437.65625</v>
      </c>
      <c r="S115" s="279">
        <v>2.957467794418335</v>
      </c>
      <c r="T115" s="279">
        <v>137628.140625</v>
      </c>
      <c r="U115" s="279">
        <v>405590.53125</v>
      </c>
      <c r="V115" s="279">
        <v>2.9470028877258301</v>
      </c>
      <c r="W115" s="279">
        <v>151202.421875</v>
      </c>
      <c r="X115" s="279">
        <v>498766.78125</v>
      </c>
      <c r="Y115" s="279">
        <v>3.2986693382263184</v>
      </c>
      <c r="Z115" s="279">
        <v>192313.15625</v>
      </c>
      <c r="AA115" s="279">
        <v>572693.4375</v>
      </c>
      <c r="AB115" s="279">
        <v>2.9779212474822998</v>
      </c>
      <c r="AC115" s="279">
        <v>211392.09375</v>
      </c>
      <c r="AD115" s="279">
        <v>705521.8125</v>
      </c>
      <c r="AE115" s="279">
        <v>3.33750319480896</v>
      </c>
      <c r="AF115" s="279">
        <v>221659.03125</v>
      </c>
      <c r="AG115" s="279">
        <v>771635.4375</v>
      </c>
      <c r="AH115" s="279">
        <v>3.4811820983886719</v>
      </c>
      <c r="AI115" s="279">
        <v>216217.015625</v>
      </c>
      <c r="AJ115" s="279">
        <v>845076.25</v>
      </c>
      <c r="AK115" s="279">
        <v>3.9084632396697998</v>
      </c>
      <c r="AL115" s="279">
        <v>204319.5</v>
      </c>
      <c r="AM115" s="279">
        <v>856021.25</v>
      </c>
      <c r="AN115" s="279">
        <v>4.1896209716796875</v>
      </c>
      <c r="AO115" s="279">
        <v>233543.953125</v>
      </c>
      <c r="AP115" s="279">
        <v>805553.6875</v>
      </c>
      <c r="AQ115" s="279">
        <v>3.4492595195770264</v>
      </c>
      <c r="AR115" s="279">
        <v>239469.921875</v>
      </c>
      <c r="AS115" s="279">
        <v>893753.8125</v>
      </c>
      <c r="AT115" s="279">
        <v>3.7322173118591309</v>
      </c>
      <c r="AU115" s="279">
        <v>263007.625</v>
      </c>
      <c r="AV115" s="279">
        <v>897591.125</v>
      </c>
      <c r="AW115" s="279">
        <v>3.4127950668334961</v>
      </c>
      <c r="AX115" s="279">
        <v>258908.796875</v>
      </c>
      <c r="AY115" s="279">
        <v>1002918.25</v>
      </c>
      <c r="AZ115" s="279">
        <v>3.8736352920532227</v>
      </c>
      <c r="BA115" s="279">
        <v>246081.40625</v>
      </c>
      <c r="BB115" s="279">
        <v>973676.8125</v>
      </c>
      <c r="BC115" s="279">
        <v>3.9567265510559082</v>
      </c>
      <c r="BD115" s="279">
        <v>265109.8125</v>
      </c>
      <c r="BE115" s="279">
        <v>950656.1875</v>
      </c>
      <c r="BF115" s="279">
        <v>3.5858957767486572</v>
      </c>
      <c r="BG115" s="279">
        <v>191085.375</v>
      </c>
      <c r="BH115" s="279">
        <v>685212.3125</v>
      </c>
      <c r="BI115" s="279">
        <v>3.5858962535858154</v>
      </c>
      <c r="BJ115" s="279">
        <v>202426.28125</v>
      </c>
      <c r="BK115" s="279">
        <v>725879.5</v>
      </c>
      <c r="BL115" s="279">
        <v>3.5858955383300781</v>
      </c>
      <c r="BM115" s="279">
        <v>226605.171875</v>
      </c>
      <c r="BN115" s="279">
        <v>812582.5625</v>
      </c>
      <c r="BO115" s="279">
        <v>3.5858960151672363</v>
      </c>
      <c r="BP115" s="279">
        <v>271667.65625</v>
      </c>
      <c r="BQ115" s="279">
        <v>974171.8125</v>
      </c>
      <c r="BR115" s="279">
        <v>3.5858955383300781</v>
      </c>
      <c r="BS115" s="279">
        <v>275368.09375</v>
      </c>
      <c r="BT115" s="279">
        <v>987441.3125</v>
      </c>
      <c r="BU115" s="279">
        <v>3.5858957767486572</v>
      </c>
      <c r="BV115" s="279">
        <v>386985.96875</v>
      </c>
      <c r="BW115" s="279">
        <v>1387691.25</v>
      </c>
      <c r="BX115" s="279">
        <v>3.5858955383300781</v>
      </c>
      <c r="BY115" s="279">
        <v>506781.15625</v>
      </c>
      <c r="BZ115" s="279">
        <v>1817264.375</v>
      </c>
      <c r="CA115" s="279">
        <v>3.5858957767486572</v>
      </c>
      <c r="CB115" s="279">
        <v>456693.6875</v>
      </c>
      <c r="CC115" s="279">
        <v>1637656</v>
      </c>
      <c r="CD115" s="279">
        <v>3.5858957767486572</v>
      </c>
      <c r="CE115" s="279">
        <v>434552.09375</v>
      </c>
      <c r="CF115" s="279">
        <v>1558258.25</v>
      </c>
      <c r="CG115" s="279">
        <v>3.5858950614929199</v>
      </c>
      <c r="CH115" s="279">
        <v>418769.96875</v>
      </c>
      <c r="CI115" s="279">
        <v>1501665.375</v>
      </c>
      <c r="CJ115" s="279">
        <v>3.5858955383300781</v>
      </c>
      <c r="CK115" s="279">
        <v>452183.90625</v>
      </c>
      <c r="CL115" s="279">
        <v>1621484</v>
      </c>
      <c r="CM115" s="279">
        <v>3.5858950614929199</v>
      </c>
      <c r="CN115" s="279">
        <v>460631</v>
      </c>
      <c r="CO115" s="279">
        <v>1496571.75</v>
      </c>
      <c r="CP115" s="279">
        <v>3.248960018157959</v>
      </c>
      <c r="CQ115" s="279">
        <v>529127.4375</v>
      </c>
      <c r="CR115" s="279">
        <v>1927033.5</v>
      </c>
      <c r="CS115" s="279">
        <v>3.6419081687927246</v>
      </c>
      <c r="CT115" s="279">
        <v>654316.0625</v>
      </c>
      <c r="CU115" s="279">
        <v>2362617</v>
      </c>
      <c r="CV115" s="279">
        <v>3.6108191013336182</v>
      </c>
      <c r="CW115" s="279">
        <v>825634.5625</v>
      </c>
      <c r="CX115" s="279">
        <v>3052636</v>
      </c>
      <c r="CY115" s="279">
        <v>3.6973209381103516</v>
      </c>
      <c r="CZ115" s="279">
        <v>803726.5</v>
      </c>
      <c r="DA115" s="279">
        <v>3105589</v>
      </c>
      <c r="DB115" s="279">
        <v>3.8639872074127197</v>
      </c>
      <c r="DC115" s="279">
        <v>764480.8125</v>
      </c>
      <c r="DD115" s="279">
        <v>2668726.25</v>
      </c>
      <c r="DE115" s="279">
        <v>3.4909002780914307</v>
      </c>
      <c r="DF115" s="279">
        <v>755604.625</v>
      </c>
      <c r="DG115" s="279">
        <v>2456648.25</v>
      </c>
      <c r="DH115" s="279">
        <v>3.2512350082397461</v>
      </c>
      <c r="DI115" s="279">
        <v>723806.875</v>
      </c>
      <c r="DJ115" s="279">
        <v>2369951.75</v>
      </c>
      <c r="DK115" s="279">
        <v>3.2742874622344971</v>
      </c>
      <c r="DL115" s="279">
        <v>617110.0625</v>
      </c>
      <c r="DM115" s="279">
        <v>2172051.5</v>
      </c>
      <c r="DN115" s="279">
        <v>3.5197148323059082</v>
      </c>
      <c r="DO115" s="279">
        <v>622368.375</v>
      </c>
      <c r="DP115" s="279">
        <v>2282132.75</v>
      </c>
      <c r="DQ115" s="279">
        <v>3.6668519973754883</v>
      </c>
      <c r="DR115" s="279">
        <v>858512</v>
      </c>
      <c r="DS115" s="279">
        <v>2652048.5</v>
      </c>
      <c r="DT115" s="279">
        <v>3.0891222953796387</v>
      </c>
      <c r="DU115" s="279">
        <v>905728.625</v>
      </c>
      <c r="DV115" s="279">
        <v>3032461.25</v>
      </c>
      <c r="DW115" s="279">
        <v>3.3480904102325439</v>
      </c>
      <c r="DX115" s="279">
        <v>1050493.625</v>
      </c>
      <c r="DY115" s="279">
        <v>3446013.75</v>
      </c>
      <c r="DZ115" s="279">
        <v>3.2803757190704346</v>
      </c>
      <c r="EA115" s="279">
        <v>718600.375</v>
      </c>
      <c r="EB115" s="279">
        <v>2022871.375</v>
      </c>
      <c r="EC115" s="279">
        <v>2.8150157928466797</v>
      </c>
      <c r="ED115" s="279">
        <v>1032441.5625</v>
      </c>
      <c r="EE115" s="279">
        <v>2653038</v>
      </c>
      <c r="EF115" s="279">
        <v>2.5696737766265869</v>
      </c>
      <c r="EG115" s="279">
        <v>1203882.875</v>
      </c>
      <c r="EH115" s="279">
        <v>3148335.5</v>
      </c>
      <c r="EI115" s="279">
        <v>2.6151509284973145</v>
      </c>
      <c r="EJ115" s="279">
        <v>1374979.75</v>
      </c>
      <c r="EK115" s="279">
        <v>3603454.75</v>
      </c>
      <c r="EL115" s="279">
        <v>2.6207330226898193</v>
      </c>
      <c r="EM115" s="279">
        <v>1411885.875</v>
      </c>
      <c r="EN115" s="279">
        <v>3831692.75</v>
      </c>
      <c r="EO115" s="279">
        <v>2.7138826847076416</v>
      </c>
      <c r="EP115" s="279">
        <v>1692897.5</v>
      </c>
      <c r="EQ115" s="279">
        <v>4366065</v>
      </c>
      <c r="ER115" s="279">
        <v>2.5790486335754395</v>
      </c>
      <c r="ES115" s="279">
        <v>2172255.25</v>
      </c>
      <c r="ET115" s="279">
        <v>5192437</v>
      </c>
      <c r="EU115" s="279">
        <v>2.3903439044952393</v>
      </c>
      <c r="EV115" s="279">
        <v>3020288.5</v>
      </c>
      <c r="EW115" s="279">
        <v>7417988.5</v>
      </c>
      <c r="EX115" s="279">
        <v>2.4560530185699463</v>
      </c>
      <c r="EY115" s="279">
        <v>5147202.5</v>
      </c>
      <c r="EZ115" s="279">
        <v>12262847</v>
      </c>
      <c r="FA115" s="279">
        <v>2.3824295997619629</v>
      </c>
      <c r="FB115" s="279">
        <v>10659.763671875</v>
      </c>
      <c r="FC115" s="279">
        <v>23424.427734375</v>
      </c>
      <c r="FD115" s="279">
        <v>2.1974620819091797</v>
      </c>
      <c r="FE115" s="279">
        <v>11385.435546875</v>
      </c>
      <c r="FF115" s="279">
        <v>28841.466796875</v>
      </c>
      <c r="FG115" s="279">
        <v>2.5331895351409912</v>
      </c>
      <c r="FH115" s="279">
        <v>14309.646484375</v>
      </c>
      <c r="FI115" s="279">
        <v>37229.12109375</v>
      </c>
      <c r="FJ115" s="279">
        <v>2.6016800403594971</v>
      </c>
      <c r="FK115" s="279">
        <v>19320.326171875</v>
      </c>
      <c r="FL115" s="279">
        <v>44638.7109375</v>
      </c>
      <c r="FM115" s="279">
        <v>2.3104531764984131</v>
      </c>
      <c r="FN115" s="279">
        <v>20724.802734375</v>
      </c>
      <c r="FO115" s="279">
        <v>47776.9609375</v>
      </c>
      <c r="FP115" s="279">
        <v>2.3053035736083984</v>
      </c>
      <c r="FQ115" s="279">
        <v>21300.69140625</v>
      </c>
      <c r="FR115" s="279">
        <v>49008.9921875</v>
      </c>
      <c r="FS115" s="279">
        <v>2.3008170127868652</v>
      </c>
      <c r="FT115" s="279">
        <v>24150.9296875</v>
      </c>
      <c r="FU115" s="279">
        <v>56199.09375</v>
      </c>
      <c r="FV115" s="279">
        <v>2.3269951343536377</v>
      </c>
      <c r="FW115" s="279">
        <v>27966.7578125</v>
      </c>
      <c r="FX115" s="279">
        <v>65885.5859375</v>
      </c>
      <c r="FY115" s="279">
        <v>2.3558535575866699</v>
      </c>
      <c r="FZ115" s="279">
        <v>33353.4296875</v>
      </c>
      <c r="GA115" s="279">
        <v>82596.46875</v>
      </c>
      <c r="GB115" s="279">
        <v>2.4764010906219482</v>
      </c>
      <c r="GC115" s="279">
        <v>40665.5625</v>
      </c>
      <c r="GD115" s="279">
        <v>94350.5234375</v>
      </c>
      <c r="GE115" s="279">
        <v>2.3201577663421631</v>
      </c>
      <c r="GF115" s="279">
        <v>46938.1640625</v>
      </c>
      <c r="GG115" s="279">
        <v>114040.96875</v>
      </c>
      <c r="GH115" s="279">
        <v>2.4296000003814697</v>
      </c>
      <c r="GI115" s="279">
        <v>51247.69921875</v>
      </c>
      <c r="GJ115" s="279">
        <v>120374.9765625</v>
      </c>
      <c r="GK115" s="279">
        <v>2.3488855361938477</v>
      </c>
      <c r="GL115" s="279">
        <v>65322.703125</v>
      </c>
      <c r="GM115" s="279">
        <v>161322</v>
      </c>
      <c r="GN115" s="279">
        <v>2.469616174697876</v>
      </c>
      <c r="GO115" s="279">
        <v>91590.5234375</v>
      </c>
      <c r="GP115" s="279">
        <v>212096.90625</v>
      </c>
      <c r="GQ115" s="279">
        <v>2.3157079219818115</v>
      </c>
      <c r="GR115" s="279">
        <v>99037.0234375</v>
      </c>
      <c r="GS115" s="279">
        <v>229340.8125</v>
      </c>
      <c r="GT115" s="279">
        <v>2.3157079219818115</v>
      </c>
      <c r="GU115" s="279">
        <v>105085.6015625</v>
      </c>
      <c r="GV115" s="279">
        <v>243347.578125</v>
      </c>
      <c r="GW115" s="279">
        <v>2.3157081604003906</v>
      </c>
      <c r="GX115" s="279">
        <v>111874.3046875</v>
      </c>
      <c r="GY115" s="279">
        <v>259068.21875</v>
      </c>
      <c r="GZ115" s="279">
        <v>2.3157079219818115</v>
      </c>
      <c r="HA115" s="279">
        <v>111167.9453125</v>
      </c>
      <c r="HB115" s="279">
        <v>257432.484375</v>
      </c>
      <c r="HC115" s="279">
        <v>2.3157079219818115</v>
      </c>
      <c r="HD115" s="279">
        <v>117238.53125</v>
      </c>
      <c r="HE115" s="279">
        <v>271490.21875</v>
      </c>
      <c r="HF115" s="279">
        <v>2.3157081604003906</v>
      </c>
    </row>
    <row r="116" spans="1:214" ht="15" customHeight="1">
      <c r="A116" s="3">
        <v>99.3</v>
      </c>
      <c r="B116" s="279">
        <v>60481.12890625</v>
      </c>
      <c r="C116" s="279">
        <v>164240.78125</v>
      </c>
      <c r="D116" s="279">
        <v>2.7155706882476807</v>
      </c>
      <c r="E116" s="279">
        <v>62792.67578125</v>
      </c>
      <c r="F116" s="279">
        <v>214800.203125</v>
      </c>
      <c r="G116" s="279">
        <v>3.4207844734191895</v>
      </c>
      <c r="H116" s="279">
        <v>73136.9453125</v>
      </c>
      <c r="I116" s="279">
        <v>198801.8125</v>
      </c>
      <c r="J116" s="279">
        <v>2.7182133197784424</v>
      </c>
      <c r="K116" s="279">
        <v>87639.6015625</v>
      </c>
      <c r="L116" s="279">
        <v>226557.921875</v>
      </c>
      <c r="M116" s="279">
        <v>2.5851089954376221</v>
      </c>
      <c r="N116" s="279">
        <v>112102.25</v>
      </c>
      <c r="O116" s="279">
        <v>370966.75</v>
      </c>
      <c r="P116" s="279">
        <v>3.3091819286346436</v>
      </c>
      <c r="Q116" s="279">
        <v>143919.671875</v>
      </c>
      <c r="R116" s="279">
        <v>400882.1875</v>
      </c>
      <c r="S116" s="279">
        <v>2.7854578495025635</v>
      </c>
      <c r="T116" s="279">
        <v>160303.0625</v>
      </c>
      <c r="U116" s="279">
        <v>442372.71875</v>
      </c>
      <c r="V116" s="279">
        <v>2.7596023082733154</v>
      </c>
      <c r="W116" s="279">
        <v>175157.15625</v>
      </c>
      <c r="X116" s="279">
        <v>546825.125</v>
      </c>
      <c r="Y116" s="279">
        <v>3.1219115257263184</v>
      </c>
      <c r="Z116" s="279">
        <v>216680.6875</v>
      </c>
      <c r="AA116" s="279">
        <v>625316.125</v>
      </c>
      <c r="AB116" s="279">
        <v>2.885887622833252</v>
      </c>
      <c r="AC116" s="279">
        <v>239161.90625</v>
      </c>
      <c r="AD116" s="279">
        <v>774197.6875</v>
      </c>
      <c r="AE116" s="279">
        <v>3.2371280193328857</v>
      </c>
      <c r="AF116" s="279">
        <v>250845.09375</v>
      </c>
      <c r="AG116" s="279">
        <v>848195.1875</v>
      </c>
      <c r="AH116" s="279">
        <v>3.3813505172729492</v>
      </c>
      <c r="AI116" s="279">
        <v>243803.84375</v>
      </c>
      <c r="AJ116" s="279">
        <v>933008.125</v>
      </c>
      <c r="AK116" s="279">
        <v>3.8268802165985107</v>
      </c>
      <c r="AL116" s="279">
        <v>231391.59375</v>
      </c>
      <c r="AM116" s="279">
        <v>947258.75</v>
      </c>
      <c r="AN116" s="279">
        <v>4.093747615814209</v>
      </c>
      <c r="AO116" s="279">
        <v>264227.21875</v>
      </c>
      <c r="AP116" s="279">
        <v>885158.3125</v>
      </c>
      <c r="AQ116" s="279">
        <v>3.3499891757965088</v>
      </c>
      <c r="AR116" s="279">
        <v>270388.3125</v>
      </c>
      <c r="AS116" s="279">
        <v>985090.625</v>
      </c>
      <c r="AT116" s="279">
        <v>3.6432440280914307</v>
      </c>
      <c r="AU116" s="279">
        <v>297885.03125</v>
      </c>
      <c r="AV116" s="279">
        <v>985845.125</v>
      </c>
      <c r="AW116" s="279">
        <v>3.3094818592071533</v>
      </c>
      <c r="AX116" s="279">
        <v>292422.46875</v>
      </c>
      <c r="AY116" s="279">
        <v>1106898</v>
      </c>
      <c r="AZ116" s="279">
        <v>3.7852699756622314</v>
      </c>
      <c r="BA116" s="279">
        <v>279021.4375</v>
      </c>
      <c r="BB116" s="279">
        <v>1075356.125</v>
      </c>
      <c r="BC116" s="279">
        <v>3.8540267944335938</v>
      </c>
      <c r="BD116" s="279">
        <v>300393.375</v>
      </c>
      <c r="BE116" s="279">
        <v>1046166.75</v>
      </c>
      <c r="BF116" s="279">
        <v>3.4826557636260986</v>
      </c>
      <c r="BG116" s="279">
        <v>216517</v>
      </c>
      <c r="BH116" s="279">
        <v>754054.25</v>
      </c>
      <c r="BI116" s="279">
        <v>3.4826560020446777</v>
      </c>
      <c r="BJ116" s="279">
        <v>229367.25</v>
      </c>
      <c r="BK116" s="279">
        <v>798807.25</v>
      </c>
      <c r="BL116" s="279">
        <v>3.4826560020446777</v>
      </c>
      <c r="BM116" s="279">
        <v>256764.125</v>
      </c>
      <c r="BN116" s="279">
        <v>894221.125</v>
      </c>
      <c r="BO116" s="279">
        <v>3.4826560020446777</v>
      </c>
      <c r="BP116" s="279">
        <v>307824</v>
      </c>
      <c r="BQ116" s="279">
        <v>1072045</v>
      </c>
      <c r="BR116" s="279">
        <v>3.4826557636260986</v>
      </c>
      <c r="BS116" s="279">
        <v>312016.9375</v>
      </c>
      <c r="BT116" s="279">
        <v>1086647.625</v>
      </c>
      <c r="BU116" s="279">
        <v>3.4826560020446777</v>
      </c>
      <c r="BV116" s="279">
        <v>438490.03125</v>
      </c>
      <c r="BW116" s="279">
        <v>1527110</v>
      </c>
      <c r="BX116" s="279">
        <v>3.4826562404632568</v>
      </c>
      <c r="BY116" s="279">
        <v>574228.8125</v>
      </c>
      <c r="BZ116" s="279">
        <v>1999841.375</v>
      </c>
      <c r="CA116" s="279">
        <v>3.4826560020446777</v>
      </c>
      <c r="CB116" s="279">
        <v>517475.25</v>
      </c>
      <c r="CC116" s="279">
        <v>1802188.125</v>
      </c>
      <c r="CD116" s="279">
        <v>3.4826557636260986</v>
      </c>
      <c r="CE116" s="279">
        <v>492386.8125</v>
      </c>
      <c r="CF116" s="279">
        <v>1714813.625</v>
      </c>
      <c r="CG116" s="279">
        <v>3.4826555252075195</v>
      </c>
      <c r="CH116" s="279">
        <v>474504.21875</v>
      </c>
      <c r="CI116" s="279">
        <v>1652534.875</v>
      </c>
      <c r="CJ116" s="279">
        <v>3.4826557636260986</v>
      </c>
      <c r="CK116" s="279">
        <v>512365.25</v>
      </c>
      <c r="CL116" s="279">
        <v>1784391.5</v>
      </c>
      <c r="CM116" s="279">
        <v>3.4826552867889404</v>
      </c>
      <c r="CN116" s="279">
        <v>505238.75</v>
      </c>
      <c r="CO116" s="279">
        <v>1641654.125</v>
      </c>
      <c r="CP116" s="279">
        <v>3.2492640018463135</v>
      </c>
      <c r="CQ116" s="279">
        <v>610587.5</v>
      </c>
      <c r="CR116" s="279">
        <v>2121234.5</v>
      </c>
      <c r="CS116" s="279">
        <v>3.4740877151489258</v>
      </c>
      <c r="CT116" s="279">
        <v>750600.5</v>
      </c>
      <c r="CU116" s="279">
        <v>2599959.5</v>
      </c>
      <c r="CV116" s="279">
        <v>3.4638392925262451</v>
      </c>
      <c r="CW116" s="279">
        <v>924607.9375</v>
      </c>
      <c r="CX116" s="279">
        <v>3363953.5</v>
      </c>
      <c r="CY116" s="279">
        <v>3.6382486820220947</v>
      </c>
      <c r="CZ116" s="279">
        <v>904676.625</v>
      </c>
      <c r="DA116" s="279">
        <v>3427546.5</v>
      </c>
      <c r="DB116" s="279">
        <v>3.7886979579925537</v>
      </c>
      <c r="DC116" s="279">
        <v>852355.9375</v>
      </c>
      <c r="DD116" s="279">
        <v>2934715.75</v>
      </c>
      <c r="DE116" s="279">
        <v>3.4430637359619141</v>
      </c>
      <c r="DF116" s="279">
        <v>836447.0625</v>
      </c>
      <c r="DG116" s="279">
        <v>2694079.5</v>
      </c>
      <c r="DH116" s="279">
        <v>3.2208607196807861</v>
      </c>
      <c r="DI116" s="279">
        <v>809995.8125</v>
      </c>
      <c r="DJ116" s="279">
        <v>2599186.5</v>
      </c>
      <c r="DK116" s="279">
        <v>3.2088887691497803</v>
      </c>
      <c r="DL116" s="279">
        <v>686318.5</v>
      </c>
      <c r="DM116" s="279">
        <v>2389426</v>
      </c>
      <c r="DN116" s="279">
        <v>3.4815118312835693</v>
      </c>
      <c r="DO116" s="279">
        <v>690304.75</v>
      </c>
      <c r="DP116" s="279">
        <v>2514572</v>
      </c>
      <c r="DQ116" s="279">
        <v>3.6426982879638672</v>
      </c>
      <c r="DR116" s="279">
        <v>953194.5</v>
      </c>
      <c r="DS116" s="279">
        <v>2901745.5</v>
      </c>
      <c r="DT116" s="279">
        <v>3.0442323684692383</v>
      </c>
      <c r="DU116" s="279">
        <v>1012702</v>
      </c>
      <c r="DV116" s="279">
        <v>3328933</v>
      </c>
      <c r="DW116" s="279">
        <v>3.2871792316436768</v>
      </c>
      <c r="DX116" s="279">
        <v>1167903.375</v>
      </c>
      <c r="DY116" s="279">
        <v>3780060.75</v>
      </c>
      <c r="DZ116" s="279">
        <v>3.2366211414337158</v>
      </c>
      <c r="EA116" s="279">
        <v>823918.5</v>
      </c>
      <c r="EB116" s="279">
        <v>2202242.25</v>
      </c>
      <c r="EC116" s="279">
        <v>2.6728885173797607</v>
      </c>
      <c r="ED116" s="279">
        <v>1135810.125</v>
      </c>
      <c r="EE116" s="279">
        <v>2877371.25</v>
      </c>
      <c r="EF116" s="279">
        <v>2.5333206653594971</v>
      </c>
      <c r="EG116" s="279">
        <v>1323630</v>
      </c>
      <c r="EH116" s="279">
        <v>3417846.25</v>
      </c>
      <c r="EI116" s="279">
        <v>2.5821764469146729</v>
      </c>
      <c r="EJ116" s="279">
        <v>1511914.875</v>
      </c>
      <c r="EK116" s="279">
        <v>3912378</v>
      </c>
      <c r="EL116" s="279">
        <v>2.5876972675323486</v>
      </c>
      <c r="EM116" s="279">
        <v>1547155.5</v>
      </c>
      <c r="EN116" s="279">
        <v>4168122.25</v>
      </c>
      <c r="EO116" s="279">
        <v>2.6940550804138184</v>
      </c>
      <c r="EP116" s="279">
        <v>1856021.875</v>
      </c>
      <c r="EQ116" s="279">
        <v>4736696.5</v>
      </c>
      <c r="ER116" s="279">
        <v>2.5520694255828857</v>
      </c>
      <c r="ES116" s="279">
        <v>2368442.75</v>
      </c>
      <c r="ET116" s="279">
        <v>5610347.5</v>
      </c>
      <c r="EU116" s="279">
        <v>2.3687915802001953</v>
      </c>
      <c r="EV116" s="279">
        <v>3263986</v>
      </c>
      <c r="EW116" s="279">
        <v>8029500.5</v>
      </c>
      <c r="EX116" s="279">
        <v>2.460029125213623</v>
      </c>
      <c r="EY116" s="279">
        <v>5630495</v>
      </c>
      <c r="EZ116" s="279">
        <v>13246040</v>
      </c>
      <c r="FA116" s="279">
        <v>2.3525533676147461</v>
      </c>
      <c r="FB116" s="279">
        <v>11519.54296875</v>
      </c>
      <c r="FC116" s="279">
        <v>25187.619140625</v>
      </c>
      <c r="FD116" s="279">
        <v>2.1865119934082031</v>
      </c>
      <c r="FE116" s="279">
        <v>12378.6181640625</v>
      </c>
      <c r="FF116" s="279">
        <v>31266.6328125</v>
      </c>
      <c r="FG116" s="279">
        <v>2.5258581638336182</v>
      </c>
      <c r="FH116" s="279">
        <v>15589.431640625</v>
      </c>
      <c r="FI116" s="279">
        <v>40417.73828125</v>
      </c>
      <c r="FJ116" s="279">
        <v>2.5926370620727539</v>
      </c>
      <c r="FK116" s="279">
        <v>20895.33203125</v>
      </c>
      <c r="FL116" s="279">
        <v>48146.84375</v>
      </c>
      <c r="FM116" s="279">
        <v>2.3041913509368896</v>
      </c>
      <c r="FN116" s="279">
        <v>22620.220703125</v>
      </c>
      <c r="FO116" s="279">
        <v>51510.6796875</v>
      </c>
      <c r="FP116" s="279">
        <v>2.2771961688995361</v>
      </c>
      <c r="FQ116" s="279">
        <v>23078.611328125</v>
      </c>
      <c r="FR116" s="279">
        <v>52846.33984375</v>
      </c>
      <c r="FS116" s="279">
        <v>2.2898404598236084</v>
      </c>
      <c r="FT116" s="279">
        <v>26271.345703125</v>
      </c>
      <c r="FU116" s="279">
        <v>60633.03125</v>
      </c>
      <c r="FV116" s="279">
        <v>2.3079531192779541</v>
      </c>
      <c r="FW116" s="279">
        <v>30417.57421875</v>
      </c>
      <c r="FX116" s="279">
        <v>71133.4140625</v>
      </c>
      <c r="FY116" s="279">
        <v>2.3385629653930664</v>
      </c>
      <c r="FZ116" s="279">
        <v>36922.52734375</v>
      </c>
      <c r="GA116" s="279">
        <v>89377.890625</v>
      </c>
      <c r="GB116" s="279">
        <v>2.420687198638916</v>
      </c>
      <c r="GC116" s="279">
        <v>44145.9375</v>
      </c>
      <c r="GD116" s="279">
        <v>101773.6640625</v>
      </c>
      <c r="GE116" s="279">
        <v>2.3053913116455078</v>
      </c>
      <c r="GF116" s="279">
        <v>50553.6484375</v>
      </c>
      <c r="GG116" s="279">
        <v>123374.515625</v>
      </c>
      <c r="GH116" s="279">
        <v>2.4404671192169189</v>
      </c>
      <c r="GI116" s="279">
        <v>55271.9375</v>
      </c>
      <c r="GJ116" s="279">
        <v>129971.9609375</v>
      </c>
      <c r="GK116" s="279">
        <v>2.3515000343322754</v>
      </c>
      <c r="GL116" s="279">
        <v>71348.375</v>
      </c>
      <c r="GM116" s="279">
        <v>174622.234375</v>
      </c>
      <c r="GN116" s="279">
        <v>2.4474592208862305</v>
      </c>
      <c r="GO116" s="279">
        <v>99835.703125</v>
      </c>
      <c r="GP116" s="279">
        <v>228741.609375</v>
      </c>
      <c r="GQ116" s="279">
        <v>2.2911803722381592</v>
      </c>
      <c r="GR116" s="279">
        <v>107952.546875</v>
      </c>
      <c r="GS116" s="279">
        <v>247338.75</v>
      </c>
      <c r="GT116" s="279">
        <v>2.2911803722381592</v>
      </c>
      <c r="GU116" s="279">
        <v>114545.640625</v>
      </c>
      <c r="GV116" s="279">
        <v>262444.75</v>
      </c>
      <c r="GW116" s="279">
        <v>2.2911806106567383</v>
      </c>
      <c r="GX116" s="279">
        <v>121945.46875</v>
      </c>
      <c r="GY116" s="279">
        <v>279399.09375</v>
      </c>
      <c r="GZ116" s="279">
        <v>2.2911806106567383</v>
      </c>
      <c r="HA116" s="279">
        <v>121175.515625</v>
      </c>
      <c r="HB116" s="279">
        <v>277634.96875</v>
      </c>
      <c r="HC116" s="279">
        <v>2.2911803722381592</v>
      </c>
      <c r="HD116" s="279">
        <v>127792.59375</v>
      </c>
      <c r="HE116" s="279">
        <v>292795.9375</v>
      </c>
      <c r="HF116" s="279">
        <v>2.2911808490753174</v>
      </c>
    </row>
    <row r="117" spans="1:214" ht="15" customHeight="1">
      <c r="A117" s="3">
        <v>99.4</v>
      </c>
      <c r="B117" s="279">
        <v>72022.265625</v>
      </c>
      <c r="C117" s="279">
        <v>180635.8125</v>
      </c>
      <c r="D117" s="279">
        <v>2.5080552101135254</v>
      </c>
      <c r="E117" s="279">
        <v>75642.5234375</v>
      </c>
      <c r="F117" s="279">
        <v>239106.59375</v>
      </c>
      <c r="G117" s="279">
        <v>3.1610076427459717</v>
      </c>
      <c r="H117" s="279">
        <v>86839.4453125</v>
      </c>
      <c r="I117" s="279">
        <v>218654.390625</v>
      </c>
      <c r="J117" s="279">
        <v>2.5179154872894287</v>
      </c>
      <c r="K117" s="279">
        <v>103656.7890625</v>
      </c>
      <c r="L117" s="279">
        <v>248447.6875</v>
      </c>
      <c r="M117" s="279">
        <v>2.3968298435211182</v>
      </c>
      <c r="N117" s="279">
        <v>136181.5625</v>
      </c>
      <c r="O117" s="279">
        <v>412175.6875</v>
      </c>
      <c r="P117" s="279">
        <v>3.0266628265380859</v>
      </c>
      <c r="Q117" s="279">
        <v>173959.046875</v>
      </c>
      <c r="R117" s="279">
        <v>441404.4375</v>
      </c>
      <c r="S117" s="279">
        <v>2.5374042987823486</v>
      </c>
      <c r="T117" s="279">
        <v>190940.1875</v>
      </c>
      <c r="U117" s="279">
        <v>486942.96875</v>
      </c>
      <c r="V117" s="279">
        <v>2.5502381324768066</v>
      </c>
      <c r="W117" s="279">
        <v>206251.359375</v>
      </c>
      <c r="X117" s="279">
        <v>606270.9375</v>
      </c>
      <c r="Y117" s="279">
        <v>2.9394760131835938</v>
      </c>
      <c r="Z117" s="279">
        <v>245259.859375</v>
      </c>
      <c r="AA117" s="279">
        <v>691111</v>
      </c>
      <c r="AB117" s="279">
        <v>2.8178725242614746</v>
      </c>
      <c r="AC117" s="279">
        <v>273984.0625</v>
      </c>
      <c r="AD117" s="279">
        <v>860585.75</v>
      </c>
      <c r="AE117" s="279">
        <v>3.1410067081451416</v>
      </c>
      <c r="AF117" s="279">
        <v>287791.75</v>
      </c>
      <c r="AG117" s="279">
        <v>944803.8125</v>
      </c>
      <c r="AH117" s="279">
        <v>3.2829427719116211</v>
      </c>
      <c r="AI117" s="279">
        <v>278245.96875</v>
      </c>
      <c r="AJ117" s="279">
        <v>1045120.0625</v>
      </c>
      <c r="AK117" s="279">
        <v>3.7561013698577881</v>
      </c>
      <c r="AL117" s="279">
        <v>265721.78125</v>
      </c>
      <c r="AM117" s="279">
        <v>1063830.375</v>
      </c>
      <c r="AN117" s="279">
        <v>4.0035495758056641</v>
      </c>
      <c r="AO117" s="279">
        <v>303135.1875</v>
      </c>
      <c r="AP117" s="279">
        <v>985541.4375</v>
      </c>
      <c r="AQ117" s="279">
        <v>3.2511613368988037</v>
      </c>
      <c r="AR117" s="279">
        <v>309008.4375</v>
      </c>
      <c r="AS117" s="279">
        <v>1101117.125</v>
      </c>
      <c r="AT117" s="279">
        <v>3.5633885860443115</v>
      </c>
      <c r="AU117" s="279">
        <v>341924.09375</v>
      </c>
      <c r="AV117" s="279">
        <v>1096987.375</v>
      </c>
      <c r="AW117" s="279">
        <v>3.2082774639129639</v>
      </c>
      <c r="AX117" s="279">
        <v>334751.5</v>
      </c>
      <c r="AY117" s="279">
        <v>1239263.625</v>
      </c>
      <c r="AZ117" s="279">
        <v>3.702040433883667</v>
      </c>
      <c r="BA117" s="279">
        <v>321145.46875</v>
      </c>
      <c r="BB117" s="279">
        <v>1204721.75</v>
      </c>
      <c r="BC117" s="279">
        <v>3.7513272762298584</v>
      </c>
      <c r="BD117" s="279">
        <v>345402.03125</v>
      </c>
      <c r="BE117" s="279">
        <v>1166873.625</v>
      </c>
      <c r="BF117" s="279">
        <v>3.3783056735992432</v>
      </c>
      <c r="BG117" s="279">
        <v>248958.265625</v>
      </c>
      <c r="BH117" s="279">
        <v>841057.125</v>
      </c>
      <c r="BI117" s="279">
        <v>3.3783056735992432</v>
      </c>
      <c r="BJ117" s="279">
        <v>263733.875</v>
      </c>
      <c r="BK117" s="279">
        <v>890973.75</v>
      </c>
      <c r="BL117" s="279">
        <v>3.3783061504364014</v>
      </c>
      <c r="BM117" s="279">
        <v>295235.71875</v>
      </c>
      <c r="BN117" s="279">
        <v>997396.5625</v>
      </c>
      <c r="BO117" s="279">
        <v>3.3783059120178223</v>
      </c>
      <c r="BP117" s="279">
        <v>353946</v>
      </c>
      <c r="BQ117" s="279">
        <v>1195737.75</v>
      </c>
      <c r="BR117" s="279">
        <v>3.3783056735992432</v>
      </c>
      <c r="BS117" s="279">
        <v>358767.21875</v>
      </c>
      <c r="BT117" s="279">
        <v>1212025.125</v>
      </c>
      <c r="BU117" s="279">
        <v>3.378305196762085</v>
      </c>
      <c r="BV117" s="279">
        <v>504190.0625</v>
      </c>
      <c r="BW117" s="279">
        <v>1703308.125</v>
      </c>
      <c r="BX117" s="279">
        <v>3.3783056735992432</v>
      </c>
      <c r="BY117" s="279">
        <v>660266.9375</v>
      </c>
      <c r="BZ117" s="279">
        <v>2230583.5</v>
      </c>
      <c r="CA117" s="279">
        <v>3.3783056735992432</v>
      </c>
      <c r="CB117" s="279">
        <v>595009.75</v>
      </c>
      <c r="CC117" s="279">
        <v>2010124.875</v>
      </c>
      <c r="CD117" s="279">
        <v>3.3783056735992432</v>
      </c>
      <c r="CE117" s="279">
        <v>566162.3125</v>
      </c>
      <c r="CF117" s="279">
        <v>1912669.125</v>
      </c>
      <c r="CG117" s="279">
        <v>3.378305196762085</v>
      </c>
      <c r="CH117" s="279">
        <v>545600.3125</v>
      </c>
      <c r="CI117" s="279">
        <v>1843204.625</v>
      </c>
      <c r="CJ117" s="279">
        <v>3.3783056735992432</v>
      </c>
      <c r="CK117" s="279">
        <v>589134.125</v>
      </c>
      <c r="CL117" s="279">
        <v>1990274.75</v>
      </c>
      <c r="CM117" s="279">
        <v>3.3783049583435059</v>
      </c>
      <c r="CN117" s="279">
        <v>581588.5</v>
      </c>
      <c r="CO117" s="279">
        <v>1825133</v>
      </c>
      <c r="CP117" s="279">
        <v>3.1381862163543701</v>
      </c>
      <c r="CQ117" s="279">
        <v>719287.6875</v>
      </c>
      <c r="CR117" s="279">
        <v>2364365</v>
      </c>
      <c r="CS117" s="279">
        <v>3.2870922088623047</v>
      </c>
      <c r="CT117" s="279">
        <v>872108.5</v>
      </c>
      <c r="CU117" s="279">
        <v>2898532.5</v>
      </c>
      <c r="CV117" s="279">
        <v>3.3235917091369629</v>
      </c>
      <c r="CW117" s="279">
        <v>1050722.5</v>
      </c>
      <c r="CX117" s="279">
        <v>3760549.5</v>
      </c>
      <c r="CY117" s="279">
        <v>3.5790131092071533</v>
      </c>
      <c r="CZ117" s="279">
        <v>1062989</v>
      </c>
      <c r="DA117" s="279">
        <v>3835573</v>
      </c>
      <c r="DB117" s="279">
        <v>3.608290433883667</v>
      </c>
      <c r="DC117" s="279">
        <v>971679.375</v>
      </c>
      <c r="DD117" s="279">
        <v>3272537.5</v>
      </c>
      <c r="DE117" s="279">
        <v>3.3679189682006836</v>
      </c>
      <c r="DF117" s="279">
        <v>936448.25</v>
      </c>
      <c r="DG117" s="279">
        <v>2995642.25</v>
      </c>
      <c r="DH117" s="279">
        <v>3.1989405155181885</v>
      </c>
      <c r="DI117" s="279">
        <v>917795.625</v>
      </c>
      <c r="DJ117" s="279">
        <v>2888685.5</v>
      </c>
      <c r="DK117" s="279">
        <v>3.1474168300628662</v>
      </c>
      <c r="DL117" s="279">
        <v>774284.125</v>
      </c>
      <c r="DM117" s="279">
        <v>2666260.75</v>
      </c>
      <c r="DN117" s="279">
        <v>3.4435172080993652</v>
      </c>
      <c r="DO117" s="279">
        <v>776972.4375</v>
      </c>
      <c r="DP117" s="279">
        <v>2811708.5</v>
      </c>
      <c r="DQ117" s="279">
        <v>3.6188008785247803</v>
      </c>
      <c r="DR117" s="279">
        <v>1057943</v>
      </c>
      <c r="DS117" s="279">
        <v>3217575</v>
      </c>
      <c r="DT117" s="279">
        <v>3.0413501262664795</v>
      </c>
      <c r="DU117" s="279">
        <v>1145209.875</v>
      </c>
      <c r="DV117" s="279">
        <v>3704356.25</v>
      </c>
      <c r="DW117" s="279">
        <v>3.2346527576446533</v>
      </c>
      <c r="DX117" s="279">
        <v>1307241.75</v>
      </c>
      <c r="DY117" s="279">
        <v>4204317</v>
      </c>
      <c r="DZ117" s="279">
        <v>3.2161741256713867</v>
      </c>
      <c r="EA117" s="279">
        <v>980451.75</v>
      </c>
      <c r="EB117" s="279">
        <v>2419678.75</v>
      </c>
      <c r="EC117" s="279">
        <v>2.4679222106933594</v>
      </c>
      <c r="ED117" s="279">
        <v>1260861.125</v>
      </c>
      <c r="EE117" s="279">
        <v>3157594.5</v>
      </c>
      <c r="EF117" s="279">
        <v>2.5043158531188965</v>
      </c>
      <c r="EG117" s="279">
        <v>1472232.5</v>
      </c>
      <c r="EH117" s="279">
        <v>3754977.5</v>
      </c>
      <c r="EI117" s="279">
        <v>2.5505330562591553</v>
      </c>
      <c r="EJ117" s="279">
        <v>1693987.375</v>
      </c>
      <c r="EK117" s="279">
        <v>4298183.5</v>
      </c>
      <c r="EL117" s="279">
        <v>2.5373172760009766</v>
      </c>
      <c r="EM117" s="279">
        <v>1730086.75</v>
      </c>
      <c r="EN117" s="279">
        <v>4590524.5</v>
      </c>
      <c r="EO117" s="279">
        <v>2.6533493995666504</v>
      </c>
      <c r="EP117" s="279">
        <v>2059423.75</v>
      </c>
      <c r="EQ117" s="279">
        <v>5200533</v>
      </c>
      <c r="ER117" s="279">
        <v>2.5252370834350586</v>
      </c>
      <c r="ES117" s="279">
        <v>2612067.75</v>
      </c>
      <c r="ET117" s="279">
        <v>6131149</v>
      </c>
      <c r="EU117" s="279">
        <v>2.3472397327423096</v>
      </c>
      <c r="EV117" s="279">
        <v>3605776</v>
      </c>
      <c r="EW117" s="279">
        <v>8797437</v>
      </c>
      <c r="EX117" s="279">
        <v>2.4398179054260254</v>
      </c>
      <c r="EY117" s="279">
        <v>6230795</v>
      </c>
      <c r="EZ117" s="279">
        <v>14467166</v>
      </c>
      <c r="FA117" s="279">
        <v>2.3218812942504883</v>
      </c>
      <c r="FB117" s="279">
        <v>12367.4521484375</v>
      </c>
      <c r="FC117" s="279">
        <v>27392.447265625</v>
      </c>
      <c r="FD117" s="279">
        <v>2.2148818969726562</v>
      </c>
      <c r="FE117" s="279">
        <v>13614.3427734375</v>
      </c>
      <c r="FF117" s="279">
        <v>34315.6953125</v>
      </c>
      <c r="FG117" s="279">
        <v>2.520554780960083</v>
      </c>
      <c r="FH117" s="279">
        <v>17677.775390625</v>
      </c>
      <c r="FI117" s="279">
        <v>44393.51953125</v>
      </c>
      <c r="FJ117" s="279">
        <v>2.5112617015838623</v>
      </c>
      <c r="FK117" s="279">
        <v>22843.9453125</v>
      </c>
      <c r="FL117" s="279">
        <v>52532.5390625</v>
      </c>
      <c r="FM117" s="279">
        <v>2.299626350402832</v>
      </c>
      <c r="FN117" s="279">
        <v>24963.30859375</v>
      </c>
      <c r="FO117" s="279">
        <v>56137.8125</v>
      </c>
      <c r="FP117" s="279">
        <v>2.2488129138946533</v>
      </c>
      <c r="FQ117" s="279">
        <v>25401.791015625</v>
      </c>
      <c r="FR117" s="279">
        <v>57621.96484375</v>
      </c>
      <c r="FS117" s="279">
        <v>2.2684214115142822</v>
      </c>
      <c r="FT117" s="279">
        <v>29032.0859375</v>
      </c>
      <c r="FU117" s="279">
        <v>66139.484375</v>
      </c>
      <c r="FV117" s="279">
        <v>2.278151273727417</v>
      </c>
      <c r="FW117" s="279">
        <v>33489.03515625</v>
      </c>
      <c r="FX117" s="279">
        <v>77673.984375</v>
      </c>
      <c r="FY117" s="279">
        <v>2.3193855285644531</v>
      </c>
      <c r="FZ117" s="279">
        <v>41030.984375</v>
      </c>
      <c r="GA117" s="279">
        <v>97786.75</v>
      </c>
      <c r="GB117" s="279">
        <v>2.3832416534423828</v>
      </c>
      <c r="GC117" s="279">
        <v>48142.01953125</v>
      </c>
      <c r="GD117" s="279">
        <v>111057.5078125</v>
      </c>
      <c r="GE117" s="279">
        <v>2.3068726062774658</v>
      </c>
      <c r="GF117" s="279">
        <v>54793.640625</v>
      </c>
      <c r="GG117" s="279">
        <v>135169.046875</v>
      </c>
      <c r="GH117" s="279">
        <v>2.4668748378753662</v>
      </c>
      <c r="GI117" s="279">
        <v>60192.1484375</v>
      </c>
      <c r="GJ117" s="279">
        <v>142026.546875</v>
      </c>
      <c r="GK117" s="279">
        <v>2.3595526218414307</v>
      </c>
      <c r="GL117" s="279">
        <v>78784.7109375</v>
      </c>
      <c r="GM117" s="279">
        <v>191239.59375</v>
      </c>
      <c r="GN117" s="279">
        <v>2.4273693561553955</v>
      </c>
      <c r="GO117" s="279">
        <v>109964.3984375</v>
      </c>
      <c r="GP117" s="279">
        <v>249413.171875</v>
      </c>
      <c r="GQ117" s="279">
        <v>2.2681264877319336</v>
      </c>
      <c r="GR117" s="279">
        <v>118904.734375</v>
      </c>
      <c r="GS117" s="279">
        <v>269690.96875</v>
      </c>
      <c r="GT117" s="279">
        <v>2.2681264877319336</v>
      </c>
      <c r="GU117" s="279">
        <v>126166.71875</v>
      </c>
      <c r="GV117" s="279">
        <v>286162.0625</v>
      </c>
      <c r="GW117" s="279">
        <v>2.2681264877319336</v>
      </c>
      <c r="GX117" s="279">
        <v>134317.28125</v>
      </c>
      <c r="GY117" s="279">
        <v>304648.625</v>
      </c>
      <c r="GZ117" s="279">
        <v>2.2681267261505127</v>
      </c>
      <c r="HA117" s="279">
        <v>133469.203125</v>
      </c>
      <c r="HB117" s="279">
        <v>302725.0625</v>
      </c>
      <c r="HC117" s="279">
        <v>2.2681267261505127</v>
      </c>
      <c r="HD117" s="279">
        <v>140757.625</v>
      </c>
      <c r="HE117" s="279">
        <v>319256.125</v>
      </c>
      <c r="HF117" s="279">
        <v>2.2681267261505127</v>
      </c>
    </row>
    <row r="118" spans="1:214" ht="15" customHeight="1">
      <c r="A118" s="3">
        <v>99.5</v>
      </c>
      <c r="B118" s="279">
        <v>91456.640625</v>
      </c>
      <c r="C118" s="279">
        <v>200579.15625</v>
      </c>
      <c r="D118" s="279">
        <v>2.1931612491607666</v>
      </c>
      <c r="E118" s="279">
        <v>93916.9765625</v>
      </c>
      <c r="F118" s="279">
        <v>270091.9375</v>
      </c>
      <c r="G118" s="279">
        <v>2.8758585453033447</v>
      </c>
      <c r="H118" s="279">
        <v>106554.8359375</v>
      </c>
      <c r="I118" s="279">
        <v>243173.875</v>
      </c>
      <c r="J118" s="279">
        <v>2.2821476459503174</v>
      </c>
      <c r="K118" s="279">
        <v>127984.609375</v>
      </c>
      <c r="L118" s="279">
        <v>275145.78125</v>
      </c>
      <c r="M118" s="279">
        <v>2.1498348712921143</v>
      </c>
      <c r="N118" s="279">
        <v>169800.546875</v>
      </c>
      <c r="O118" s="279">
        <v>464227.03125</v>
      </c>
      <c r="P118" s="279">
        <v>2.733954906463623</v>
      </c>
      <c r="Q118" s="279">
        <v>236052.359375</v>
      </c>
      <c r="R118" s="279">
        <v>489398.8125</v>
      </c>
      <c r="S118" s="279">
        <v>2.0732638835906982</v>
      </c>
      <c r="T118" s="279">
        <v>235093.34375</v>
      </c>
      <c r="U118" s="279">
        <v>542017.625</v>
      </c>
      <c r="V118" s="279">
        <v>2.3055422306060791</v>
      </c>
      <c r="W118" s="279">
        <v>248449.03125</v>
      </c>
      <c r="X118" s="279">
        <v>682295.25</v>
      </c>
      <c r="Y118" s="279">
        <v>2.746218204498291</v>
      </c>
      <c r="Z118" s="279">
        <v>279335.5625</v>
      </c>
      <c r="AA118" s="279">
        <v>776974.4375</v>
      </c>
      <c r="AB118" s="279">
        <v>2.7815091609954834</v>
      </c>
      <c r="AC118" s="279">
        <v>319313.75</v>
      </c>
      <c r="AD118" s="279">
        <v>973588.5625</v>
      </c>
      <c r="AE118" s="279">
        <v>3.0490028858184814</v>
      </c>
      <c r="AF118" s="279">
        <v>336346.125</v>
      </c>
      <c r="AG118" s="279">
        <v>1071589.5</v>
      </c>
      <c r="AH118" s="279">
        <v>3.1859724521636963</v>
      </c>
      <c r="AI118" s="279">
        <v>322990.1875</v>
      </c>
      <c r="AJ118" s="279">
        <v>1194232.5</v>
      </c>
      <c r="AK118" s="279">
        <v>3.6974265575408936</v>
      </c>
      <c r="AL118" s="279">
        <v>312193.34375</v>
      </c>
      <c r="AM118" s="279">
        <v>1219135.125</v>
      </c>
      <c r="AN118" s="279">
        <v>3.9050643444061279</v>
      </c>
      <c r="AO118" s="279">
        <v>354432.375</v>
      </c>
      <c r="AP118" s="279">
        <v>1117154</v>
      </c>
      <c r="AQ118" s="279">
        <v>3.1519525051116943</v>
      </c>
      <c r="AR118" s="279">
        <v>361774.4375</v>
      </c>
      <c r="AS118" s="279">
        <v>1254709.75</v>
      </c>
      <c r="AT118" s="279">
        <v>3.468209981918335</v>
      </c>
      <c r="AU118" s="279">
        <v>397687.40625</v>
      </c>
      <c r="AV118" s="279">
        <v>1242609.375</v>
      </c>
      <c r="AW118" s="279">
        <v>3.1245882511138916</v>
      </c>
      <c r="AX118" s="279">
        <v>393406.78125</v>
      </c>
      <c r="AY118" s="279">
        <v>1414804.75</v>
      </c>
      <c r="AZ118" s="279">
        <v>3.5962896347045898</v>
      </c>
      <c r="BA118" s="279">
        <v>377830.375</v>
      </c>
      <c r="BB118" s="279">
        <v>1376099.875</v>
      </c>
      <c r="BC118" s="279">
        <v>3.6421103477478027</v>
      </c>
      <c r="BD118" s="279">
        <v>388546.90625</v>
      </c>
      <c r="BE118" s="279">
        <v>1326369.375</v>
      </c>
      <c r="BF118" s="279">
        <v>3.4136660099029541</v>
      </c>
      <c r="BG118" s="279">
        <v>280056.15625</v>
      </c>
      <c r="BH118" s="279">
        <v>956018.1875</v>
      </c>
      <c r="BI118" s="279">
        <v>3.4136660099029541</v>
      </c>
      <c r="BJ118" s="279">
        <v>296677.4375</v>
      </c>
      <c r="BK118" s="279">
        <v>1012757.625</v>
      </c>
      <c r="BL118" s="279">
        <v>3.413665771484375</v>
      </c>
      <c r="BM118" s="279">
        <v>332114.21875</v>
      </c>
      <c r="BN118" s="279">
        <v>1133727</v>
      </c>
      <c r="BO118" s="279">
        <v>3.4136660099029541</v>
      </c>
      <c r="BP118" s="279">
        <v>398158.125</v>
      </c>
      <c r="BQ118" s="279">
        <v>1359178.75</v>
      </c>
      <c r="BR118" s="279">
        <v>3.413665771484375</v>
      </c>
      <c r="BS118" s="279">
        <v>403581.53125</v>
      </c>
      <c r="BT118" s="279">
        <v>1377692.5</v>
      </c>
      <c r="BU118" s="279">
        <v>3.413665771484375</v>
      </c>
      <c r="BV118" s="279">
        <v>567169.5</v>
      </c>
      <c r="BW118" s="279">
        <v>1936127.125</v>
      </c>
      <c r="BX118" s="279">
        <v>3.413665771484375</v>
      </c>
      <c r="BY118" s="279">
        <v>742742.1875</v>
      </c>
      <c r="BZ118" s="279">
        <v>2535473.75</v>
      </c>
      <c r="CA118" s="279">
        <v>3.4136660099029541</v>
      </c>
      <c r="CB118" s="279">
        <v>669333.6875</v>
      </c>
      <c r="CC118" s="279">
        <v>2284881.5</v>
      </c>
      <c r="CD118" s="279">
        <v>3.413665771484375</v>
      </c>
      <c r="CE118" s="279">
        <v>636882.75</v>
      </c>
      <c r="CF118" s="279">
        <v>2174104.75</v>
      </c>
      <c r="CG118" s="279">
        <v>3.4136655330657959</v>
      </c>
      <c r="CH118" s="279">
        <v>613752.375</v>
      </c>
      <c r="CI118" s="279">
        <v>2095145.5</v>
      </c>
      <c r="CJ118" s="279">
        <v>3.413665771484375</v>
      </c>
      <c r="CK118" s="279">
        <v>662724.125</v>
      </c>
      <c r="CL118" s="279">
        <v>2262318.25</v>
      </c>
      <c r="CM118" s="279">
        <v>3.4136650562286377</v>
      </c>
      <c r="CN118" s="279">
        <v>683657.9375</v>
      </c>
      <c r="CO118" s="279">
        <v>2064037.5</v>
      </c>
      <c r="CP118" s="279">
        <v>3.0191085338592529</v>
      </c>
      <c r="CQ118" s="279">
        <v>879273.5</v>
      </c>
      <c r="CR118" s="279">
        <v>2678511.5</v>
      </c>
      <c r="CS118" s="279">
        <v>3.0462779998779297</v>
      </c>
      <c r="CT118" s="279">
        <v>1002739.6875</v>
      </c>
      <c r="CU118" s="279">
        <v>3289285.75</v>
      </c>
      <c r="CV118" s="279">
        <v>3.2802987098693848</v>
      </c>
      <c r="CW118" s="279">
        <v>1224766.75</v>
      </c>
      <c r="CX118" s="279">
        <v>4286010.5</v>
      </c>
      <c r="CY118" s="279">
        <v>3.4994504451751709</v>
      </c>
      <c r="CZ118" s="279">
        <v>1259388.125</v>
      </c>
      <c r="DA118" s="279">
        <v>4371243</v>
      </c>
      <c r="DB118" s="279">
        <v>3.47092604637146</v>
      </c>
      <c r="DC118" s="279">
        <v>1144418.5</v>
      </c>
      <c r="DD118" s="279">
        <v>3716393.5</v>
      </c>
      <c r="DE118" s="279">
        <v>3.2474076747894287</v>
      </c>
      <c r="DF118" s="279">
        <v>1075566.75</v>
      </c>
      <c r="DG118" s="279">
        <v>3394752.75</v>
      </c>
      <c r="DH118" s="279">
        <v>3.1562454700469971</v>
      </c>
      <c r="DI118" s="279">
        <v>1053113.125</v>
      </c>
      <c r="DJ118" s="279">
        <v>3270167.25</v>
      </c>
      <c r="DK118" s="279">
        <v>3.1052384376525879</v>
      </c>
      <c r="DL118" s="279">
        <v>904212.5</v>
      </c>
      <c r="DM118" s="279">
        <v>3032534.75</v>
      </c>
      <c r="DN118" s="279">
        <v>3.353785514831543</v>
      </c>
      <c r="DO118" s="279">
        <v>913078.625</v>
      </c>
      <c r="DP118" s="279">
        <v>3206661.75</v>
      </c>
      <c r="DQ118" s="279">
        <v>3.5119228363037109</v>
      </c>
      <c r="DR118" s="279">
        <v>1197763.875</v>
      </c>
      <c r="DS118" s="279">
        <v>3637276.5</v>
      </c>
      <c r="DT118" s="279">
        <v>3.0367224216461182</v>
      </c>
      <c r="DU118" s="279">
        <v>1321128.125</v>
      </c>
      <c r="DV118" s="279">
        <v>4199527</v>
      </c>
      <c r="DW118" s="279">
        <v>3.1787431240081787</v>
      </c>
      <c r="DX118" s="279">
        <v>1504553.625</v>
      </c>
      <c r="DY118" s="279">
        <v>4765327</v>
      </c>
      <c r="DZ118" s="279">
        <v>3.1672697067260742</v>
      </c>
      <c r="EA118" s="279">
        <v>1054084.75</v>
      </c>
      <c r="EB118" s="279">
        <v>2694680</v>
      </c>
      <c r="EC118" s="279">
        <v>2.5564167499542236</v>
      </c>
      <c r="ED118" s="279">
        <v>1419683.375</v>
      </c>
      <c r="EE118" s="279">
        <v>3521742.75</v>
      </c>
      <c r="EF118" s="279">
        <v>2.4806537628173828</v>
      </c>
      <c r="EG118" s="279">
        <v>1675384.375</v>
      </c>
      <c r="EH118" s="279">
        <v>4192638.5</v>
      </c>
      <c r="EI118" s="279">
        <v>2.5024933815002441</v>
      </c>
      <c r="EJ118" s="279">
        <v>1952105.375</v>
      </c>
      <c r="EK118" s="279">
        <v>4794555</v>
      </c>
      <c r="EL118" s="279">
        <v>2.4560942649841309</v>
      </c>
      <c r="EM118" s="279">
        <v>1975685.75</v>
      </c>
      <c r="EN118" s="279">
        <v>5139174.5</v>
      </c>
      <c r="EO118" s="279">
        <v>2.6012105941772461</v>
      </c>
      <c r="EP118" s="279">
        <v>2323507</v>
      </c>
      <c r="EQ118" s="279">
        <v>5803591.5</v>
      </c>
      <c r="ER118" s="279">
        <v>2.497772216796875</v>
      </c>
      <c r="ES118" s="279">
        <v>2925642</v>
      </c>
      <c r="ET118" s="279">
        <v>6805026.5</v>
      </c>
      <c r="EU118" s="279">
        <v>2.3259942531585693</v>
      </c>
      <c r="EV118" s="279">
        <v>4110490.25</v>
      </c>
      <c r="EW118" s="279">
        <v>9788066</v>
      </c>
      <c r="EX118" s="279">
        <v>2.3812406063079834</v>
      </c>
      <c r="EY118" s="279">
        <v>7001259</v>
      </c>
      <c r="EZ118" s="279">
        <v>16040911</v>
      </c>
      <c r="FA118" s="279">
        <v>2.2911465167999268</v>
      </c>
      <c r="FB118" s="279">
        <v>13132.2509765625</v>
      </c>
      <c r="FC118" s="279">
        <v>30321.80078125</v>
      </c>
      <c r="FD118" s="279">
        <v>2.3089568614959717</v>
      </c>
      <c r="FE118" s="279">
        <v>15321.16796875</v>
      </c>
      <c r="FF118" s="279">
        <v>38296.859375</v>
      </c>
      <c r="FG118" s="279">
        <v>2.4996044635772705</v>
      </c>
      <c r="FH118" s="279">
        <v>20431.748046875</v>
      </c>
      <c r="FI118" s="279">
        <v>49469.25</v>
      </c>
      <c r="FJ118" s="279">
        <v>2.4211952686309814</v>
      </c>
      <c r="FK118" s="279">
        <v>25343.19140625</v>
      </c>
      <c r="FL118" s="279">
        <v>58231.609375</v>
      </c>
      <c r="FM118" s="279">
        <v>2.2977221012115479</v>
      </c>
      <c r="FN118" s="279">
        <v>27959.51171875</v>
      </c>
      <c r="FO118" s="279">
        <v>62086.56640625</v>
      </c>
      <c r="FP118" s="279">
        <v>2.2205884456634521</v>
      </c>
      <c r="FQ118" s="279">
        <v>28395.9375</v>
      </c>
      <c r="FR118" s="279">
        <v>63780.40234375</v>
      </c>
      <c r="FS118" s="279">
        <v>2.246110200881958</v>
      </c>
      <c r="FT118" s="279">
        <v>32631.52734375</v>
      </c>
      <c r="FU118" s="279">
        <v>73218.484375</v>
      </c>
      <c r="FV118" s="279">
        <v>2.2437958717346191</v>
      </c>
      <c r="FW118" s="279">
        <v>37491.4921875</v>
      </c>
      <c r="FX118" s="279">
        <v>86129.453125</v>
      </c>
      <c r="FY118" s="279">
        <v>2.2973065376281738</v>
      </c>
      <c r="FZ118" s="279">
        <v>45767.51171875</v>
      </c>
      <c r="GA118" s="279">
        <v>108677.5625</v>
      </c>
      <c r="GB118" s="279">
        <v>2.3745570182800293</v>
      </c>
      <c r="GC118" s="279">
        <v>53155.55078125</v>
      </c>
      <c r="GD118" s="279">
        <v>123159.0390625</v>
      </c>
      <c r="GE118" s="279">
        <v>2.3169553279876709</v>
      </c>
      <c r="GF118" s="279">
        <v>60678.6875</v>
      </c>
      <c r="GG118" s="279">
        <v>150722.90625</v>
      </c>
      <c r="GH118" s="279">
        <v>2.4839513301849365</v>
      </c>
      <c r="GI118" s="279">
        <v>67283.609375</v>
      </c>
      <c r="GJ118" s="279">
        <v>157764.0625</v>
      </c>
      <c r="GK118" s="279">
        <v>2.3447620868682861</v>
      </c>
      <c r="GL118" s="279">
        <v>88202.1015625</v>
      </c>
      <c r="GM118" s="279">
        <v>212827.65625</v>
      </c>
      <c r="GN118" s="279">
        <v>2.412954568862915</v>
      </c>
      <c r="GO118" s="279">
        <v>122890.2265625</v>
      </c>
      <c r="GP118" s="279">
        <v>276067.5625</v>
      </c>
      <c r="GQ118" s="279">
        <v>2.2464566230773926</v>
      </c>
      <c r="GR118" s="279">
        <v>132881.453125</v>
      </c>
      <c r="GS118" s="279">
        <v>298512.40625</v>
      </c>
      <c r="GT118" s="279">
        <v>2.2464566230773926</v>
      </c>
      <c r="GU118" s="279">
        <v>140997.046875</v>
      </c>
      <c r="GV118" s="279">
        <v>316743.75</v>
      </c>
      <c r="GW118" s="279">
        <v>2.2464566230773926</v>
      </c>
      <c r="GX118" s="279">
        <v>150105.6875</v>
      </c>
      <c r="GY118" s="279">
        <v>337205.9375</v>
      </c>
      <c r="GZ118" s="279">
        <v>2.2464568614959717</v>
      </c>
      <c r="HA118" s="279">
        <v>149157.921875</v>
      </c>
      <c r="HB118" s="279">
        <v>335076.8125</v>
      </c>
      <c r="HC118" s="279">
        <v>2.2464566230773926</v>
      </c>
      <c r="HD118" s="279">
        <v>157303.046875</v>
      </c>
      <c r="HE118" s="279">
        <v>353374.53125</v>
      </c>
      <c r="HF118" s="279">
        <v>2.2464570999145508</v>
      </c>
    </row>
    <row r="119" spans="1:214" ht="15" customHeight="1">
      <c r="A119" s="3">
        <v>99.6</v>
      </c>
      <c r="B119" s="279">
        <v>98097.0390625</v>
      </c>
      <c r="C119" s="279">
        <v>227019.375</v>
      </c>
      <c r="D119" s="279">
        <v>2.3142325878143311</v>
      </c>
      <c r="E119" s="279">
        <v>104470.3671875</v>
      </c>
      <c r="F119" s="279">
        <v>312852.59375</v>
      </c>
      <c r="G119" s="279">
        <v>2.9946539402008057</v>
      </c>
      <c r="H119" s="279">
        <v>116695.5078125</v>
      </c>
      <c r="I119" s="279">
        <v>276093.65625</v>
      </c>
      <c r="J119" s="279">
        <v>2.3659322261810303</v>
      </c>
      <c r="K119" s="279">
        <v>145114.6875</v>
      </c>
      <c r="L119" s="279">
        <v>309894.96875</v>
      </c>
      <c r="M119" s="279">
        <v>2.1355175971984863</v>
      </c>
      <c r="N119" s="279">
        <v>182495.484375</v>
      </c>
      <c r="O119" s="279">
        <v>536217.1875</v>
      </c>
      <c r="P119" s="279">
        <v>2.9382491111755371</v>
      </c>
      <c r="Q119" s="279">
        <v>224773.4375</v>
      </c>
      <c r="R119" s="279">
        <v>554270.8125</v>
      </c>
      <c r="S119" s="279">
        <v>2.4659087657928467</v>
      </c>
      <c r="T119" s="279">
        <v>256681.9375</v>
      </c>
      <c r="U119" s="279">
        <v>616112.5</v>
      </c>
      <c r="V119" s="279">
        <v>2.4002954959869385</v>
      </c>
      <c r="W119" s="279">
        <v>292103.40625</v>
      </c>
      <c r="X119" s="279">
        <v>785541.625</v>
      </c>
      <c r="Y119" s="279">
        <v>2.6892588138580322</v>
      </c>
      <c r="Z119" s="279">
        <v>361432.03125</v>
      </c>
      <c r="AA119" s="279">
        <v>892251.6875</v>
      </c>
      <c r="AB119" s="279">
        <v>2.4686570167541504</v>
      </c>
      <c r="AC119" s="279">
        <v>387652.96875</v>
      </c>
      <c r="AD119" s="279">
        <v>1129446.5</v>
      </c>
      <c r="AE119" s="279">
        <v>2.9135506153106689</v>
      </c>
      <c r="AF119" s="279">
        <v>403582.46875</v>
      </c>
      <c r="AG119" s="279">
        <v>1247575</v>
      </c>
      <c r="AH119" s="279">
        <v>3.0912516117095947</v>
      </c>
      <c r="AI119" s="279">
        <v>410629.84375</v>
      </c>
      <c r="AJ119" s="279">
        <v>1402023.125</v>
      </c>
      <c r="AK119" s="279">
        <v>3.4143235683441162</v>
      </c>
      <c r="AL119" s="279">
        <v>397592.5</v>
      </c>
      <c r="AM119" s="279">
        <v>1435636.875</v>
      </c>
      <c r="AN119" s="279">
        <v>3.6108248233795166</v>
      </c>
      <c r="AO119" s="279">
        <v>441082.1875</v>
      </c>
      <c r="AP119" s="279">
        <v>1297706.5</v>
      </c>
      <c r="AQ119" s="279">
        <v>2.9420967102050781</v>
      </c>
      <c r="AR119" s="279">
        <v>450651.15625</v>
      </c>
      <c r="AS119" s="279">
        <v>1467324.5</v>
      </c>
      <c r="AT119" s="279">
        <v>3.256009578704834</v>
      </c>
      <c r="AU119" s="279">
        <v>481500.125</v>
      </c>
      <c r="AV119" s="279">
        <v>1444397.5</v>
      </c>
      <c r="AW119" s="279">
        <v>2.999786376953125</v>
      </c>
      <c r="AX119" s="279">
        <v>489432.0625</v>
      </c>
      <c r="AY119" s="279">
        <v>1658727.625</v>
      </c>
      <c r="AZ119" s="279">
        <v>3.3890864849090576</v>
      </c>
      <c r="BA119" s="279">
        <v>460054.125</v>
      </c>
      <c r="BB119" s="279">
        <v>1616047</v>
      </c>
      <c r="BC119" s="279">
        <v>3.5127322673797607</v>
      </c>
      <c r="BD119" s="279">
        <v>463690.0625</v>
      </c>
      <c r="BE119" s="279">
        <v>1553219.375</v>
      </c>
      <c r="BF119" s="279">
        <v>3.3496930599212646</v>
      </c>
      <c r="BG119" s="279">
        <v>334217.71875</v>
      </c>
      <c r="BH119" s="279">
        <v>1119526.75</v>
      </c>
      <c r="BI119" s="279">
        <v>3.3496930599212646</v>
      </c>
      <c r="BJ119" s="279">
        <v>354053.46875</v>
      </c>
      <c r="BK119" s="279">
        <v>1185970.375</v>
      </c>
      <c r="BL119" s="279">
        <v>3.3496928215026855</v>
      </c>
      <c r="BM119" s="279">
        <v>396343.5625</v>
      </c>
      <c r="BN119" s="279">
        <v>1327629.25</v>
      </c>
      <c r="BO119" s="279">
        <v>3.3496930599212646</v>
      </c>
      <c r="BP119" s="279">
        <v>475160.0625</v>
      </c>
      <c r="BQ119" s="279">
        <v>1591640.125</v>
      </c>
      <c r="BR119" s="279">
        <v>3.3496925830841064</v>
      </c>
      <c r="BS119" s="279">
        <v>481632.3125</v>
      </c>
      <c r="BT119" s="279">
        <v>1613320.375</v>
      </c>
      <c r="BU119" s="279">
        <v>3.3496930599212646</v>
      </c>
      <c r="BV119" s="279">
        <v>676857.375</v>
      </c>
      <c r="BW119" s="279">
        <v>2267264.5</v>
      </c>
      <c r="BX119" s="279">
        <v>3.3496930599212646</v>
      </c>
      <c r="BY119" s="279">
        <v>886385</v>
      </c>
      <c r="BZ119" s="279">
        <v>2969117.75</v>
      </c>
      <c r="CA119" s="279">
        <v>3.3496930599212646</v>
      </c>
      <c r="CB119" s="279">
        <v>798779.6875</v>
      </c>
      <c r="CC119" s="279">
        <v>2675666.5</v>
      </c>
      <c r="CD119" s="279">
        <v>3.3496928215026855</v>
      </c>
      <c r="CE119" s="279">
        <v>760052.9375</v>
      </c>
      <c r="CF119" s="279">
        <v>2545943.75</v>
      </c>
      <c r="CG119" s="279">
        <v>3.3496925830841064</v>
      </c>
      <c r="CH119" s="279">
        <v>732449.1875</v>
      </c>
      <c r="CI119" s="279">
        <v>2453480</v>
      </c>
      <c r="CJ119" s="279">
        <v>3.3496930599212646</v>
      </c>
      <c r="CK119" s="279">
        <v>790891.8125</v>
      </c>
      <c r="CL119" s="279">
        <v>2649244.5</v>
      </c>
      <c r="CM119" s="279">
        <v>3.3496925830841064</v>
      </c>
      <c r="CN119" s="279">
        <v>824606.625</v>
      </c>
      <c r="CO119" s="279">
        <v>2392604.5</v>
      </c>
      <c r="CP119" s="279">
        <v>2.9015102386474609</v>
      </c>
      <c r="CQ119" s="279">
        <v>960456.75</v>
      </c>
      <c r="CR119" s="279">
        <v>3112010.5</v>
      </c>
      <c r="CS119" s="279">
        <v>3.2401359081268311</v>
      </c>
      <c r="CT119" s="279">
        <v>1149052.5</v>
      </c>
      <c r="CU119" s="279">
        <v>3847630</v>
      </c>
      <c r="CV119" s="279">
        <v>3.3485240936279297</v>
      </c>
      <c r="CW119" s="279">
        <v>1465428.5</v>
      </c>
      <c r="CX119" s="279">
        <v>5023063.5</v>
      </c>
      <c r="CY119" s="279">
        <v>3.4277098178863525</v>
      </c>
      <c r="CZ119" s="279">
        <v>1516370.5</v>
      </c>
      <c r="DA119" s="279">
        <v>5118718</v>
      </c>
      <c r="DB119" s="279">
        <v>3.3756380081176758</v>
      </c>
      <c r="DC119" s="279">
        <v>1394831.5</v>
      </c>
      <c r="DD119" s="279">
        <v>4330024.5</v>
      </c>
      <c r="DE119" s="279">
        <v>3.1043350696563721</v>
      </c>
      <c r="DF119" s="279">
        <v>1310240</v>
      </c>
      <c r="DG119" s="279">
        <v>3947112.25</v>
      </c>
      <c r="DH119" s="279">
        <v>3.0125107765197754</v>
      </c>
      <c r="DI119" s="279">
        <v>1278271</v>
      </c>
      <c r="DJ119" s="279">
        <v>3798565</v>
      </c>
      <c r="DK119" s="279">
        <v>2.9716429710388184</v>
      </c>
      <c r="DL119" s="279">
        <v>1081660</v>
      </c>
      <c r="DM119" s="279">
        <v>3543703.25</v>
      </c>
      <c r="DN119" s="279">
        <v>3.2761712074279785</v>
      </c>
      <c r="DO119" s="279">
        <v>1114537.375</v>
      </c>
      <c r="DP119" s="279">
        <v>3755873.5</v>
      </c>
      <c r="DQ119" s="279">
        <v>3.3698945045471191</v>
      </c>
      <c r="DR119" s="279">
        <v>1472701.375</v>
      </c>
      <c r="DS119" s="279">
        <v>4215266.5</v>
      </c>
      <c r="DT119" s="279">
        <v>2.8622682094573975</v>
      </c>
      <c r="DU119" s="279">
        <v>1568621.75</v>
      </c>
      <c r="DV119" s="279">
        <v>4890059</v>
      </c>
      <c r="DW119" s="279">
        <v>3.1174240112304687</v>
      </c>
      <c r="DX119" s="279">
        <v>1788969.25</v>
      </c>
      <c r="DY119" s="279">
        <v>5547009.5</v>
      </c>
      <c r="DZ119" s="279">
        <v>3.1006734371185303</v>
      </c>
      <c r="EA119" s="279">
        <v>1163935</v>
      </c>
      <c r="EB119" s="279">
        <v>3096583.5</v>
      </c>
      <c r="EC119" s="279">
        <v>2.6604437828063965</v>
      </c>
      <c r="ED119" s="279">
        <v>1633599.5</v>
      </c>
      <c r="EE119" s="279">
        <v>4022014.5</v>
      </c>
      <c r="EF119" s="279">
        <v>2.4620566368103027</v>
      </c>
      <c r="EG119" s="279">
        <v>1967573.875</v>
      </c>
      <c r="EH119" s="279">
        <v>4787486</v>
      </c>
      <c r="EI119" s="279">
        <v>2.4331924915313721</v>
      </c>
      <c r="EJ119" s="279">
        <v>2303129.5</v>
      </c>
      <c r="EK119" s="279">
        <v>5463772</v>
      </c>
      <c r="EL119" s="279">
        <v>2.3723251819610596</v>
      </c>
      <c r="EM119" s="279">
        <v>2310804.5</v>
      </c>
      <c r="EN119" s="279">
        <v>5890612</v>
      </c>
      <c r="EO119" s="279">
        <v>2.5491607189178467</v>
      </c>
      <c r="EP119" s="279">
        <v>2693366</v>
      </c>
      <c r="EQ119" s="279">
        <v>6630809</v>
      </c>
      <c r="ER119" s="279">
        <v>2.4619042873382568</v>
      </c>
      <c r="ES119" s="279">
        <v>3365049.25</v>
      </c>
      <c r="ET119" s="279">
        <v>7723707.5</v>
      </c>
      <c r="EU119" s="279">
        <v>2.2952733039855957</v>
      </c>
      <c r="EV119" s="279">
        <v>4793675</v>
      </c>
      <c r="EW119" s="279">
        <v>11126431</v>
      </c>
      <c r="EX119" s="279">
        <v>2.3210649490356445</v>
      </c>
      <c r="EY119" s="279">
        <v>8044970.5</v>
      </c>
      <c r="EZ119" s="279">
        <v>18177618</v>
      </c>
      <c r="FA119" s="279">
        <v>2.2595009803771973</v>
      </c>
      <c r="FB119" s="279">
        <v>14131.326171875</v>
      </c>
      <c r="FC119" s="279">
        <v>34503.453125</v>
      </c>
      <c r="FD119" s="279">
        <v>2.4416286945343018</v>
      </c>
      <c r="FE119" s="279">
        <v>17843.8984375</v>
      </c>
      <c r="FF119" s="279">
        <v>43746.12109375</v>
      </c>
      <c r="FG119" s="279">
        <v>2.4516010284423828</v>
      </c>
      <c r="FH119" s="279">
        <v>23973.162109375</v>
      </c>
      <c r="FI119" s="279">
        <v>56309.52734375</v>
      </c>
      <c r="FJ119" s="279">
        <v>2.3488569259643555</v>
      </c>
      <c r="FK119" s="279">
        <v>29445.2421875</v>
      </c>
      <c r="FL119" s="279">
        <v>65986.7109375</v>
      </c>
      <c r="FM119" s="279">
        <v>2.240997314453125</v>
      </c>
      <c r="FN119" s="279">
        <v>32003.10546875</v>
      </c>
      <c r="FO119" s="279">
        <v>70140.6796875</v>
      </c>
      <c r="FP119" s="279">
        <v>2.1916835308074951</v>
      </c>
      <c r="FQ119" s="279">
        <v>32461.3203125</v>
      </c>
      <c r="FR119" s="279">
        <v>72146.578125</v>
      </c>
      <c r="FS119" s="279">
        <v>2.2225399017333984</v>
      </c>
      <c r="FT119" s="279">
        <v>37531.46484375</v>
      </c>
      <c r="FU119" s="279">
        <v>82786.1328125</v>
      </c>
      <c r="FV119" s="279">
        <v>2.2057793140411377</v>
      </c>
      <c r="FW119" s="279">
        <v>42931.15625</v>
      </c>
      <c r="FX119" s="279">
        <v>97647.0625</v>
      </c>
      <c r="FY119" s="279">
        <v>2.2745034694671631</v>
      </c>
      <c r="FZ119" s="279">
        <v>51962.859375</v>
      </c>
      <c r="GA119" s="279">
        <v>123671.6484375</v>
      </c>
      <c r="GB119" s="279">
        <v>2.3800008296966553</v>
      </c>
      <c r="GC119" s="279">
        <v>61369.08203125</v>
      </c>
      <c r="GD119" s="279">
        <v>139815.859375</v>
      </c>
      <c r="GE119" s="279">
        <v>2.2782785892486572</v>
      </c>
      <c r="GF119" s="279">
        <v>72015.953125</v>
      </c>
      <c r="GG119" s="279">
        <v>171881.90625</v>
      </c>
      <c r="GH119" s="279">
        <v>2.3867199420928955</v>
      </c>
      <c r="GI119" s="279">
        <v>79292.921875</v>
      </c>
      <c r="GJ119" s="279">
        <v>178956.09375</v>
      </c>
      <c r="GK119" s="279">
        <v>2.2568986415863037</v>
      </c>
      <c r="GL119" s="279">
        <v>100944.1015625</v>
      </c>
      <c r="GM119" s="279">
        <v>242482.171875</v>
      </c>
      <c r="GN119" s="279">
        <v>2.4021430015563965</v>
      </c>
      <c r="GO119" s="279">
        <v>140280.078125</v>
      </c>
      <c r="GP119" s="279">
        <v>312307.125</v>
      </c>
      <c r="GQ119" s="279">
        <v>2.226311206817627</v>
      </c>
      <c r="GR119" s="279">
        <v>151685.140625</v>
      </c>
      <c r="GS119" s="279">
        <v>337698.375</v>
      </c>
      <c r="GT119" s="279">
        <v>2.2263114452362061</v>
      </c>
      <c r="GU119" s="279">
        <v>160949.15625</v>
      </c>
      <c r="GV119" s="279">
        <v>358322.9375</v>
      </c>
      <c r="GW119" s="279">
        <v>2.2263114452362061</v>
      </c>
      <c r="GX119" s="279">
        <v>171346.71875</v>
      </c>
      <c r="GY119" s="279">
        <v>381471.21875</v>
      </c>
      <c r="GZ119" s="279">
        <v>2.2263116836547852</v>
      </c>
      <c r="HA119" s="279">
        <v>170264.84375</v>
      </c>
      <c r="HB119" s="279">
        <v>379062.59375</v>
      </c>
      <c r="HC119" s="279">
        <v>2.2263116836547852</v>
      </c>
      <c r="HD119" s="279">
        <v>179562.578125</v>
      </c>
      <c r="HE119" s="279">
        <v>399762.25</v>
      </c>
      <c r="HF119" s="279">
        <v>2.2263116836547852</v>
      </c>
    </row>
    <row r="120" spans="1:214" ht="15" customHeight="1">
      <c r="A120" s="3">
        <v>99.7</v>
      </c>
      <c r="B120" s="279">
        <v>115582.984375</v>
      </c>
      <c r="C120" s="279">
        <v>267440.46875</v>
      </c>
      <c r="D120" s="279">
        <v>2.3138394355773926</v>
      </c>
      <c r="E120" s="279">
        <v>128921.140625</v>
      </c>
      <c r="F120" s="279">
        <v>378802.71875</v>
      </c>
      <c r="G120" s="279">
        <v>2.938251256942749</v>
      </c>
      <c r="H120" s="279">
        <v>142107.9375</v>
      </c>
      <c r="I120" s="279">
        <v>325669.09375</v>
      </c>
      <c r="J120" s="279">
        <v>2.2917022705078125</v>
      </c>
      <c r="K120" s="279">
        <v>173867.3125</v>
      </c>
      <c r="L120" s="279">
        <v>360595.8125</v>
      </c>
      <c r="M120" s="279">
        <v>2.0739712715148926</v>
      </c>
      <c r="N120" s="279">
        <v>220992.78125</v>
      </c>
      <c r="O120" s="279">
        <v>648504.1875</v>
      </c>
      <c r="P120" s="279">
        <v>2.9345040321350098</v>
      </c>
      <c r="Q120" s="279">
        <v>278279.03125</v>
      </c>
      <c r="R120" s="279">
        <v>656488.125</v>
      </c>
      <c r="S120" s="279">
        <v>2.359100341796875</v>
      </c>
      <c r="T120" s="279">
        <v>313924.71875</v>
      </c>
      <c r="U120" s="279">
        <v>727938.75</v>
      </c>
      <c r="V120" s="279">
        <v>2.3188321590423584</v>
      </c>
      <c r="W120" s="279">
        <v>358306.1875</v>
      </c>
      <c r="X120" s="279">
        <v>939895.125</v>
      </c>
      <c r="Y120" s="279">
        <v>2.623161792755127</v>
      </c>
      <c r="Z120" s="279">
        <v>459403.84375</v>
      </c>
      <c r="AA120" s="279">
        <v>1053492.625</v>
      </c>
      <c r="AB120" s="279">
        <v>2.2931733131408691</v>
      </c>
      <c r="AC120" s="279">
        <v>494521.125</v>
      </c>
      <c r="AD120" s="279">
        <v>1360123.5</v>
      </c>
      <c r="AE120" s="279">
        <v>2.750385046005249</v>
      </c>
      <c r="AF120" s="279">
        <v>521340.71875</v>
      </c>
      <c r="AG120" s="279">
        <v>1511019.75</v>
      </c>
      <c r="AH120" s="279">
        <v>2.8983345031738281</v>
      </c>
      <c r="AI120" s="279">
        <v>522702.125</v>
      </c>
      <c r="AJ120" s="279">
        <v>1714454.25</v>
      </c>
      <c r="AK120" s="279">
        <v>3.2799832820892334</v>
      </c>
      <c r="AL120" s="279">
        <v>506032.6875</v>
      </c>
      <c r="AM120" s="279">
        <v>1764254</v>
      </c>
      <c r="AN120" s="279">
        <v>3.4864428043365479</v>
      </c>
      <c r="AO120" s="279">
        <v>562504.3125</v>
      </c>
      <c r="AP120" s="279">
        <v>1564294.75</v>
      </c>
      <c r="AQ120" s="279">
        <v>2.780947208404541</v>
      </c>
      <c r="AR120" s="279">
        <v>573082.625</v>
      </c>
      <c r="AS120" s="279">
        <v>1787103.375</v>
      </c>
      <c r="AT120" s="279">
        <v>3.1184043884277344</v>
      </c>
      <c r="AU120" s="279">
        <v>619622.25</v>
      </c>
      <c r="AV120" s="279">
        <v>1744015</v>
      </c>
      <c r="AW120" s="279">
        <v>2.8146421909332275</v>
      </c>
      <c r="AX120" s="279">
        <v>626255</v>
      </c>
      <c r="AY120" s="279">
        <v>2027277.875</v>
      </c>
      <c r="AZ120" s="279">
        <v>3.2371444702148437</v>
      </c>
      <c r="BA120" s="279">
        <v>587448.1875</v>
      </c>
      <c r="BB120" s="279">
        <v>1981885.625</v>
      </c>
      <c r="BC120" s="279">
        <v>3.3737199306488037</v>
      </c>
      <c r="BD120" s="279">
        <v>610973.4375</v>
      </c>
      <c r="BE120" s="279">
        <v>1893589.625</v>
      </c>
      <c r="BF120" s="279">
        <v>3.099299430847168</v>
      </c>
      <c r="BG120" s="279">
        <v>440376.34375</v>
      </c>
      <c r="BH120" s="279">
        <v>1364858.25</v>
      </c>
      <c r="BI120" s="279">
        <v>3.0992996692657471</v>
      </c>
      <c r="BJ120" s="279">
        <v>466512.625</v>
      </c>
      <c r="BK120" s="279">
        <v>1445862.25</v>
      </c>
      <c r="BL120" s="279">
        <v>3.0992991924285889</v>
      </c>
      <c r="BM120" s="279">
        <v>522235.40625</v>
      </c>
      <c r="BN120" s="279">
        <v>1618564</v>
      </c>
      <c r="BO120" s="279">
        <v>3.0992996692657471</v>
      </c>
      <c r="BP120" s="279">
        <v>626086.625</v>
      </c>
      <c r="BQ120" s="279">
        <v>1940429.875</v>
      </c>
      <c r="BR120" s="279">
        <v>3.099299430847168</v>
      </c>
      <c r="BS120" s="279">
        <v>634614.6875</v>
      </c>
      <c r="BT120" s="279">
        <v>1966861.125</v>
      </c>
      <c r="BU120" s="279">
        <v>3.0992996692657471</v>
      </c>
      <c r="BV120" s="279">
        <v>891849.8125</v>
      </c>
      <c r="BW120" s="279">
        <v>2764109.5</v>
      </c>
      <c r="BX120" s="279">
        <v>3.0992991924285889</v>
      </c>
      <c r="BY120" s="279">
        <v>1167930.375</v>
      </c>
      <c r="BZ120" s="279">
        <v>3619766</v>
      </c>
      <c r="CA120" s="279">
        <v>3.099299430847168</v>
      </c>
      <c r="CB120" s="279">
        <v>1052498.625</v>
      </c>
      <c r="CC120" s="279">
        <v>3262008.5</v>
      </c>
      <c r="CD120" s="279">
        <v>3.099299430847168</v>
      </c>
      <c r="CE120" s="279">
        <v>1001471</v>
      </c>
      <c r="CF120" s="279">
        <v>3103858.25</v>
      </c>
      <c r="CG120" s="279">
        <v>3.0992991924285889</v>
      </c>
      <c r="CH120" s="279">
        <v>965099.375</v>
      </c>
      <c r="CI120" s="279">
        <v>2991132</v>
      </c>
      <c r="CJ120" s="279">
        <v>3.099299430847168</v>
      </c>
      <c r="CK120" s="279">
        <v>1042105.3125</v>
      </c>
      <c r="CL120" s="279">
        <v>3229796</v>
      </c>
      <c r="CM120" s="279">
        <v>3.0992989540100098</v>
      </c>
      <c r="CN120" s="279">
        <v>1067253.75</v>
      </c>
      <c r="CO120" s="279">
        <v>2878516.5</v>
      </c>
      <c r="CP120" s="279">
        <v>2.697124719619751</v>
      </c>
      <c r="CQ120" s="279">
        <v>1239246.125</v>
      </c>
      <c r="CR120" s="279">
        <v>3791051.5</v>
      </c>
      <c r="CS120" s="279">
        <v>3.059159517288208</v>
      </c>
      <c r="CT120" s="279">
        <v>1511958.625</v>
      </c>
      <c r="CU120" s="279">
        <v>4691608</v>
      </c>
      <c r="CV120" s="279">
        <v>3.1030001640319824</v>
      </c>
      <c r="CW120" s="279">
        <v>1855386.25</v>
      </c>
      <c r="CX120" s="279">
        <v>6150389</v>
      </c>
      <c r="CY120" s="279">
        <v>3.3148834705352783</v>
      </c>
      <c r="CZ120" s="279">
        <v>1915960</v>
      </c>
      <c r="DA120" s="279">
        <v>6261040</v>
      </c>
      <c r="DB120" s="279">
        <v>3.2678344249725342</v>
      </c>
      <c r="DC120" s="279">
        <v>1771621.875</v>
      </c>
      <c r="DD120" s="279">
        <v>5250446</v>
      </c>
      <c r="DE120" s="279">
        <v>2.9636380672454834</v>
      </c>
      <c r="DF120" s="279">
        <v>1659471.375</v>
      </c>
      <c r="DG120" s="279">
        <v>4772430</v>
      </c>
      <c r="DH120" s="279">
        <v>2.8758735656738281</v>
      </c>
      <c r="DI120" s="279">
        <v>1620898.875</v>
      </c>
      <c r="DJ120" s="279">
        <v>4585907.5</v>
      </c>
      <c r="DK120" s="279">
        <v>2.8292372226715088</v>
      </c>
      <c r="DL120" s="279">
        <v>1350760.75</v>
      </c>
      <c r="DM120" s="279">
        <v>4323083</v>
      </c>
      <c r="DN120" s="279">
        <v>3.2004802227020264</v>
      </c>
      <c r="DO120" s="279">
        <v>1397024.5</v>
      </c>
      <c r="DP120" s="279">
        <v>4592462.5</v>
      </c>
      <c r="DQ120" s="279">
        <v>3.2873170375823975</v>
      </c>
      <c r="DR120" s="279">
        <v>1885094</v>
      </c>
      <c r="DS120" s="279">
        <v>5066356.5</v>
      </c>
      <c r="DT120" s="279">
        <v>2.6875882148742676</v>
      </c>
      <c r="DU120" s="279">
        <v>1943225.5</v>
      </c>
      <c r="DV120" s="279">
        <v>5939643</v>
      </c>
      <c r="DW120" s="279">
        <v>3.0565896034240723</v>
      </c>
      <c r="DX120" s="279">
        <v>2217688.25</v>
      </c>
      <c r="DY120" s="279">
        <v>6733832</v>
      </c>
      <c r="DZ120" s="279">
        <v>3.0364196300506592</v>
      </c>
      <c r="EA120" s="279">
        <v>1436457.5</v>
      </c>
      <c r="EB120" s="279">
        <v>3699399.5</v>
      </c>
      <c r="EC120" s="279">
        <v>2.5753629207611084</v>
      </c>
      <c r="ED120" s="279">
        <v>1956842.625</v>
      </c>
      <c r="EE120" s="279">
        <v>4769389.5</v>
      </c>
      <c r="EF120" s="279">
        <v>2.4372882843017578</v>
      </c>
      <c r="EG120" s="279">
        <v>2398459.25</v>
      </c>
      <c r="EH120" s="279">
        <v>5660780</v>
      </c>
      <c r="EI120" s="279">
        <v>2.3601734638214111</v>
      </c>
      <c r="EJ120" s="279">
        <v>2813724.75</v>
      </c>
      <c r="EK120" s="279">
        <v>6437434</v>
      </c>
      <c r="EL120" s="279">
        <v>2.2878692150115967</v>
      </c>
      <c r="EM120" s="279">
        <v>2819203.25</v>
      </c>
      <c r="EN120" s="279">
        <v>7006513</v>
      </c>
      <c r="EO120" s="279">
        <v>2.485281229019165</v>
      </c>
      <c r="EP120" s="279">
        <v>3308717</v>
      </c>
      <c r="EQ120" s="279">
        <v>7848276.5</v>
      </c>
      <c r="ER120" s="279">
        <v>2.371999979019165</v>
      </c>
      <c r="ES120" s="279">
        <v>4060150.25</v>
      </c>
      <c r="ET120" s="279">
        <v>9069681</v>
      </c>
      <c r="EU120" s="279">
        <v>2.2338290214538574</v>
      </c>
      <c r="EV120" s="279">
        <v>5798059</v>
      </c>
      <c r="EW120" s="279">
        <v>13082249</v>
      </c>
      <c r="EX120" s="279">
        <v>2.2563152313232422</v>
      </c>
      <c r="EY120" s="279">
        <v>9572902</v>
      </c>
      <c r="EZ120" s="279">
        <v>21318742</v>
      </c>
      <c r="FA120" s="279">
        <v>2.2269883155822754</v>
      </c>
      <c r="FB120" s="279">
        <v>18384.234375</v>
      </c>
      <c r="FC120" s="279">
        <v>40782.62890625</v>
      </c>
      <c r="FD120" s="279">
        <v>2.2183480262756348</v>
      </c>
      <c r="FE120" s="279">
        <v>21699.7734375</v>
      </c>
      <c r="FF120" s="279">
        <v>51786.6328125</v>
      </c>
      <c r="FG120" s="279">
        <v>2.3865056037902832</v>
      </c>
      <c r="FH120" s="279">
        <v>29075.505859375</v>
      </c>
      <c r="FI120" s="279">
        <v>66296.3828125</v>
      </c>
      <c r="FJ120" s="279">
        <v>2.2801454067230225</v>
      </c>
      <c r="FK120" s="279">
        <v>35182.03515625</v>
      </c>
      <c r="FL120" s="279">
        <v>77268.4140625</v>
      </c>
      <c r="FM120" s="279">
        <v>2.1962463855743408</v>
      </c>
      <c r="FN120" s="279">
        <v>37898.5</v>
      </c>
      <c r="FO120" s="279">
        <v>81940.265625</v>
      </c>
      <c r="FP120" s="279">
        <v>2.1620979309082031</v>
      </c>
      <c r="FQ120" s="279">
        <v>38413.60546875</v>
      </c>
      <c r="FR120" s="279">
        <v>84454.203125</v>
      </c>
      <c r="FS120" s="279">
        <v>2.1985492706298828</v>
      </c>
      <c r="FT120" s="279">
        <v>44663.765625</v>
      </c>
      <c r="FU120" s="279">
        <v>96766.4453125</v>
      </c>
      <c r="FV120" s="279">
        <v>2.1665537357330322</v>
      </c>
      <c r="FW120" s="279">
        <v>50931.5859375</v>
      </c>
      <c r="FX120" s="279">
        <v>114649.0546875</v>
      </c>
      <c r="FY120" s="279">
        <v>2.2510404586791992</v>
      </c>
      <c r="FZ120" s="279">
        <v>62789.640625</v>
      </c>
      <c r="GA120" s="279">
        <v>146109.546875</v>
      </c>
      <c r="GB120" s="279">
        <v>2.3269689083099365</v>
      </c>
      <c r="GC120" s="279">
        <v>77938.03125</v>
      </c>
      <c r="GD120" s="279">
        <v>163273.03125</v>
      </c>
      <c r="GE120" s="279">
        <v>2.0949082374572754</v>
      </c>
      <c r="GF120" s="279">
        <v>86291.6640625</v>
      </c>
      <c r="GG120" s="279">
        <v>202945.84375</v>
      </c>
      <c r="GH120" s="279">
        <v>2.3518590927124023</v>
      </c>
      <c r="GI120" s="279">
        <v>96112.40625</v>
      </c>
      <c r="GJ120" s="279">
        <v>209568.34375</v>
      </c>
      <c r="GK120" s="279">
        <v>2.180450439453125</v>
      </c>
      <c r="GL120" s="279">
        <v>119787.078125</v>
      </c>
      <c r="GM120" s="279">
        <v>286752.15625</v>
      </c>
      <c r="GN120" s="279">
        <v>2.3938488960266113</v>
      </c>
      <c r="GO120" s="279">
        <v>168506.8125</v>
      </c>
      <c r="GP120" s="279">
        <v>365473.03125</v>
      </c>
      <c r="GQ120" s="279">
        <v>2.1688916683197021</v>
      </c>
      <c r="GR120" s="279">
        <v>182206.765625</v>
      </c>
      <c r="GS120" s="279">
        <v>395186.78125</v>
      </c>
      <c r="GT120" s="279">
        <v>2.1688919067382812</v>
      </c>
      <c r="GU120" s="279">
        <v>193334.859375</v>
      </c>
      <c r="GV120" s="279">
        <v>419322.375</v>
      </c>
      <c r="GW120" s="279">
        <v>2.1688916683197021</v>
      </c>
      <c r="GX120" s="279">
        <v>205824.59375</v>
      </c>
      <c r="GY120" s="279">
        <v>446411.28125</v>
      </c>
      <c r="GZ120" s="279">
        <v>2.1688919067382812</v>
      </c>
      <c r="HA120" s="279">
        <v>204525.03125</v>
      </c>
      <c r="HB120" s="279">
        <v>443592.6875</v>
      </c>
      <c r="HC120" s="279">
        <v>2.1688919067382812</v>
      </c>
      <c r="HD120" s="279">
        <v>215693.625</v>
      </c>
      <c r="HE120" s="279">
        <v>467816.15625</v>
      </c>
      <c r="HF120" s="279">
        <v>2.1688919067382812</v>
      </c>
    </row>
    <row r="121" spans="1:214" ht="15" customHeight="1">
      <c r="A121" s="3">
        <v>99.8</v>
      </c>
      <c r="B121" s="279">
        <v>148392.03125</v>
      </c>
      <c r="C121" s="279">
        <v>336063.25</v>
      </c>
      <c r="D121" s="279">
        <v>2.2646987438201904</v>
      </c>
      <c r="E121" s="279">
        <v>177361.890625</v>
      </c>
      <c r="F121" s="279">
        <v>492907.46875</v>
      </c>
      <c r="G121" s="279">
        <v>2.7791059017181396</v>
      </c>
      <c r="H121" s="279">
        <v>194039.90625</v>
      </c>
      <c r="I121" s="279">
        <v>405742.5625</v>
      </c>
      <c r="J121" s="279">
        <v>2.0910263061523438</v>
      </c>
      <c r="K121" s="279">
        <v>226612.234375</v>
      </c>
      <c r="L121" s="279">
        <v>441973.53125</v>
      </c>
      <c r="M121" s="279">
        <v>1.9503515958786011</v>
      </c>
      <c r="N121" s="279">
        <v>294780.1875</v>
      </c>
      <c r="O121" s="279">
        <v>845907.375</v>
      </c>
      <c r="P121" s="279">
        <v>2.8696208000183105</v>
      </c>
      <c r="Q121" s="279">
        <v>391362.15625</v>
      </c>
      <c r="R121" s="279">
        <v>820581.8125</v>
      </c>
      <c r="S121" s="279">
        <v>2.0967326164245605</v>
      </c>
      <c r="T121" s="279">
        <v>432064.65625</v>
      </c>
      <c r="U121" s="279">
        <v>908338.9375</v>
      </c>
      <c r="V121" s="279">
        <v>2.1023218631744385</v>
      </c>
      <c r="W121" s="279">
        <v>474227.1875</v>
      </c>
      <c r="X121" s="279">
        <v>1204801.625</v>
      </c>
      <c r="Y121" s="279">
        <v>2.540557861328125</v>
      </c>
      <c r="Z121" s="279">
        <v>589636.1875</v>
      </c>
      <c r="AA121" s="279">
        <v>1319639.375</v>
      </c>
      <c r="AB121" s="279">
        <v>2.2380568981170654</v>
      </c>
      <c r="AC121" s="279">
        <v>673030.8125</v>
      </c>
      <c r="AD121" s="279">
        <v>1752804.5</v>
      </c>
      <c r="AE121" s="279">
        <v>2.6043450832366943</v>
      </c>
      <c r="AF121" s="279">
        <v>736641.375</v>
      </c>
      <c r="AG121" s="279">
        <v>1959599.875</v>
      </c>
      <c r="AH121" s="279">
        <v>2.6601817607879639</v>
      </c>
      <c r="AI121" s="279">
        <v>687885.1875</v>
      </c>
      <c r="AJ121" s="279">
        <v>2273405.5</v>
      </c>
      <c r="AK121" s="279">
        <v>3.304919958114624</v>
      </c>
      <c r="AL121" s="279">
        <v>690150.625</v>
      </c>
      <c r="AM121" s="279">
        <v>2354249.75</v>
      </c>
      <c r="AN121" s="279">
        <v>3.4112114906311035</v>
      </c>
      <c r="AO121" s="279">
        <v>778746.0625</v>
      </c>
      <c r="AP121" s="279">
        <v>2020151.625</v>
      </c>
      <c r="AQ121" s="279">
        <v>2.5941083431243896</v>
      </c>
      <c r="AR121" s="279">
        <v>775662.4375</v>
      </c>
      <c r="AS121" s="279">
        <v>2348886.5</v>
      </c>
      <c r="AT121" s="279">
        <v>3.0282328128814697</v>
      </c>
      <c r="AU121" s="279">
        <v>864247.375</v>
      </c>
      <c r="AV121" s="279">
        <v>2252438.5</v>
      </c>
      <c r="AW121" s="279">
        <v>2.6062428951263428</v>
      </c>
      <c r="AX121" s="279">
        <v>898821.125</v>
      </c>
      <c r="AY121" s="279">
        <v>2672529.25</v>
      </c>
      <c r="AZ121" s="279">
        <v>2.9733717441558838</v>
      </c>
      <c r="BA121" s="279">
        <v>836620.9375</v>
      </c>
      <c r="BB121" s="279">
        <v>2626662.5</v>
      </c>
      <c r="BC121" s="279">
        <v>3.1396088600158691</v>
      </c>
      <c r="BD121" s="279">
        <v>865427.0625</v>
      </c>
      <c r="BE121" s="279">
        <v>2477588</v>
      </c>
      <c r="BF121" s="279">
        <v>2.8628501892089844</v>
      </c>
      <c r="BG121" s="279">
        <v>623781</v>
      </c>
      <c r="BH121" s="279">
        <v>1785791.5</v>
      </c>
      <c r="BI121" s="279">
        <v>2.8628501892089844</v>
      </c>
      <c r="BJ121" s="279">
        <v>660802.3125</v>
      </c>
      <c r="BK121" s="279">
        <v>1891777.75</v>
      </c>
      <c r="BL121" s="279">
        <v>2.8628497123718262</v>
      </c>
      <c r="BM121" s="279">
        <v>739732.125</v>
      </c>
      <c r="BN121" s="279">
        <v>2117742.25</v>
      </c>
      <c r="BO121" s="279">
        <v>2.8628501892089844</v>
      </c>
      <c r="BP121" s="279">
        <v>886834.5625</v>
      </c>
      <c r="BQ121" s="279">
        <v>2538874</v>
      </c>
      <c r="BR121" s="279">
        <v>2.8628497123718262</v>
      </c>
      <c r="BS121" s="279">
        <v>898914.375</v>
      </c>
      <c r="BT121" s="279">
        <v>2573456.75</v>
      </c>
      <c r="BU121" s="279">
        <v>2.8628497123718262</v>
      </c>
      <c r="BV121" s="279">
        <v>1263280.75</v>
      </c>
      <c r="BW121" s="279">
        <v>3616583</v>
      </c>
      <c r="BX121" s="279">
        <v>2.8628497123718262</v>
      </c>
      <c r="BY121" s="279">
        <v>1654341.25</v>
      </c>
      <c r="BZ121" s="279">
        <v>4736131</v>
      </c>
      <c r="CA121" s="279">
        <v>2.8628501892089844</v>
      </c>
      <c r="CB121" s="279">
        <v>1490835.375</v>
      </c>
      <c r="CC121" s="279">
        <v>4268038</v>
      </c>
      <c r="CD121" s="279">
        <v>2.8628499507904053</v>
      </c>
      <c r="CE121" s="279">
        <v>1418556.25</v>
      </c>
      <c r="CF121" s="279">
        <v>4061113.25</v>
      </c>
      <c r="CG121" s="279">
        <v>2.8628497123718262</v>
      </c>
      <c r="CH121" s="279">
        <v>1367036.75</v>
      </c>
      <c r="CI121" s="279">
        <v>3913621.25</v>
      </c>
      <c r="CJ121" s="279">
        <v>2.8628499507904053</v>
      </c>
      <c r="CK121" s="279">
        <v>1476113.5</v>
      </c>
      <c r="CL121" s="279">
        <v>4225891</v>
      </c>
      <c r="CM121" s="279">
        <v>2.8628497123718262</v>
      </c>
      <c r="CN121" s="279">
        <v>1429464.625</v>
      </c>
      <c r="CO121" s="279">
        <v>3700065.75</v>
      </c>
      <c r="CP121" s="279">
        <v>2.5884275436401367</v>
      </c>
      <c r="CQ121" s="279">
        <v>1863765.25</v>
      </c>
      <c r="CR121" s="279">
        <v>4932914.5</v>
      </c>
      <c r="CS121" s="279">
        <v>2.6467466354370117</v>
      </c>
      <c r="CT121" s="279">
        <v>2109729</v>
      </c>
      <c r="CU121" s="279">
        <v>6139775</v>
      </c>
      <c r="CV121" s="279">
        <v>2.910219669342041</v>
      </c>
      <c r="CW121" s="279">
        <v>2703127.25</v>
      </c>
      <c r="CX121" s="279">
        <v>8113753.5</v>
      </c>
      <c r="CY121" s="279">
        <v>3.0016171932220459</v>
      </c>
      <c r="CZ121" s="279">
        <v>2743088.25</v>
      </c>
      <c r="DA121" s="279">
        <v>8242389.5</v>
      </c>
      <c r="DB121" s="279">
        <v>3.0047845840454102</v>
      </c>
      <c r="DC121" s="279">
        <v>2479024.25</v>
      </c>
      <c r="DD121" s="279">
        <v>6828772</v>
      </c>
      <c r="DE121" s="279">
        <v>2.7546207904815674</v>
      </c>
      <c r="DF121" s="279">
        <v>2246310.5</v>
      </c>
      <c r="DG121" s="279">
        <v>6198411.5</v>
      </c>
      <c r="DH121" s="279">
        <v>2.7593743801116943</v>
      </c>
      <c r="DI121" s="279">
        <v>2162980.25</v>
      </c>
      <c r="DJ121" s="279">
        <v>5944237.5</v>
      </c>
      <c r="DK121" s="279">
        <v>2.7481701374053955</v>
      </c>
      <c r="DL121" s="279">
        <v>1850459.625</v>
      </c>
      <c r="DM121" s="279">
        <v>5700987</v>
      </c>
      <c r="DN121" s="279">
        <v>3.0808491706848145</v>
      </c>
      <c r="DO121" s="279">
        <v>1930102.875</v>
      </c>
      <c r="DP121" s="279">
        <v>6077724.5</v>
      </c>
      <c r="DQ121" s="279">
        <v>3.1489121913909912</v>
      </c>
      <c r="DR121" s="279">
        <v>2370861.5</v>
      </c>
      <c r="DS121" s="279">
        <v>6545658.5</v>
      </c>
      <c r="DT121" s="279">
        <v>2.7608776092529297</v>
      </c>
      <c r="DU121" s="279">
        <v>2628370.75</v>
      </c>
      <c r="DV121" s="279">
        <v>7783283.5</v>
      </c>
      <c r="DW121" s="279">
        <v>2.9612579345703125</v>
      </c>
      <c r="DX121" s="279">
        <v>2944041</v>
      </c>
      <c r="DY121" s="279">
        <v>8826805</v>
      </c>
      <c r="DZ121" s="279">
        <v>2.9981937408447266</v>
      </c>
      <c r="EA121" s="279">
        <v>1983126.125</v>
      </c>
      <c r="EB121" s="279">
        <v>4712760.5</v>
      </c>
      <c r="EC121" s="279">
        <v>2.3764300346374512</v>
      </c>
      <c r="ED121" s="279">
        <v>2654795</v>
      </c>
      <c r="EE121" s="279">
        <v>6013763</v>
      </c>
      <c r="EF121" s="279">
        <v>2.2652456760406494</v>
      </c>
      <c r="EG121" s="279">
        <v>3123001.5</v>
      </c>
      <c r="EH121" s="279">
        <v>7129775</v>
      </c>
      <c r="EI121" s="279">
        <v>2.2829880714416504</v>
      </c>
      <c r="EJ121" s="279">
        <v>3648000</v>
      </c>
      <c r="EK121" s="279">
        <v>8069129</v>
      </c>
      <c r="EL121" s="279">
        <v>2.2119321823120117</v>
      </c>
      <c r="EM121" s="279">
        <v>3774089.75</v>
      </c>
      <c r="EN121" s="279">
        <v>8888869</v>
      </c>
      <c r="EO121" s="279">
        <v>2.3552350997924805</v>
      </c>
      <c r="EP121" s="279">
        <v>4338305</v>
      </c>
      <c r="EQ121" s="279">
        <v>9886398</v>
      </c>
      <c r="ER121" s="279">
        <v>2.2788619995117187</v>
      </c>
      <c r="ES121" s="279">
        <v>5222507.5</v>
      </c>
      <c r="ET121" s="279">
        <v>11312888</v>
      </c>
      <c r="EU121" s="279">
        <v>2.1661794185638428</v>
      </c>
      <c r="EV121" s="279">
        <v>7487814.5</v>
      </c>
      <c r="EW121" s="279">
        <v>16344567</v>
      </c>
      <c r="EX121" s="279">
        <v>2.1828219890594482</v>
      </c>
      <c r="EY121" s="279">
        <v>12081050</v>
      </c>
      <c r="EZ121" s="279">
        <v>26631480</v>
      </c>
      <c r="FA121" s="279">
        <v>2.2044010162353516</v>
      </c>
      <c r="FB121" s="279">
        <v>25307.677734375</v>
      </c>
      <c r="FC121" s="279">
        <v>50315.70703125</v>
      </c>
      <c r="FD121" s="279">
        <v>1.9881597757339478</v>
      </c>
      <c r="FE121" s="279">
        <v>28684.45703125</v>
      </c>
      <c r="FF121" s="279">
        <v>65274.80859375</v>
      </c>
      <c r="FG121" s="279">
        <v>2.275615930557251</v>
      </c>
      <c r="FH121" s="279">
        <v>37476.0625</v>
      </c>
      <c r="FI121" s="279">
        <v>83012.5078125</v>
      </c>
      <c r="FJ121" s="279">
        <v>2.215080738067627</v>
      </c>
      <c r="FK121" s="279">
        <v>44261.91796875</v>
      </c>
      <c r="FL121" s="279">
        <v>96259.4765625</v>
      </c>
      <c r="FM121" s="279">
        <v>2.1747696399688721</v>
      </c>
      <c r="FN121" s="279">
        <v>47728.03125</v>
      </c>
      <c r="FO121" s="279">
        <v>101749.484375</v>
      </c>
      <c r="FP121" s="279">
        <v>2.1318600177764893</v>
      </c>
      <c r="FQ121" s="279">
        <v>47435.359375</v>
      </c>
      <c r="FR121" s="279">
        <v>105293.28125</v>
      </c>
      <c r="FS121" s="279">
        <v>2.2197213172912598</v>
      </c>
      <c r="FT121" s="279">
        <v>56259.07421875</v>
      </c>
      <c r="FU121" s="279">
        <v>120175.6875</v>
      </c>
      <c r="FV121" s="279">
        <v>2.1361119747161865</v>
      </c>
      <c r="FW121" s="279">
        <v>64086.83203125</v>
      </c>
      <c r="FX121" s="279">
        <v>143530.875</v>
      </c>
      <c r="FY121" s="279">
        <v>2.2396314144134521</v>
      </c>
      <c r="FZ121" s="279">
        <v>85271.9765625</v>
      </c>
      <c r="GA121" s="279">
        <v>182322.359375</v>
      </c>
      <c r="GB121" s="279">
        <v>2.1381275653839111</v>
      </c>
      <c r="GC121" s="279">
        <v>100497.7734375</v>
      </c>
      <c r="GD121" s="279">
        <v>200693.875</v>
      </c>
      <c r="GE121" s="279">
        <v>1.9969981908798218</v>
      </c>
      <c r="GF121" s="279">
        <v>108908.0625</v>
      </c>
      <c r="GG121" s="279">
        <v>256137.703125</v>
      </c>
      <c r="GH121" s="279">
        <v>2.3518710136413574</v>
      </c>
      <c r="GI121" s="279">
        <v>123666.484375</v>
      </c>
      <c r="GJ121" s="279">
        <v>260070.1875</v>
      </c>
      <c r="GK121" s="279">
        <v>2.1029965877532959</v>
      </c>
      <c r="GL121" s="279">
        <v>151911.296875</v>
      </c>
      <c r="GM121" s="279">
        <v>363043.8125</v>
      </c>
      <c r="GN121" s="279">
        <v>2.389840841293335</v>
      </c>
      <c r="GO121" s="279">
        <v>214358.265625</v>
      </c>
      <c r="GP121" s="279">
        <v>453433.6875</v>
      </c>
      <c r="GQ121" s="279">
        <v>2.1153078079223633</v>
      </c>
      <c r="GR121" s="279">
        <v>231786.046875</v>
      </c>
      <c r="GS121" s="279">
        <v>490298.8125</v>
      </c>
      <c r="GT121" s="279">
        <v>2.1153078079223633</v>
      </c>
      <c r="GU121" s="279">
        <v>245942.125</v>
      </c>
      <c r="GV121" s="279">
        <v>520243.25</v>
      </c>
      <c r="GW121" s="279">
        <v>2.1153075695037842</v>
      </c>
      <c r="GX121" s="279">
        <v>261830.375</v>
      </c>
      <c r="GY121" s="279">
        <v>553851.875</v>
      </c>
      <c r="GZ121" s="279">
        <v>2.1153080463409424</v>
      </c>
      <c r="HA121" s="279">
        <v>260177.203125</v>
      </c>
      <c r="HB121" s="279">
        <v>550354.875</v>
      </c>
      <c r="HC121" s="279">
        <v>2.1153078079223633</v>
      </c>
      <c r="HD121" s="279">
        <v>274384.8125</v>
      </c>
      <c r="HE121" s="279">
        <v>580408.3125</v>
      </c>
      <c r="HF121" s="279">
        <v>2.1153078079223633</v>
      </c>
    </row>
    <row r="122" spans="1:214" ht="15" customHeight="1">
      <c r="A122" s="3">
        <v>99.9</v>
      </c>
      <c r="B122" s="279">
        <v>227574.859375</v>
      </c>
      <c r="C122" s="279">
        <v>491115.6875</v>
      </c>
      <c r="D122" s="279">
        <v>2.1580402851104736</v>
      </c>
      <c r="E122" s="279">
        <v>293646.40625</v>
      </c>
      <c r="F122" s="279">
        <v>760933.3125</v>
      </c>
      <c r="G122" s="279">
        <v>2.591325044631958</v>
      </c>
      <c r="H122" s="279">
        <v>311265.03125</v>
      </c>
      <c r="I122" s="279">
        <v>568412.1875</v>
      </c>
      <c r="J122" s="279">
        <v>1.8261357545852661</v>
      </c>
      <c r="K122" s="279">
        <v>338104.875</v>
      </c>
      <c r="L122" s="279">
        <v>610268.6875</v>
      </c>
      <c r="M122" s="279">
        <v>1.8049685955047607</v>
      </c>
      <c r="N122" s="279">
        <v>480922.21875</v>
      </c>
      <c r="O122" s="279">
        <v>1321496.125</v>
      </c>
      <c r="P122" s="279">
        <v>2.7478375434875488</v>
      </c>
      <c r="Q122" s="279">
        <v>716098.25</v>
      </c>
      <c r="R122" s="279">
        <v>1119276.875</v>
      </c>
      <c r="S122" s="279">
        <v>1.5630214214324951</v>
      </c>
      <c r="T122" s="279">
        <v>700705.5625</v>
      </c>
      <c r="U122" s="279">
        <v>1272357.75</v>
      </c>
      <c r="V122" s="279">
        <v>1.8158236742019653</v>
      </c>
      <c r="W122" s="279">
        <v>746322.125</v>
      </c>
      <c r="X122" s="279">
        <v>1823546.625</v>
      </c>
      <c r="Y122" s="279">
        <v>2.4433774948120117</v>
      </c>
      <c r="Z122" s="279">
        <v>838712.625</v>
      </c>
      <c r="AA122" s="279">
        <v>1945497.75</v>
      </c>
      <c r="AB122" s="279">
        <v>2.3196237087249756</v>
      </c>
      <c r="AC122" s="279">
        <v>1074968.25</v>
      </c>
      <c r="AD122" s="279">
        <v>2689608.5</v>
      </c>
      <c r="AE122" s="279">
        <v>2.50203537940979</v>
      </c>
      <c r="AF122" s="279">
        <v>1270897.875</v>
      </c>
      <c r="AG122" s="279">
        <v>2950521</v>
      </c>
      <c r="AH122" s="279">
        <v>2.321603536605835</v>
      </c>
      <c r="AI122" s="279">
        <v>1167719.125</v>
      </c>
      <c r="AJ122" s="279">
        <v>3671423</v>
      </c>
      <c r="AK122" s="279">
        <v>3.1440978050231934</v>
      </c>
      <c r="AL122" s="279">
        <v>1143738.125</v>
      </c>
      <c r="AM122" s="279">
        <v>3829864.75</v>
      </c>
      <c r="AN122" s="279">
        <v>3.3485503196716309</v>
      </c>
      <c r="AO122" s="279">
        <v>1308372.875</v>
      </c>
      <c r="AP122" s="279">
        <v>3022988</v>
      </c>
      <c r="AQ122" s="279">
        <v>2.3104941844940186</v>
      </c>
      <c r="AR122" s="279">
        <v>1353092.625</v>
      </c>
      <c r="AS122" s="279">
        <v>3690464</v>
      </c>
      <c r="AT122" s="279">
        <v>2.7274289131164551</v>
      </c>
      <c r="AU122" s="279">
        <v>1467379.5</v>
      </c>
      <c r="AV122" s="279">
        <v>3383763.5</v>
      </c>
      <c r="AW122" s="279">
        <v>2.3059906959533691</v>
      </c>
      <c r="AX122" s="279">
        <v>1466725.75</v>
      </c>
      <c r="AY122" s="279">
        <v>4198243</v>
      </c>
      <c r="AZ122" s="279">
        <v>2.8623230457305908</v>
      </c>
      <c r="BA122" s="279">
        <v>1398866.125</v>
      </c>
      <c r="BB122" s="279">
        <v>4178833.5</v>
      </c>
      <c r="BC122" s="279">
        <v>2.9873006343841553</v>
      </c>
      <c r="BD122" s="279">
        <v>1465560.875</v>
      </c>
      <c r="BE122" s="279">
        <v>3843402.25</v>
      </c>
      <c r="BF122" s="279">
        <v>2.622478723526001</v>
      </c>
      <c r="BG122" s="279">
        <v>1056344.375</v>
      </c>
      <c r="BH122" s="279">
        <v>2770240.75</v>
      </c>
      <c r="BI122" s="279">
        <v>2.622478723526001</v>
      </c>
      <c r="BJ122" s="279">
        <v>1119038.125</v>
      </c>
      <c r="BK122" s="279">
        <v>2934653.75</v>
      </c>
      <c r="BL122" s="279">
        <v>2.622478723526001</v>
      </c>
      <c r="BM122" s="279">
        <v>1252702.375</v>
      </c>
      <c r="BN122" s="279">
        <v>3285185</v>
      </c>
      <c r="BO122" s="279">
        <v>2.6224784851074219</v>
      </c>
      <c r="BP122" s="279">
        <v>1501813.5</v>
      </c>
      <c r="BQ122" s="279">
        <v>3938473.5</v>
      </c>
      <c r="BR122" s="279">
        <v>2.6224784851074219</v>
      </c>
      <c r="BS122" s="279">
        <v>1522270</v>
      </c>
      <c r="BT122" s="279">
        <v>3992120.5</v>
      </c>
      <c r="BU122" s="279">
        <v>2.6224784851074219</v>
      </c>
      <c r="BV122" s="279">
        <v>2139307.75</v>
      </c>
      <c r="BW122" s="279">
        <v>5610288.5</v>
      </c>
      <c r="BX122" s="279">
        <v>2.6224784851074219</v>
      </c>
      <c r="BY122" s="279">
        <v>2801550.75</v>
      </c>
      <c r="BZ122" s="279">
        <v>7347007.5</v>
      </c>
      <c r="CA122" s="279">
        <v>2.622478723526001</v>
      </c>
      <c r="CB122" s="279">
        <v>2524661</v>
      </c>
      <c r="CC122" s="279">
        <v>6620869.5</v>
      </c>
      <c r="CD122" s="279">
        <v>2.622478723526001</v>
      </c>
      <c r="CE122" s="279">
        <v>2402259.5</v>
      </c>
      <c r="CF122" s="279">
        <v>6299874</v>
      </c>
      <c r="CG122" s="279">
        <v>2.6224784851074219</v>
      </c>
      <c r="CH122" s="279">
        <v>2315013.5</v>
      </c>
      <c r="CI122" s="279">
        <v>6071074</v>
      </c>
      <c r="CJ122" s="279">
        <v>2.6224789619445801</v>
      </c>
      <c r="CK122" s="279">
        <v>2499730.25</v>
      </c>
      <c r="CL122" s="279">
        <v>6555489</v>
      </c>
      <c r="CM122" s="279">
        <v>2.6224784851074219</v>
      </c>
      <c r="CN122" s="279">
        <v>2453012.75</v>
      </c>
      <c r="CO122" s="279">
        <v>5585022</v>
      </c>
      <c r="CP122" s="279">
        <v>2.2768011093139648</v>
      </c>
      <c r="CQ122" s="279">
        <v>2918999.75</v>
      </c>
      <c r="CR122" s="279">
        <v>7651390.5</v>
      </c>
      <c r="CS122" s="279">
        <v>2.62123703956604</v>
      </c>
      <c r="CT122" s="279">
        <v>3537170</v>
      </c>
      <c r="CU122" s="279">
        <v>9609162</v>
      </c>
      <c r="CV122" s="279">
        <v>2.7166242599487305</v>
      </c>
      <c r="CW122" s="279">
        <v>4418644</v>
      </c>
      <c r="CX122" s="279">
        <v>12795334</v>
      </c>
      <c r="CY122" s="279">
        <v>2.8957602977752686</v>
      </c>
      <c r="CZ122" s="279">
        <v>4389399</v>
      </c>
      <c r="DA122" s="279">
        <v>13052112</v>
      </c>
      <c r="DB122" s="279">
        <v>2.9735534191131592</v>
      </c>
      <c r="DC122" s="279">
        <v>4142384.25</v>
      </c>
      <c r="DD122" s="279">
        <v>10558085</v>
      </c>
      <c r="DE122" s="279">
        <v>2.5487942695617676</v>
      </c>
      <c r="DF122" s="279">
        <v>3717362.25</v>
      </c>
      <c r="DG122" s="279">
        <v>9552501</v>
      </c>
      <c r="DH122" s="279">
        <v>2.5696988105773926</v>
      </c>
      <c r="DI122" s="279">
        <v>3554620</v>
      </c>
      <c r="DJ122" s="279">
        <v>9155832</v>
      </c>
      <c r="DK122" s="279">
        <v>2.5757555961608887</v>
      </c>
      <c r="DL122" s="279">
        <v>2985129</v>
      </c>
      <c r="DM122" s="279">
        <v>9080792</v>
      </c>
      <c r="DN122" s="279">
        <v>3.0420098304748535</v>
      </c>
      <c r="DO122" s="279">
        <v>2948383.25</v>
      </c>
      <c r="DP122" s="279">
        <v>9789283</v>
      </c>
      <c r="DQ122" s="279">
        <v>3.3202207088470459</v>
      </c>
      <c r="DR122" s="279">
        <v>3880306.25</v>
      </c>
      <c r="DS122" s="279">
        <v>10113194</v>
      </c>
      <c r="DT122" s="279">
        <v>2.6062874794006348</v>
      </c>
      <c r="DU122" s="279">
        <v>4082419.75</v>
      </c>
      <c r="DV122" s="279">
        <v>12330864</v>
      </c>
      <c r="DW122" s="279">
        <v>3.0204792022705078</v>
      </c>
      <c r="DX122" s="279">
        <v>4592141.5</v>
      </c>
      <c r="DY122" s="279">
        <v>14033200</v>
      </c>
      <c r="DZ122" s="279">
        <v>3.0559163093566895</v>
      </c>
      <c r="EA122" s="279">
        <v>2987097.75</v>
      </c>
      <c r="EB122" s="279">
        <v>7049357</v>
      </c>
      <c r="EC122" s="279">
        <v>2.3599350452423096</v>
      </c>
      <c r="ED122" s="279">
        <v>4030278.25</v>
      </c>
      <c r="EE122" s="279">
        <v>8799837</v>
      </c>
      <c r="EF122" s="279">
        <v>2.1834316253662109</v>
      </c>
      <c r="EG122" s="279">
        <v>4921962</v>
      </c>
      <c r="EH122" s="279">
        <v>10368753</v>
      </c>
      <c r="EI122" s="279">
        <v>2.1066300868988037</v>
      </c>
      <c r="EJ122" s="279">
        <v>5738058.5</v>
      </c>
      <c r="EK122" s="279">
        <v>11617152</v>
      </c>
      <c r="EL122" s="279">
        <v>2.0245788097381592</v>
      </c>
      <c r="EM122" s="279">
        <v>5979329</v>
      </c>
      <c r="EN122" s="279">
        <v>13086180</v>
      </c>
      <c r="EO122" s="279">
        <v>2.1885700225830078</v>
      </c>
      <c r="EP122" s="279">
        <v>6679165</v>
      </c>
      <c r="EQ122" s="279">
        <v>14480428</v>
      </c>
      <c r="ER122" s="279">
        <v>2.1679997444152832</v>
      </c>
      <c r="ES122" s="279">
        <v>7544420.5</v>
      </c>
      <c r="ET122" s="279">
        <v>16362680</v>
      </c>
      <c r="EU122" s="279">
        <v>2.1688451766967773</v>
      </c>
      <c r="EV122" s="279">
        <v>11517872</v>
      </c>
      <c r="EW122" s="279">
        <v>23563316</v>
      </c>
      <c r="EX122" s="279">
        <v>2.0458047389984131</v>
      </c>
      <c r="EY122" s="279">
        <v>18636322</v>
      </c>
      <c r="EZ122" s="279">
        <v>38480492</v>
      </c>
      <c r="FA122" s="279">
        <v>2.0648114681243896</v>
      </c>
      <c r="FB122" s="279">
        <v>36227.703125</v>
      </c>
      <c r="FC122" s="279">
        <v>70497.453125</v>
      </c>
      <c r="FD122" s="279">
        <v>1.9459542036056519</v>
      </c>
      <c r="FE122" s="279">
        <v>44092.61328125</v>
      </c>
      <c r="FF122" s="279">
        <v>95444.265625</v>
      </c>
      <c r="FG122" s="279">
        <v>2.1646316051483154</v>
      </c>
      <c r="FH122" s="279">
        <v>56099.87109375</v>
      </c>
      <c r="FI122" s="279">
        <v>120811.078125</v>
      </c>
      <c r="FJ122" s="279">
        <v>2.1535000801086426</v>
      </c>
      <c r="FK122" s="279">
        <v>67937.7109375</v>
      </c>
      <c r="FL122" s="279">
        <v>139093.890625</v>
      </c>
      <c r="FM122" s="279">
        <v>2.0473737716674805</v>
      </c>
      <c r="FN122" s="279">
        <v>71304.8359375</v>
      </c>
      <c r="FO122" s="279">
        <v>146099.046875</v>
      </c>
      <c r="FP122" s="279">
        <v>2.048936128616333</v>
      </c>
      <c r="FQ122" s="279">
        <v>71158.53125</v>
      </c>
      <c r="FR122" s="279">
        <v>154002.09375</v>
      </c>
      <c r="FS122" s="279">
        <v>2.1642112731933594</v>
      </c>
      <c r="FT122" s="279">
        <v>86621.640625</v>
      </c>
      <c r="FU122" s="279">
        <v>171897.265625</v>
      </c>
      <c r="FV122" s="279">
        <v>1.9844609498977661</v>
      </c>
      <c r="FW122" s="279">
        <v>99953.171875</v>
      </c>
      <c r="FX122" s="279">
        <v>208403.53125</v>
      </c>
      <c r="FY122" s="279">
        <v>2.0850117206573486</v>
      </c>
      <c r="FZ122" s="279">
        <v>123254.6953125</v>
      </c>
      <c r="GA122" s="279">
        <v>263062.5</v>
      </c>
      <c r="GB122" s="279">
        <v>2.1342999935150146</v>
      </c>
      <c r="GC122" s="279">
        <v>145330.8125</v>
      </c>
      <c r="GD122" s="279">
        <v>282182.59375</v>
      </c>
      <c r="GE122" s="279">
        <v>1.9416570663452148</v>
      </c>
      <c r="GF122" s="279">
        <v>168361.96875</v>
      </c>
      <c r="GG122" s="279">
        <v>381931.65625</v>
      </c>
      <c r="GH122" s="279">
        <v>2.2685151100158691</v>
      </c>
      <c r="GI122" s="279">
        <v>188514.234375</v>
      </c>
      <c r="GJ122" s="279">
        <v>370805.8125</v>
      </c>
      <c r="GK122" s="279">
        <v>1.9669910669326782</v>
      </c>
      <c r="GL122" s="279">
        <v>246030.625</v>
      </c>
      <c r="GM122" s="279">
        <v>535632</v>
      </c>
      <c r="GN122" s="279">
        <v>2.1770949363708496</v>
      </c>
      <c r="GO122" s="279">
        <v>310511.375</v>
      </c>
      <c r="GP122" s="279">
        <v>652607</v>
      </c>
      <c r="GQ122" s="279">
        <v>2.1017169952392578</v>
      </c>
      <c r="GR122" s="279">
        <v>335756.59375</v>
      </c>
      <c r="GS122" s="279">
        <v>705665.375</v>
      </c>
      <c r="GT122" s="279">
        <v>2.1017169952392578</v>
      </c>
      <c r="GU122" s="279">
        <v>356262.59375</v>
      </c>
      <c r="GV122" s="279">
        <v>748763.0625</v>
      </c>
      <c r="GW122" s="279">
        <v>2.1017167568206787</v>
      </c>
      <c r="GX122" s="279">
        <v>379277.75</v>
      </c>
      <c r="GY122" s="279">
        <v>797134.4375</v>
      </c>
      <c r="GZ122" s="279">
        <v>2.1017167568206787</v>
      </c>
      <c r="HA122" s="279">
        <v>376882.96875</v>
      </c>
      <c r="HB122" s="279">
        <v>792101.3125</v>
      </c>
      <c r="HC122" s="279">
        <v>2.1017169952392578</v>
      </c>
      <c r="HD122" s="279">
        <v>397463.625</v>
      </c>
      <c r="HE122" s="279">
        <v>835355.9375</v>
      </c>
      <c r="HF122" s="279">
        <v>2.1017167568206787</v>
      </c>
    </row>
    <row r="123" spans="1:214" ht="15" customHeight="1">
      <c r="A123" s="3">
        <v>99.91</v>
      </c>
      <c r="B123" s="279">
        <v>245698.5</v>
      </c>
      <c r="C123" s="279">
        <v>519458.84375</v>
      </c>
      <c r="D123" s="279">
        <v>2.1142125129699707</v>
      </c>
      <c r="E123" s="279">
        <v>309750.5</v>
      </c>
      <c r="F123" s="279">
        <v>811934.625</v>
      </c>
      <c r="G123" s="279">
        <v>2.6212537288665771</v>
      </c>
      <c r="H123" s="279">
        <v>319532.8125</v>
      </c>
      <c r="I123" s="279">
        <v>596439.5625</v>
      </c>
      <c r="J123" s="279">
        <v>1.8665988445281982</v>
      </c>
      <c r="K123" s="279">
        <v>376532.28125</v>
      </c>
      <c r="L123" s="279">
        <v>638675.3125</v>
      </c>
      <c r="M123" s="279">
        <v>1.696203351020813</v>
      </c>
      <c r="N123" s="279">
        <v>372772.15625</v>
      </c>
      <c r="O123" s="279">
        <v>1419583</v>
      </c>
      <c r="P123" s="279">
        <v>3.8081786632537842</v>
      </c>
      <c r="Q123" s="279">
        <v>737110.875</v>
      </c>
      <c r="R123" s="279">
        <v>1162839.5</v>
      </c>
      <c r="S123" s="279">
        <v>1.5775638818740845</v>
      </c>
      <c r="T123" s="279">
        <v>713462.875</v>
      </c>
      <c r="U123" s="279">
        <v>1334891.625</v>
      </c>
      <c r="V123" s="279">
        <v>1.8710036277770996</v>
      </c>
      <c r="W123" s="279">
        <v>705608</v>
      </c>
      <c r="X123" s="279">
        <v>1944410.375</v>
      </c>
      <c r="Y123" s="279">
        <v>2.7556524276733398</v>
      </c>
      <c r="Z123" s="279">
        <v>953890.875</v>
      </c>
      <c r="AA123" s="279">
        <v>2063203.625</v>
      </c>
      <c r="AB123" s="279">
        <v>2.1629345417022705</v>
      </c>
      <c r="AC123" s="279">
        <v>1166702.25</v>
      </c>
      <c r="AD123" s="279">
        <v>2864071.75</v>
      </c>
      <c r="AE123" s="279">
        <v>2.4548437595367432</v>
      </c>
      <c r="AF123" s="279">
        <v>1359802.5</v>
      </c>
      <c r="AG123" s="279">
        <v>3132319.5</v>
      </c>
      <c r="AH123" s="279">
        <v>2.3035106658935547</v>
      </c>
      <c r="AI123" s="279">
        <v>1264339.5</v>
      </c>
      <c r="AJ123" s="279">
        <v>3944399.75</v>
      </c>
      <c r="AK123" s="279">
        <v>3.1197314262390137</v>
      </c>
      <c r="AL123" s="279">
        <v>1230405.75</v>
      </c>
      <c r="AM123" s="279">
        <v>4123690</v>
      </c>
      <c r="AN123" s="279">
        <v>3.3514878749847412</v>
      </c>
      <c r="AO123" s="279">
        <v>1391245.875</v>
      </c>
      <c r="AP123" s="279">
        <v>3208995.5</v>
      </c>
      <c r="AQ123" s="279">
        <v>2.3065624237060547</v>
      </c>
      <c r="AR123" s="279">
        <v>1463181.625</v>
      </c>
      <c r="AS123" s="279">
        <v>3944194.75</v>
      </c>
      <c r="AT123" s="279">
        <v>2.6956288814544678</v>
      </c>
      <c r="AU123" s="279">
        <v>1415524.875</v>
      </c>
      <c r="AV123" s="279">
        <v>3599265.75</v>
      </c>
      <c r="AW123" s="279">
        <v>2.5427074432373047</v>
      </c>
      <c r="AX123" s="279">
        <v>1591567.75</v>
      </c>
      <c r="AY123" s="279">
        <v>4495636.5</v>
      </c>
      <c r="AZ123" s="279">
        <v>2.8246591091156006</v>
      </c>
      <c r="BA123" s="279">
        <v>1537995.625</v>
      </c>
      <c r="BB123" s="279">
        <v>4480923.5</v>
      </c>
      <c r="BC123" s="279">
        <v>2.913482666015625</v>
      </c>
      <c r="BD123" s="279">
        <v>1613732.25</v>
      </c>
      <c r="BE123" s="279">
        <v>4099977.25</v>
      </c>
      <c r="BF123" s="279">
        <v>2.540679931640625</v>
      </c>
      <c r="BG123" s="279">
        <v>1163143</v>
      </c>
      <c r="BH123" s="279">
        <v>2955174.5</v>
      </c>
      <c r="BI123" s="279">
        <v>2.5406804084777832</v>
      </c>
      <c r="BJ123" s="279">
        <v>1232175.375</v>
      </c>
      <c r="BK123" s="279">
        <v>3130563.25</v>
      </c>
      <c r="BL123" s="279">
        <v>2.540679931640625</v>
      </c>
      <c r="BM123" s="279">
        <v>1379353.125</v>
      </c>
      <c r="BN123" s="279">
        <v>3504495</v>
      </c>
      <c r="BO123" s="279">
        <v>2.5406801700592041</v>
      </c>
      <c r="BP123" s="279">
        <v>1653650</v>
      </c>
      <c r="BQ123" s="279">
        <v>4201395.5</v>
      </c>
      <c r="BR123" s="279">
        <v>2.540679931640625</v>
      </c>
      <c r="BS123" s="279">
        <v>1676174.75</v>
      </c>
      <c r="BT123" s="279">
        <v>4258624</v>
      </c>
      <c r="BU123" s="279">
        <v>2.5406801700592041</v>
      </c>
      <c r="BV123" s="279">
        <v>2355596.5</v>
      </c>
      <c r="BW123" s="279">
        <v>5984816</v>
      </c>
      <c r="BX123" s="279">
        <v>2.5406796932220459</v>
      </c>
      <c r="BY123" s="279">
        <v>3084793.5</v>
      </c>
      <c r="BZ123" s="279">
        <v>7837474</v>
      </c>
      <c r="CA123" s="279">
        <v>2.5406801700592041</v>
      </c>
      <c r="CB123" s="279">
        <v>2779909.5</v>
      </c>
      <c r="CC123" s="279">
        <v>7062861</v>
      </c>
      <c r="CD123" s="279">
        <v>2.5406801700592041</v>
      </c>
      <c r="CE123" s="279">
        <v>2645133</v>
      </c>
      <c r="CF123" s="279">
        <v>6720436</v>
      </c>
      <c r="CG123" s="279">
        <v>2.5406796932220459</v>
      </c>
      <c r="CH123" s="279">
        <v>2549066.5</v>
      </c>
      <c r="CI123" s="279">
        <v>6476362.5</v>
      </c>
      <c r="CJ123" s="279">
        <v>2.5406801700592041</v>
      </c>
      <c r="CK123" s="279">
        <v>2752458.25</v>
      </c>
      <c r="CL123" s="279">
        <v>6993115.5</v>
      </c>
      <c r="CM123" s="279">
        <v>2.540679931640625</v>
      </c>
      <c r="CN123" s="279">
        <v>2622740.5</v>
      </c>
      <c r="CO123" s="279">
        <v>5923713</v>
      </c>
      <c r="CP123" s="279">
        <v>2.258596658706665</v>
      </c>
      <c r="CQ123" s="279">
        <v>3185808.75</v>
      </c>
      <c r="CR123" s="279">
        <v>8162892.5</v>
      </c>
      <c r="CS123" s="279">
        <v>2.5622670650482178</v>
      </c>
      <c r="CT123" s="279">
        <v>3820391</v>
      </c>
      <c r="CU123" s="279">
        <v>10268536</v>
      </c>
      <c r="CV123" s="279">
        <v>2.6878232955932617</v>
      </c>
      <c r="CW123" s="279">
        <v>4729015.5</v>
      </c>
      <c r="CX123" s="279">
        <v>13709402</v>
      </c>
      <c r="CY123" s="279">
        <v>2.8989970684051514</v>
      </c>
      <c r="CZ123" s="279">
        <v>4825724</v>
      </c>
      <c r="DA123" s="279">
        <v>13991530</v>
      </c>
      <c r="DB123" s="279">
        <v>2.8993639945983887</v>
      </c>
      <c r="DC123" s="279">
        <v>4575336</v>
      </c>
      <c r="DD123" s="279">
        <v>11246662</v>
      </c>
      <c r="DE123" s="279">
        <v>2.4581062793731689</v>
      </c>
      <c r="DF123" s="279">
        <v>4021306.75</v>
      </c>
      <c r="DG123" s="279">
        <v>10184304</v>
      </c>
      <c r="DH123" s="279">
        <v>2.532585620880127</v>
      </c>
      <c r="DI123" s="279">
        <v>3799604.5</v>
      </c>
      <c r="DJ123" s="279">
        <v>9764836</v>
      </c>
      <c r="DK123" s="279">
        <v>2.5699610710144043</v>
      </c>
      <c r="DL123" s="279">
        <v>3196648</v>
      </c>
      <c r="DM123" s="279">
        <v>9746553</v>
      </c>
      <c r="DN123" s="279">
        <v>3.0489916801452637</v>
      </c>
      <c r="DO123" s="279">
        <v>3125072</v>
      </c>
      <c r="DP123" s="279">
        <v>10539865</v>
      </c>
      <c r="DQ123" s="279">
        <v>3.3726789951324463</v>
      </c>
      <c r="DR123" s="279">
        <v>4069714</v>
      </c>
      <c r="DS123" s="279">
        <v>10792171</v>
      </c>
      <c r="DT123" s="279">
        <v>2.6518254280090332</v>
      </c>
      <c r="DU123" s="279">
        <v>4462291</v>
      </c>
      <c r="DV123" s="279">
        <v>13228922</v>
      </c>
      <c r="DW123" s="279">
        <v>2.9646031856536865</v>
      </c>
      <c r="DX123" s="279">
        <v>4908614.5</v>
      </c>
      <c r="DY123" s="279">
        <v>15065103</v>
      </c>
      <c r="DZ123" s="279">
        <v>3.069115161895752</v>
      </c>
      <c r="EA123" s="279">
        <v>3202397</v>
      </c>
      <c r="EB123" s="279">
        <v>7489138</v>
      </c>
      <c r="EC123" s="279">
        <v>2.3386039733886719</v>
      </c>
      <c r="ED123" s="279">
        <v>4305249.5</v>
      </c>
      <c r="EE123" s="279">
        <v>9314988</v>
      </c>
      <c r="EF123" s="279">
        <v>2.1636347770690918</v>
      </c>
      <c r="EG123" s="279">
        <v>5229481</v>
      </c>
      <c r="EH123" s="279">
        <v>10957286</v>
      </c>
      <c r="EI123" s="279">
        <v>2.0952913761138916</v>
      </c>
      <c r="EJ123" s="279">
        <v>6114499.5</v>
      </c>
      <c r="EK123" s="279">
        <v>12249990</v>
      </c>
      <c r="EL123" s="279">
        <v>2.0034329891204834</v>
      </c>
      <c r="EM123" s="279">
        <v>6381319.5</v>
      </c>
      <c r="EN123" s="279">
        <v>13854069</v>
      </c>
      <c r="EO123" s="279">
        <v>2.1710350513458252</v>
      </c>
      <c r="EP123" s="279">
        <v>7330894</v>
      </c>
      <c r="EQ123" s="279">
        <v>15312447</v>
      </c>
      <c r="ER123" s="279">
        <v>2.0887558460235596</v>
      </c>
      <c r="ES123" s="279">
        <v>7978590</v>
      </c>
      <c r="ET123" s="279">
        <v>17319910</v>
      </c>
      <c r="EU123" s="279">
        <v>2.1707983016967773</v>
      </c>
      <c r="EV123" s="279">
        <v>12270785</v>
      </c>
      <c r="EW123" s="279">
        <v>24860878</v>
      </c>
      <c r="EX123" s="279">
        <v>2.0260217189788818</v>
      </c>
      <c r="EY123" s="279">
        <v>19829848</v>
      </c>
      <c r="EZ123" s="279">
        <v>40620788</v>
      </c>
      <c r="FA123" s="279">
        <v>2.0484669208526611</v>
      </c>
      <c r="FB123" s="279">
        <v>38036.3515625</v>
      </c>
      <c r="FC123" s="279">
        <v>74207.1953125</v>
      </c>
      <c r="FD123" s="279">
        <v>1.9509545564651489</v>
      </c>
      <c r="FE123" s="279">
        <v>46897.37109375</v>
      </c>
      <c r="FF123" s="279">
        <v>100998.2109375</v>
      </c>
      <c r="FG123" s="279">
        <v>2.1536006927490234</v>
      </c>
      <c r="FH123" s="279">
        <v>59517.44921875</v>
      </c>
      <c r="FI123" s="279">
        <v>127816.3125</v>
      </c>
      <c r="FJ123" s="279">
        <v>2.1475434303283691</v>
      </c>
      <c r="FK123" s="279">
        <v>72530.3046875</v>
      </c>
      <c r="FL123" s="279">
        <v>146751.21875</v>
      </c>
      <c r="FM123" s="279">
        <v>2.0233089923858643</v>
      </c>
      <c r="FN123" s="279">
        <v>75272.2109375</v>
      </c>
      <c r="FO123" s="279">
        <v>154194.890625</v>
      </c>
      <c r="FP123" s="279">
        <v>2.0484969615936279</v>
      </c>
      <c r="FQ123" s="279">
        <v>75898.6875</v>
      </c>
      <c r="FR123" s="279">
        <v>162951.015625</v>
      </c>
      <c r="FS123" s="279">
        <v>2.1469542980194092</v>
      </c>
      <c r="FT123" s="279">
        <v>92286.9140625</v>
      </c>
      <c r="FU123" s="279">
        <v>181065.59375</v>
      </c>
      <c r="FV123" s="279">
        <v>1.9619855880737305</v>
      </c>
      <c r="FW123" s="279">
        <v>106624.546875</v>
      </c>
      <c r="FX123" s="279">
        <v>220092.515625</v>
      </c>
      <c r="FY123" s="279">
        <v>2.0641825199127197</v>
      </c>
      <c r="FZ123" s="279">
        <v>129886.0078125</v>
      </c>
      <c r="GA123" s="279">
        <v>278237.78125</v>
      </c>
      <c r="GB123" s="279">
        <v>2.1421689987182617</v>
      </c>
      <c r="GC123" s="279">
        <v>156755.4375</v>
      </c>
      <c r="GD123" s="279">
        <v>296782.125</v>
      </c>
      <c r="GE123" s="279">
        <v>1.8932812213897705</v>
      </c>
      <c r="GF123" s="279">
        <v>183406.078125</v>
      </c>
      <c r="GG123" s="279">
        <v>404802.59375</v>
      </c>
      <c r="GH123" s="279">
        <v>2.2071382999420166</v>
      </c>
      <c r="GI123" s="279">
        <v>201481.84375</v>
      </c>
      <c r="GJ123" s="279">
        <v>390358.5</v>
      </c>
      <c r="GK123" s="279">
        <v>1.9374376535415649</v>
      </c>
      <c r="GL123" s="279">
        <v>262583.90625</v>
      </c>
      <c r="GM123" s="279">
        <v>566912.3125</v>
      </c>
      <c r="GN123" s="279">
        <v>2.1589758396148682</v>
      </c>
      <c r="GO123" s="279">
        <v>328553.40625</v>
      </c>
      <c r="GP123" s="279">
        <v>689642.625</v>
      </c>
      <c r="GQ123" s="279">
        <v>2.0990273952484131</v>
      </c>
      <c r="GR123" s="279">
        <v>355265.5</v>
      </c>
      <c r="GS123" s="279">
        <v>745712.0625</v>
      </c>
      <c r="GT123" s="279">
        <v>2.0990276336669922</v>
      </c>
      <c r="GU123" s="279">
        <v>376962.9375</v>
      </c>
      <c r="GV123" s="279">
        <v>791255.5625</v>
      </c>
      <c r="GW123" s="279">
        <v>2.0990273952484131</v>
      </c>
      <c r="GX123" s="279">
        <v>401315.375</v>
      </c>
      <c r="GY123" s="279">
        <v>842372</v>
      </c>
      <c r="GZ123" s="279">
        <v>2.0990273952484131</v>
      </c>
      <c r="HA123" s="279">
        <v>398781.46875</v>
      </c>
      <c r="HB123" s="279">
        <v>837053.25</v>
      </c>
      <c r="HC123" s="279">
        <v>2.0990273952484131</v>
      </c>
      <c r="HD123" s="279">
        <v>420557.9375</v>
      </c>
      <c r="HE123" s="279">
        <v>882762.625</v>
      </c>
      <c r="HF123" s="279">
        <v>2.0990273952484131</v>
      </c>
    </row>
    <row r="124" spans="1:214" ht="15" customHeight="1">
      <c r="A124" s="3">
        <v>99.92</v>
      </c>
      <c r="B124" s="279">
        <v>269633.84375</v>
      </c>
      <c r="C124" s="279">
        <v>552226.0625</v>
      </c>
      <c r="D124" s="279">
        <v>2.0480592250823975</v>
      </c>
      <c r="E124" s="279">
        <v>327061.78125</v>
      </c>
      <c r="F124" s="279">
        <v>873680.25</v>
      </c>
      <c r="G124" s="279">
        <v>2.6713004112243652</v>
      </c>
      <c r="H124" s="279">
        <v>326002.65625</v>
      </c>
      <c r="I124" s="279">
        <v>630705.75</v>
      </c>
      <c r="J124" s="279">
        <v>1.9346644878387451</v>
      </c>
      <c r="K124" s="279">
        <v>437409.40625</v>
      </c>
      <c r="L124" s="279">
        <v>667740.4375</v>
      </c>
      <c r="M124" s="279">
        <v>1.5265799760818481</v>
      </c>
      <c r="N124" s="279">
        <v>314495.09375</v>
      </c>
      <c r="O124" s="279">
        <v>1555613.375</v>
      </c>
      <c r="P124" s="279">
        <v>4.9463834762573242</v>
      </c>
      <c r="Q124" s="279">
        <v>757881.875</v>
      </c>
      <c r="R124" s="279">
        <v>1214829</v>
      </c>
      <c r="S124" s="279">
        <v>1.6029266119003296</v>
      </c>
      <c r="T124" s="279">
        <v>719957.3125</v>
      </c>
      <c r="U124" s="279">
        <v>1412333.125</v>
      </c>
      <c r="V124" s="279">
        <v>1.9616900682449341</v>
      </c>
      <c r="W124" s="279">
        <v>668991.6875</v>
      </c>
      <c r="X124" s="279">
        <v>2102598.25</v>
      </c>
      <c r="Y124" s="279">
        <v>3.1429362297058105</v>
      </c>
      <c r="Z124" s="279">
        <v>1137086.125</v>
      </c>
      <c r="AA124" s="279">
        <v>2190383.75</v>
      </c>
      <c r="AB124" s="279">
        <v>1.9263129234313965</v>
      </c>
      <c r="AC124" s="279">
        <v>1277366.75</v>
      </c>
      <c r="AD124" s="279">
        <v>3069548.75</v>
      </c>
      <c r="AE124" s="279">
        <v>2.4030284881591797</v>
      </c>
      <c r="AF124" s="279">
        <v>1497439.875</v>
      </c>
      <c r="AG124" s="279">
        <v>3345894.75</v>
      </c>
      <c r="AH124" s="279">
        <v>2.2344100475311279</v>
      </c>
      <c r="AI124" s="279">
        <v>1413746.625</v>
      </c>
      <c r="AJ124" s="279">
        <v>4271416.5</v>
      </c>
      <c r="AK124" s="279">
        <v>3.0213451385498047</v>
      </c>
      <c r="AL124" s="279">
        <v>1381618.125</v>
      </c>
      <c r="AM124" s="279">
        <v>4476639</v>
      </c>
      <c r="AN124" s="279">
        <v>3.2401421070098877</v>
      </c>
      <c r="AO124" s="279">
        <v>1511840.375</v>
      </c>
      <c r="AP124" s="279">
        <v>3429475.25</v>
      </c>
      <c r="AQ124" s="279">
        <v>2.2684109210968018</v>
      </c>
      <c r="AR124" s="279">
        <v>1592038.5</v>
      </c>
      <c r="AS124" s="279">
        <v>4246488.5</v>
      </c>
      <c r="AT124" s="279">
        <v>2.667327880859375</v>
      </c>
      <c r="AU124" s="279">
        <v>1465779.375</v>
      </c>
      <c r="AV124" s="279">
        <v>3871048</v>
      </c>
      <c r="AW124" s="279">
        <v>2.6409485340118408</v>
      </c>
      <c r="AX124" s="279">
        <v>1771405.875</v>
      </c>
      <c r="AY124" s="279">
        <v>4847487</v>
      </c>
      <c r="AZ124" s="279">
        <v>2.7365195751190186</v>
      </c>
      <c r="BA124" s="279">
        <v>1724097.875</v>
      </c>
      <c r="BB124" s="279">
        <v>4836962</v>
      </c>
      <c r="BC124" s="279">
        <v>2.8055031299591064</v>
      </c>
      <c r="BD124" s="279">
        <v>1785591.25</v>
      </c>
      <c r="BE124" s="279">
        <v>4399776</v>
      </c>
      <c r="BF124" s="279">
        <v>2.4640443325042725</v>
      </c>
      <c r="BG124" s="279">
        <v>1287015.25</v>
      </c>
      <c r="BH124" s="279">
        <v>3171263</v>
      </c>
      <c r="BI124" s="279">
        <v>2.4640445709228516</v>
      </c>
      <c r="BJ124" s="279">
        <v>1363399.5</v>
      </c>
      <c r="BK124" s="279">
        <v>3359476.5</v>
      </c>
      <c r="BL124" s="279">
        <v>2.4640440940856934</v>
      </c>
      <c r="BM124" s="279">
        <v>1526251.25</v>
      </c>
      <c r="BN124" s="279">
        <v>3760751</v>
      </c>
      <c r="BO124" s="279">
        <v>2.4640445709228516</v>
      </c>
      <c r="BP124" s="279">
        <v>1829760.25</v>
      </c>
      <c r="BQ124" s="279">
        <v>4508610.5</v>
      </c>
      <c r="BR124" s="279">
        <v>2.4640443325042725</v>
      </c>
      <c r="BS124" s="279">
        <v>1854683.75</v>
      </c>
      <c r="BT124" s="279">
        <v>4570023.5</v>
      </c>
      <c r="BU124" s="279">
        <v>2.4640445709228516</v>
      </c>
      <c r="BV124" s="279">
        <v>2606462.5</v>
      </c>
      <c r="BW124" s="279">
        <v>6422438</v>
      </c>
      <c r="BX124" s="279">
        <v>2.4640438556671143</v>
      </c>
      <c r="BY124" s="279">
        <v>3413317</v>
      </c>
      <c r="BZ124" s="279">
        <v>8410566</v>
      </c>
      <c r="CA124" s="279">
        <v>2.4640448093414307</v>
      </c>
      <c r="CB124" s="279">
        <v>3075964</v>
      </c>
      <c r="CC124" s="279">
        <v>7579312.5</v>
      </c>
      <c r="CD124" s="279">
        <v>2.4640445709228516</v>
      </c>
      <c r="CE124" s="279">
        <v>2926834</v>
      </c>
      <c r="CF124" s="279">
        <v>7211848.5</v>
      </c>
      <c r="CG124" s="279">
        <v>2.4640443325042725</v>
      </c>
      <c r="CH124" s="279">
        <v>2820536.75</v>
      </c>
      <c r="CI124" s="279">
        <v>6949927.5</v>
      </c>
      <c r="CJ124" s="279">
        <v>2.4640443325042725</v>
      </c>
      <c r="CK124" s="279">
        <v>3045589.25</v>
      </c>
      <c r="CL124" s="279">
        <v>7504466.5</v>
      </c>
      <c r="CM124" s="279">
        <v>2.4640440940856934</v>
      </c>
      <c r="CN124" s="279">
        <v>2805266.25</v>
      </c>
      <c r="CO124" s="279">
        <v>6325051.5</v>
      </c>
      <c r="CP124" s="279">
        <v>2.2547063827514648</v>
      </c>
      <c r="CQ124" s="279">
        <v>3513325.5</v>
      </c>
      <c r="CR124" s="279">
        <v>8765262</v>
      </c>
      <c r="CS124" s="279">
        <v>2.4948618412017822</v>
      </c>
      <c r="CT124" s="279">
        <v>4064472.75</v>
      </c>
      <c r="CU124" s="279">
        <v>11057783</v>
      </c>
      <c r="CV124" s="279">
        <v>2.7205946445465088</v>
      </c>
      <c r="CW124" s="279">
        <v>5138736.5</v>
      </c>
      <c r="CX124" s="279">
        <v>14807828</v>
      </c>
      <c r="CY124" s="279">
        <v>2.8816087245941162</v>
      </c>
      <c r="CZ124" s="279">
        <v>5380995.5</v>
      </c>
      <c r="DA124" s="279">
        <v>15103746</v>
      </c>
      <c r="DB124" s="279">
        <v>2.806868314743042</v>
      </c>
      <c r="DC124" s="279">
        <v>5015049</v>
      </c>
      <c r="DD124" s="279">
        <v>12053867</v>
      </c>
      <c r="DE124" s="279">
        <v>2.4035391807556152</v>
      </c>
      <c r="DF124" s="279">
        <v>4343987</v>
      </c>
      <c r="DG124" s="279">
        <v>10934516</v>
      </c>
      <c r="DH124" s="279">
        <v>2.5171613693237305</v>
      </c>
      <c r="DI124" s="279">
        <v>4089723.75</v>
      </c>
      <c r="DJ124" s="279">
        <v>10492979</v>
      </c>
      <c r="DK124" s="279">
        <v>2.5656938552856445</v>
      </c>
      <c r="DL124" s="279">
        <v>3411243.25</v>
      </c>
      <c r="DM124" s="279">
        <v>10551968</v>
      </c>
      <c r="DN124" s="279">
        <v>3.0932910442352295</v>
      </c>
      <c r="DO124" s="279">
        <v>3355140.5</v>
      </c>
      <c r="DP124" s="279">
        <v>11453359</v>
      </c>
      <c r="DQ124" s="279">
        <v>3.4136748313903809</v>
      </c>
      <c r="DR124" s="279">
        <v>4055223</v>
      </c>
      <c r="DS124" s="279">
        <v>11634243</v>
      </c>
      <c r="DT124" s="279">
        <v>2.868952751159668</v>
      </c>
      <c r="DU124" s="279">
        <v>5019003.5</v>
      </c>
      <c r="DV124" s="279">
        <v>14290420</v>
      </c>
      <c r="DW124" s="279">
        <v>2.8472623825073242</v>
      </c>
      <c r="DX124" s="279">
        <v>5286287</v>
      </c>
      <c r="DY124" s="279">
        <v>16311804</v>
      </c>
      <c r="DZ124" s="279">
        <v>3.0856826305389404</v>
      </c>
      <c r="EA124" s="279">
        <v>3463981.25</v>
      </c>
      <c r="EB124" s="279">
        <v>8009174</v>
      </c>
      <c r="EC124" s="279">
        <v>2.3121297359466553</v>
      </c>
      <c r="ED124" s="279">
        <v>4637719.5</v>
      </c>
      <c r="EE124" s="279">
        <v>9921116</v>
      </c>
      <c r="EF124" s="279">
        <v>2.1392228603363037</v>
      </c>
      <c r="EG124" s="279">
        <v>5589160.5</v>
      </c>
      <c r="EH124" s="279">
        <v>11651404</v>
      </c>
      <c r="EI124" s="279">
        <v>2.0846428871154785</v>
      </c>
      <c r="EJ124" s="279">
        <v>6554793</v>
      </c>
      <c r="EK124" s="279">
        <v>12990163</v>
      </c>
      <c r="EL124" s="279">
        <v>1.9817807674407959</v>
      </c>
      <c r="EM124" s="279">
        <v>6839361.5</v>
      </c>
      <c r="EN124" s="279">
        <v>14759849</v>
      </c>
      <c r="EO124" s="279">
        <v>2.1580741405487061</v>
      </c>
      <c r="EP124" s="279">
        <v>7960764.5</v>
      </c>
      <c r="EQ124" s="279">
        <v>16268545</v>
      </c>
      <c r="ER124" s="279">
        <v>2.043590784072876</v>
      </c>
      <c r="ES124" s="279">
        <v>8605739</v>
      </c>
      <c r="ET124" s="279">
        <v>18450530</v>
      </c>
      <c r="EU124" s="279">
        <v>2.1439797878265381</v>
      </c>
      <c r="EV124" s="279">
        <v>13148047</v>
      </c>
      <c r="EW124" s="279">
        <v>26381304</v>
      </c>
      <c r="EX124" s="279">
        <v>2.0064806938171387</v>
      </c>
      <c r="EY124" s="279">
        <v>21233164</v>
      </c>
      <c r="EZ124" s="279">
        <v>43134436</v>
      </c>
      <c r="FA124" s="279">
        <v>2.0314652919769287</v>
      </c>
      <c r="FB124" s="279">
        <v>40154.35546875</v>
      </c>
      <c r="FC124" s="279">
        <v>78599.8828125</v>
      </c>
      <c r="FD124" s="279">
        <v>1.9574434757232666</v>
      </c>
      <c r="FE124" s="279">
        <v>50201.5234375</v>
      </c>
      <c r="FF124" s="279">
        <v>107560.265625</v>
      </c>
      <c r="FG124" s="279">
        <v>2.1425697803497314</v>
      </c>
      <c r="FH124" s="279">
        <v>63589.44140625</v>
      </c>
      <c r="FI124" s="279">
        <v>136107.171875</v>
      </c>
      <c r="FJ124" s="279">
        <v>2.1404051780700684</v>
      </c>
      <c r="FK124" s="279">
        <v>77888.796875</v>
      </c>
      <c r="FL124" s="279">
        <v>155702.96875</v>
      </c>
      <c r="FM124" s="279">
        <v>1.9990419149398804</v>
      </c>
      <c r="FN124" s="279">
        <v>79960.328125</v>
      </c>
      <c r="FO124" s="279">
        <v>163775.828125</v>
      </c>
      <c r="FP124" s="279">
        <v>2.0482134819030762</v>
      </c>
      <c r="FQ124" s="279">
        <v>81549.046875</v>
      </c>
      <c r="FR124" s="279">
        <v>173490.140625</v>
      </c>
      <c r="FS124" s="279">
        <v>2.1274330615997314</v>
      </c>
      <c r="FT124" s="279">
        <v>98931.71875</v>
      </c>
      <c r="FU124" s="279">
        <v>191759.171875</v>
      </c>
      <c r="FV124" s="279">
        <v>1.938298225402832</v>
      </c>
      <c r="FW124" s="279">
        <v>114473.7734375</v>
      </c>
      <c r="FX124" s="279">
        <v>233799.390625</v>
      </c>
      <c r="FY124" s="279">
        <v>2.0423839092254639</v>
      </c>
      <c r="FZ124" s="279">
        <v>137705.078125</v>
      </c>
      <c r="GA124" s="279">
        <v>296307.34375</v>
      </c>
      <c r="GB124" s="279">
        <v>2.1517531871795654</v>
      </c>
      <c r="GC124" s="279">
        <v>169519.515625</v>
      </c>
      <c r="GD124" s="279">
        <v>313481.71875</v>
      </c>
      <c r="GE124" s="279">
        <v>1.8492367267608643</v>
      </c>
      <c r="GF124" s="279">
        <v>198810.671875</v>
      </c>
      <c r="GG124" s="279">
        <v>431535.5625</v>
      </c>
      <c r="GH124" s="279">
        <v>2.1705853939056396</v>
      </c>
      <c r="GI124" s="279">
        <v>216665.609375</v>
      </c>
      <c r="GJ124" s="279">
        <v>413044.71875</v>
      </c>
      <c r="GK124" s="279">
        <v>1.9063695669174194</v>
      </c>
      <c r="GL124" s="279">
        <v>281866.21875</v>
      </c>
      <c r="GM124" s="279">
        <v>603780.75</v>
      </c>
      <c r="GN124" s="279">
        <v>2.142082691192627</v>
      </c>
      <c r="GO124" s="279">
        <v>349981.53125</v>
      </c>
      <c r="GP124" s="279">
        <v>733479.9375</v>
      </c>
      <c r="GQ124" s="279">
        <v>2.0957674980163574</v>
      </c>
      <c r="GR124" s="279">
        <v>378435.78125</v>
      </c>
      <c r="GS124" s="279">
        <v>793113.375</v>
      </c>
      <c r="GT124" s="279">
        <v>2.0957674980163574</v>
      </c>
      <c r="GU124" s="279">
        <v>401548.34375</v>
      </c>
      <c r="GV124" s="279">
        <v>841551.875</v>
      </c>
      <c r="GW124" s="279">
        <v>2.0957672595977783</v>
      </c>
      <c r="GX124" s="279">
        <v>427489</v>
      </c>
      <c r="GY124" s="279">
        <v>895917.5625</v>
      </c>
      <c r="GZ124" s="279">
        <v>2.0957674980163574</v>
      </c>
      <c r="HA124" s="279">
        <v>424789.84375</v>
      </c>
      <c r="HB124" s="279">
        <v>890260.6875</v>
      </c>
      <c r="HC124" s="279">
        <v>2.0957672595977783</v>
      </c>
      <c r="HD124" s="279">
        <v>447986.53125</v>
      </c>
      <c r="HE124" s="279">
        <v>938875.5625</v>
      </c>
      <c r="HF124" s="279">
        <v>2.0957674980163574</v>
      </c>
    </row>
    <row r="125" spans="1:214" ht="15" customHeight="1">
      <c r="A125" s="3">
        <v>99.93</v>
      </c>
      <c r="B125" s="279">
        <v>295471.125</v>
      </c>
      <c r="C125" s="279">
        <v>590746</v>
      </c>
      <c r="D125" s="279">
        <v>1.999335765838623</v>
      </c>
      <c r="E125" s="279">
        <v>354218.34375</v>
      </c>
      <c r="F125" s="279">
        <v>950004.375</v>
      </c>
      <c r="G125" s="279">
        <v>2.681973934173584</v>
      </c>
      <c r="H125" s="279">
        <v>344578.46875</v>
      </c>
      <c r="I125" s="279">
        <v>673116</v>
      </c>
      <c r="J125" s="279">
        <v>1.953447699546814</v>
      </c>
      <c r="K125" s="279">
        <v>487305.3125</v>
      </c>
      <c r="L125" s="279">
        <v>696754.5625</v>
      </c>
      <c r="M125" s="279">
        <v>1.4298111200332642</v>
      </c>
      <c r="N125" s="279">
        <v>351401.5625</v>
      </c>
      <c r="O125" s="279">
        <v>1730448.375</v>
      </c>
      <c r="P125" s="279">
        <v>4.9244184494018555</v>
      </c>
      <c r="Q125" s="279">
        <v>792948.8125</v>
      </c>
      <c r="R125" s="279">
        <v>1277866.625</v>
      </c>
      <c r="S125" s="279">
        <v>1.6115373373031616</v>
      </c>
      <c r="T125" s="279">
        <v>760921.8125</v>
      </c>
      <c r="U125" s="279">
        <v>1508870.125</v>
      </c>
      <c r="V125" s="279">
        <v>1.9829503297805786</v>
      </c>
      <c r="W125" s="279">
        <v>730587.375</v>
      </c>
      <c r="X125" s="279">
        <v>2303388.75</v>
      </c>
      <c r="Y125" s="279">
        <v>3.1527903079986572</v>
      </c>
      <c r="Z125" s="279">
        <v>1235852</v>
      </c>
      <c r="AA125" s="279">
        <v>2332796.25</v>
      </c>
      <c r="AB125" s="279">
        <v>1.8876016139984131</v>
      </c>
      <c r="AC125" s="279">
        <v>1412120.125</v>
      </c>
      <c r="AD125" s="279">
        <v>3316261.5</v>
      </c>
      <c r="AE125" s="279">
        <v>2.3484272956848145</v>
      </c>
      <c r="AF125" s="279">
        <v>1657273.875</v>
      </c>
      <c r="AG125" s="279">
        <v>3598323.25</v>
      </c>
      <c r="AH125" s="279">
        <v>2.1712303161621094</v>
      </c>
      <c r="AI125" s="279">
        <v>1634417.75</v>
      </c>
      <c r="AJ125" s="279">
        <v>4663426.5</v>
      </c>
      <c r="AK125" s="279">
        <v>2.8532648086547852</v>
      </c>
      <c r="AL125" s="279">
        <v>1547555.875</v>
      </c>
      <c r="AM125" s="279">
        <v>4906587</v>
      </c>
      <c r="AN125" s="279">
        <v>3.170539379119873</v>
      </c>
      <c r="AO125" s="279">
        <v>1683712.625</v>
      </c>
      <c r="AP125" s="279">
        <v>3691401.5</v>
      </c>
      <c r="AQ125" s="279">
        <v>2.1924178600311279</v>
      </c>
      <c r="AR125" s="279">
        <v>1745471.875</v>
      </c>
      <c r="AS125" s="279">
        <v>4615090</v>
      </c>
      <c r="AT125" s="279">
        <v>2.644035816192627</v>
      </c>
      <c r="AU125" s="279">
        <v>1606033.75</v>
      </c>
      <c r="AV125" s="279">
        <v>4205162</v>
      </c>
      <c r="AW125" s="279">
        <v>2.6183521747589111</v>
      </c>
      <c r="AX125" s="279">
        <v>1932482.875</v>
      </c>
      <c r="AY125" s="279">
        <v>5275484</v>
      </c>
      <c r="AZ125" s="279">
        <v>2.7298994064331055</v>
      </c>
      <c r="BA125" s="279">
        <v>1880722.625</v>
      </c>
      <c r="BB125" s="279">
        <v>5270744</v>
      </c>
      <c r="BC125" s="279">
        <v>2.8025100231170654</v>
      </c>
      <c r="BD125" s="279">
        <v>1934213.875</v>
      </c>
      <c r="BE125" s="279">
        <v>4762884</v>
      </c>
      <c r="BF125" s="279">
        <v>2.4624390602111816</v>
      </c>
      <c r="BG125" s="279">
        <v>1394139.25</v>
      </c>
      <c r="BH125" s="279">
        <v>3432983.25</v>
      </c>
      <c r="BI125" s="279">
        <v>2.4624392986297607</v>
      </c>
      <c r="BJ125" s="279">
        <v>1476881.125</v>
      </c>
      <c r="BK125" s="279">
        <v>3636730</v>
      </c>
      <c r="BL125" s="279">
        <v>2.4624392986297607</v>
      </c>
      <c r="BM125" s="279">
        <v>1653287.875</v>
      </c>
      <c r="BN125" s="279">
        <v>4071120.75</v>
      </c>
      <c r="BO125" s="279">
        <v>2.4624390602111816</v>
      </c>
      <c r="BP125" s="279">
        <v>1982059.125</v>
      </c>
      <c r="BQ125" s="279">
        <v>4880700.5</v>
      </c>
      <c r="BR125" s="279">
        <v>2.4624392986297607</v>
      </c>
      <c r="BS125" s="279">
        <v>2009057.25</v>
      </c>
      <c r="BT125" s="279">
        <v>4947181.5</v>
      </c>
      <c r="BU125" s="279">
        <v>2.4624392986297607</v>
      </c>
      <c r="BV125" s="279">
        <v>2823409.5</v>
      </c>
      <c r="BW125" s="279">
        <v>6952474</v>
      </c>
      <c r="BX125" s="279">
        <v>2.4624390602111816</v>
      </c>
      <c r="BY125" s="279">
        <v>3697422.5</v>
      </c>
      <c r="BZ125" s="279">
        <v>9104679</v>
      </c>
      <c r="CA125" s="279">
        <v>2.4624395370483398</v>
      </c>
      <c r="CB125" s="279">
        <v>3331990</v>
      </c>
      <c r="CC125" s="279">
        <v>8204823.5</v>
      </c>
      <c r="CD125" s="279">
        <v>2.4624392986297607</v>
      </c>
      <c r="CE125" s="279">
        <v>3170447.25</v>
      </c>
      <c r="CF125" s="279">
        <v>7807033.5</v>
      </c>
      <c r="CG125" s="279">
        <v>2.4624390602111816</v>
      </c>
      <c r="CH125" s="279">
        <v>3055302.25</v>
      </c>
      <c r="CI125" s="279">
        <v>7523497</v>
      </c>
      <c r="CJ125" s="279">
        <v>2.4624395370483398</v>
      </c>
      <c r="CK125" s="279">
        <v>3299086.75</v>
      </c>
      <c r="CL125" s="279">
        <v>8123800</v>
      </c>
      <c r="CM125" s="279">
        <v>2.4624390602111816</v>
      </c>
      <c r="CN125" s="279">
        <v>2997767.5</v>
      </c>
      <c r="CO125" s="279">
        <v>6814287.5</v>
      </c>
      <c r="CP125" s="279">
        <v>2.273120641708374</v>
      </c>
      <c r="CQ125" s="279">
        <v>3877063.25</v>
      </c>
      <c r="CR125" s="279">
        <v>9488283</v>
      </c>
      <c r="CS125" s="279">
        <v>2.4472861289978027</v>
      </c>
      <c r="CT125" s="279">
        <v>4315662.5</v>
      </c>
      <c r="CU125" s="279">
        <v>12040826</v>
      </c>
      <c r="CV125" s="279">
        <v>2.7900295257568359</v>
      </c>
      <c r="CW125" s="279">
        <v>5693570.5</v>
      </c>
      <c r="CX125" s="279">
        <v>16151250</v>
      </c>
      <c r="CY125" s="279">
        <v>2.8367524147033691</v>
      </c>
      <c r="CZ125" s="279">
        <v>6045284</v>
      </c>
      <c r="DA125" s="279">
        <v>16446575</v>
      </c>
      <c r="DB125" s="279">
        <v>2.7205629348754883</v>
      </c>
      <c r="DC125" s="279">
        <v>5525062</v>
      </c>
      <c r="DD125" s="279">
        <v>13023769</v>
      </c>
      <c r="DE125" s="279">
        <v>2.3572168350219727</v>
      </c>
      <c r="DF125" s="279">
        <v>4695352.5</v>
      </c>
      <c r="DG125" s="279">
        <v>11851605</v>
      </c>
      <c r="DH125" s="279">
        <v>2.5241138935089111</v>
      </c>
      <c r="DI125" s="279">
        <v>4487484</v>
      </c>
      <c r="DJ125" s="279">
        <v>11381639</v>
      </c>
      <c r="DK125" s="279">
        <v>2.5363073348999023</v>
      </c>
      <c r="DL125" s="279">
        <v>3665802.75</v>
      </c>
      <c r="DM125" s="279">
        <v>11554760</v>
      </c>
      <c r="DN125" s="279">
        <v>3.152040958404541</v>
      </c>
      <c r="DO125" s="279">
        <v>3670406.75</v>
      </c>
      <c r="DP125" s="279">
        <v>12588704</v>
      </c>
      <c r="DQ125" s="279">
        <v>3.4297845363616943</v>
      </c>
      <c r="DR125" s="279">
        <v>4355847</v>
      </c>
      <c r="DS125" s="279">
        <v>12700061</v>
      </c>
      <c r="DT125" s="279">
        <v>2.915635347366333</v>
      </c>
      <c r="DU125" s="279">
        <v>5500468</v>
      </c>
      <c r="DV125" s="279">
        <v>15579606</v>
      </c>
      <c r="DW125" s="279">
        <v>2.8324146270751953</v>
      </c>
      <c r="DX125" s="279">
        <v>5748944.5</v>
      </c>
      <c r="DY125" s="279">
        <v>17855000</v>
      </c>
      <c r="DZ125" s="279">
        <v>3.1057875156402588</v>
      </c>
      <c r="EA125" s="279">
        <v>3785322</v>
      </c>
      <c r="EB125" s="279">
        <v>8636349</v>
      </c>
      <c r="EC125" s="279">
        <v>2.2815361022949219</v>
      </c>
      <c r="ED125" s="279">
        <v>5058216</v>
      </c>
      <c r="EE125" s="279">
        <v>10647082</v>
      </c>
      <c r="EF125" s="279">
        <v>2.1049084663391113</v>
      </c>
      <c r="EG125" s="279">
        <v>6018852.5</v>
      </c>
      <c r="EH125" s="279">
        <v>12487717</v>
      </c>
      <c r="EI125" s="279">
        <v>2.0747671127319336</v>
      </c>
      <c r="EJ125" s="279">
        <v>7097211.5</v>
      </c>
      <c r="EK125" s="279">
        <v>13872701</v>
      </c>
      <c r="EL125" s="279">
        <v>1.9546692371368408</v>
      </c>
      <c r="EM125" s="279">
        <v>7366474</v>
      </c>
      <c r="EN125" s="279">
        <v>15855026</v>
      </c>
      <c r="EO125" s="279">
        <v>2.1523222923278809</v>
      </c>
      <c r="EP125" s="279">
        <v>8522810</v>
      </c>
      <c r="EQ125" s="279">
        <v>17416572</v>
      </c>
      <c r="ER125" s="279">
        <v>2.0435245037078857</v>
      </c>
      <c r="ES125" s="279">
        <v>9448273</v>
      </c>
      <c r="ET125" s="279">
        <v>19799444</v>
      </c>
      <c r="EU125" s="279">
        <v>2.095562219619751</v>
      </c>
      <c r="EV125" s="279">
        <v>14195825</v>
      </c>
      <c r="EW125" s="279">
        <v>28199292</v>
      </c>
      <c r="EX125" s="279">
        <v>1.9864497184753418</v>
      </c>
      <c r="EY125" s="279">
        <v>22914846</v>
      </c>
      <c r="EZ125" s="279">
        <v>46146908</v>
      </c>
      <c r="FA125" s="279">
        <v>2.013843297958374</v>
      </c>
      <c r="FB125" s="279">
        <v>42693.57421875</v>
      </c>
      <c r="FC125" s="279">
        <v>83916.6171875</v>
      </c>
      <c r="FD125" s="279">
        <v>1.9655561447143555</v>
      </c>
      <c r="FE125" s="279">
        <v>54176.70703125</v>
      </c>
      <c r="FF125" s="279">
        <v>115479.734375</v>
      </c>
      <c r="FG125" s="279">
        <v>2.1315383911132813</v>
      </c>
      <c r="FH125" s="279">
        <v>68545.3515625</v>
      </c>
      <c r="FI125" s="279">
        <v>146125.390625</v>
      </c>
      <c r="FJ125" s="279">
        <v>2.1318058967590332</v>
      </c>
      <c r="FK125" s="279">
        <v>84254.328125</v>
      </c>
      <c r="FL125" s="279">
        <v>166378.453125</v>
      </c>
      <c r="FM125" s="279">
        <v>1.9747170209884644</v>
      </c>
      <c r="FN125" s="279">
        <v>85620.671875</v>
      </c>
      <c r="FO125" s="279">
        <v>175358.671875</v>
      </c>
      <c r="FP125" s="279">
        <v>2.0480880737304687</v>
      </c>
      <c r="FQ125" s="279">
        <v>88393.3046875</v>
      </c>
      <c r="FR125" s="279">
        <v>186152.09375</v>
      </c>
      <c r="FS125" s="279">
        <v>2.1059525012969971</v>
      </c>
      <c r="FT125" s="279">
        <v>106857.28125</v>
      </c>
      <c r="FU125" s="279">
        <v>204471.671875</v>
      </c>
      <c r="FV125" s="279">
        <v>1.9135024547576904</v>
      </c>
      <c r="FW125" s="279">
        <v>123877.546875</v>
      </c>
      <c r="FX125" s="279">
        <v>250195.578125</v>
      </c>
      <c r="FY125" s="279">
        <v>2.0197007656097412</v>
      </c>
      <c r="FZ125" s="279">
        <v>149685.21875</v>
      </c>
      <c r="GA125" s="279">
        <v>318257.90625</v>
      </c>
      <c r="GB125" s="279">
        <v>2.1261813640594482</v>
      </c>
      <c r="GC125" s="279">
        <v>182123.46875</v>
      </c>
      <c r="GD125" s="279">
        <v>333169.28125</v>
      </c>
      <c r="GE125" s="279">
        <v>1.8293594121932983</v>
      </c>
      <c r="GF125" s="279">
        <v>216067.125</v>
      </c>
      <c r="GG125" s="279">
        <v>463569.15625</v>
      </c>
      <c r="GH125" s="279">
        <v>2.1454868316650391</v>
      </c>
      <c r="GI125" s="279">
        <v>234626.484375</v>
      </c>
      <c r="GJ125" s="279">
        <v>439853.34375</v>
      </c>
      <c r="GK125" s="279">
        <v>1.8746960163116455</v>
      </c>
      <c r="GL125" s="279">
        <v>304803.03125</v>
      </c>
      <c r="GM125" s="279">
        <v>648180.875</v>
      </c>
      <c r="GN125" s="279">
        <v>2.1265566349029541</v>
      </c>
      <c r="GO125" s="279">
        <v>375947.375</v>
      </c>
      <c r="GP125" s="279">
        <v>786473.5625</v>
      </c>
      <c r="GQ125" s="279">
        <v>2.0919778347015381</v>
      </c>
      <c r="GR125" s="279">
        <v>406512.65625</v>
      </c>
      <c r="GS125" s="279">
        <v>850415.5</v>
      </c>
      <c r="GT125" s="279">
        <v>2.0919778347015381</v>
      </c>
      <c r="GU125" s="279">
        <v>431339.96875</v>
      </c>
      <c r="GV125" s="279">
        <v>902353.625</v>
      </c>
      <c r="GW125" s="279">
        <v>2.0919778347015381</v>
      </c>
      <c r="GX125" s="279">
        <v>459205.25</v>
      </c>
      <c r="GY125" s="279">
        <v>960647.25</v>
      </c>
      <c r="GZ125" s="279">
        <v>2.0919778347015381</v>
      </c>
      <c r="HA125" s="279">
        <v>456305.8125</v>
      </c>
      <c r="HB125" s="279">
        <v>954581.625</v>
      </c>
      <c r="HC125" s="279">
        <v>2.0919778347015381</v>
      </c>
      <c r="HD125" s="279">
        <v>481223.5625</v>
      </c>
      <c r="HE125" s="279">
        <v>1006709</v>
      </c>
      <c r="HF125" s="279">
        <v>2.0919778347015381</v>
      </c>
    </row>
    <row r="126" spans="1:214" ht="15" customHeight="1">
      <c r="A126" s="3">
        <v>99.94</v>
      </c>
      <c r="B126" s="279">
        <v>324093.625</v>
      </c>
      <c r="C126" s="279">
        <v>637651.375</v>
      </c>
      <c r="D126" s="279">
        <v>1.9674912691116333</v>
      </c>
      <c r="E126" s="279">
        <v>398880.3125</v>
      </c>
      <c r="F126" s="279">
        <v>1045847.125</v>
      </c>
      <c r="G126" s="279">
        <v>2.6219573020935059</v>
      </c>
      <c r="H126" s="279">
        <v>378386.25</v>
      </c>
      <c r="I126" s="279">
        <v>725252.6875</v>
      </c>
      <c r="J126" s="279">
        <v>1.9166994094848633</v>
      </c>
      <c r="K126" s="279">
        <v>529783.4375</v>
      </c>
      <c r="L126" s="279">
        <v>728151.375</v>
      </c>
      <c r="M126" s="279">
        <v>1.3744320869445801</v>
      </c>
      <c r="N126" s="279">
        <v>404063.78125</v>
      </c>
      <c r="O126" s="279">
        <v>1956161.75</v>
      </c>
      <c r="P126" s="279">
        <v>4.8412203788757324</v>
      </c>
      <c r="Q126" s="279">
        <v>855979.8125</v>
      </c>
      <c r="R126" s="279">
        <v>1353850.125</v>
      </c>
      <c r="S126" s="279">
        <v>1.5816378593444824</v>
      </c>
      <c r="T126" s="279">
        <v>838005.75</v>
      </c>
      <c r="U126" s="279">
        <v>1627553.375</v>
      </c>
      <c r="V126" s="279">
        <v>1.9421744346618652</v>
      </c>
      <c r="W126" s="279">
        <v>815814.75</v>
      </c>
      <c r="X126" s="279">
        <v>2558763.25</v>
      </c>
      <c r="Y126" s="279">
        <v>3.136451244354248</v>
      </c>
      <c r="Z126" s="279">
        <v>1326027.625</v>
      </c>
      <c r="AA126" s="279">
        <v>2508358.25</v>
      </c>
      <c r="AB126" s="279">
        <v>1.8916335105895996</v>
      </c>
      <c r="AC126" s="279">
        <v>1579770.5</v>
      </c>
      <c r="AD126" s="279">
        <v>3620215</v>
      </c>
      <c r="AE126" s="279">
        <v>2.2916080951690674</v>
      </c>
      <c r="AF126" s="279">
        <v>1809862.375</v>
      </c>
      <c r="AG126" s="279">
        <v>3909539</v>
      </c>
      <c r="AH126" s="279">
        <v>2.160130500793457</v>
      </c>
      <c r="AI126" s="279">
        <v>1812933.125</v>
      </c>
      <c r="AJ126" s="279">
        <v>5153926</v>
      </c>
      <c r="AK126" s="279">
        <v>2.8428659439086914</v>
      </c>
      <c r="AL126" s="279">
        <v>1728767.5</v>
      </c>
      <c r="AM126" s="279">
        <v>5451888.5</v>
      </c>
      <c r="AN126" s="279">
        <v>3.1536273956298828</v>
      </c>
      <c r="AO126" s="279">
        <v>1868929.375</v>
      </c>
      <c r="AP126" s="279">
        <v>4011028.25</v>
      </c>
      <c r="AQ126" s="279">
        <v>2.1461637020111084</v>
      </c>
      <c r="AR126" s="279">
        <v>1935013.625</v>
      </c>
      <c r="AS126" s="279">
        <v>5078158</v>
      </c>
      <c r="AT126" s="279">
        <v>2.6243526935577393</v>
      </c>
      <c r="AU126" s="279">
        <v>1795797</v>
      </c>
      <c r="AV126" s="279">
        <v>4623315</v>
      </c>
      <c r="AW126" s="279">
        <v>2.5745198726654053</v>
      </c>
      <c r="AX126" s="279">
        <v>2125188.75</v>
      </c>
      <c r="AY126" s="279">
        <v>5817216.5</v>
      </c>
      <c r="AZ126" s="279">
        <v>2.7372705936431885</v>
      </c>
      <c r="BA126" s="279">
        <v>2076208.5</v>
      </c>
      <c r="BB126" s="279">
        <v>5820138.5</v>
      </c>
      <c r="BC126" s="279">
        <v>2.8032534122467041</v>
      </c>
      <c r="BD126" s="279">
        <v>2118362.25</v>
      </c>
      <c r="BE126" s="279">
        <v>5219599.5</v>
      </c>
      <c r="BF126" s="279">
        <v>2.4639787673950195</v>
      </c>
      <c r="BG126" s="279">
        <v>1526869.375</v>
      </c>
      <c r="BH126" s="279">
        <v>3762173.5</v>
      </c>
      <c r="BI126" s="279">
        <v>2.4639785289764404</v>
      </c>
      <c r="BJ126" s="279">
        <v>1617488.875</v>
      </c>
      <c r="BK126" s="279">
        <v>3985457.75</v>
      </c>
      <c r="BL126" s="279">
        <v>2.4639785289764404</v>
      </c>
      <c r="BM126" s="279">
        <v>1810690.5</v>
      </c>
      <c r="BN126" s="279">
        <v>4461502.5</v>
      </c>
      <c r="BO126" s="279">
        <v>2.4639785289764404</v>
      </c>
      <c r="BP126" s="279">
        <v>2170762.75</v>
      </c>
      <c r="BQ126" s="279">
        <v>5348713</v>
      </c>
      <c r="BR126" s="279">
        <v>2.4639785289764404</v>
      </c>
      <c r="BS126" s="279">
        <v>2200331</v>
      </c>
      <c r="BT126" s="279">
        <v>5421569</v>
      </c>
      <c r="BU126" s="279">
        <v>2.4639787673950195</v>
      </c>
      <c r="BV126" s="279">
        <v>3092214.5</v>
      </c>
      <c r="BW126" s="279">
        <v>7619150</v>
      </c>
      <c r="BX126" s="279">
        <v>2.4639785289764404</v>
      </c>
      <c r="BY126" s="279">
        <v>4049439</v>
      </c>
      <c r="BZ126" s="279">
        <v>9977731</v>
      </c>
      <c r="CA126" s="279">
        <v>2.4639785289764404</v>
      </c>
      <c r="CB126" s="279">
        <v>3649215</v>
      </c>
      <c r="CC126" s="279">
        <v>8991588</v>
      </c>
      <c r="CD126" s="279">
        <v>2.4639787673950195</v>
      </c>
      <c r="CE126" s="279">
        <v>3472292.25</v>
      </c>
      <c r="CF126" s="279">
        <v>8555653</v>
      </c>
      <c r="CG126" s="279">
        <v>2.4639782905578613</v>
      </c>
      <c r="CH126" s="279">
        <v>3346185</v>
      </c>
      <c r="CI126" s="279">
        <v>8244928</v>
      </c>
      <c r="CJ126" s="279">
        <v>2.4639785289764404</v>
      </c>
      <c r="CK126" s="279">
        <v>3613179.25</v>
      </c>
      <c r="CL126" s="279">
        <v>8902796</v>
      </c>
      <c r="CM126" s="279">
        <v>2.4639785289764404</v>
      </c>
      <c r="CN126" s="279">
        <v>3214663.25</v>
      </c>
      <c r="CO126" s="279">
        <v>7432810.5</v>
      </c>
      <c r="CP126" s="279">
        <v>2.3121583461761475</v>
      </c>
      <c r="CQ126" s="279">
        <v>4050096.25</v>
      </c>
      <c r="CR126" s="279">
        <v>10409709</v>
      </c>
      <c r="CS126" s="279">
        <v>2.570237398147583</v>
      </c>
      <c r="CT126" s="279">
        <v>4830435</v>
      </c>
      <c r="CU126" s="279">
        <v>13289584</v>
      </c>
      <c r="CV126" s="279">
        <v>2.7512187957763672</v>
      </c>
      <c r="CW126" s="279">
        <v>6399878.5</v>
      </c>
      <c r="CX126" s="279">
        <v>17837510</v>
      </c>
      <c r="CY126" s="279">
        <v>2.7871637344360352</v>
      </c>
      <c r="CZ126" s="279">
        <v>6879313</v>
      </c>
      <c r="DA126" s="279">
        <v>18113676</v>
      </c>
      <c r="DB126" s="279">
        <v>2.6330647468566895</v>
      </c>
      <c r="DC126" s="279">
        <v>6096918</v>
      </c>
      <c r="DD126" s="279">
        <v>14226710</v>
      </c>
      <c r="DE126" s="279">
        <v>2.3334264755249023</v>
      </c>
      <c r="DF126" s="279">
        <v>5121971</v>
      </c>
      <c r="DG126" s="279">
        <v>13010086</v>
      </c>
      <c r="DH126" s="279">
        <v>2.5400545597076416</v>
      </c>
      <c r="DI126" s="279">
        <v>5099492</v>
      </c>
      <c r="DJ126" s="279">
        <v>12482629</v>
      </c>
      <c r="DK126" s="279">
        <v>2.4478180408477783</v>
      </c>
      <c r="DL126" s="279">
        <v>4010516</v>
      </c>
      <c r="DM126" s="279">
        <v>12842184</v>
      </c>
      <c r="DN126" s="279">
        <v>3.2021276950836182</v>
      </c>
      <c r="DO126" s="279">
        <v>4092400</v>
      </c>
      <c r="DP126" s="279">
        <v>14041801</v>
      </c>
      <c r="DQ126" s="279">
        <v>3.4311897754669189</v>
      </c>
      <c r="DR126" s="279">
        <v>4878646.5</v>
      </c>
      <c r="DS126" s="279">
        <v>14049651</v>
      </c>
      <c r="DT126" s="279">
        <v>2.8798255920410156</v>
      </c>
      <c r="DU126" s="279">
        <v>6019077.5</v>
      </c>
      <c r="DV126" s="279">
        <v>17217528</v>
      </c>
      <c r="DW126" s="279">
        <v>2.8604927062988281</v>
      </c>
      <c r="DX126" s="279">
        <v>6331676.5</v>
      </c>
      <c r="DY126" s="279">
        <v>19826158</v>
      </c>
      <c r="DZ126" s="279">
        <v>3.1312651634216309</v>
      </c>
      <c r="EA126" s="279">
        <v>4187374.25</v>
      </c>
      <c r="EB126" s="279">
        <v>9412664</v>
      </c>
      <c r="EC126" s="279">
        <v>2.2478678226470947</v>
      </c>
      <c r="ED126" s="279">
        <v>5591785</v>
      </c>
      <c r="EE126" s="279">
        <v>11535826</v>
      </c>
      <c r="EF126" s="279">
        <v>2.0629951953887939</v>
      </c>
      <c r="EG126" s="279">
        <v>6546437</v>
      </c>
      <c r="EH126" s="279">
        <v>13523514</v>
      </c>
      <c r="EI126" s="279">
        <v>2.0657823085784912</v>
      </c>
      <c r="EJ126" s="279">
        <v>7811277</v>
      </c>
      <c r="EK126" s="279">
        <v>14944663</v>
      </c>
      <c r="EL126" s="279">
        <v>1.9132163524627686</v>
      </c>
      <c r="EM126" s="279">
        <v>8068883</v>
      </c>
      <c r="EN126" s="279">
        <v>17215080</v>
      </c>
      <c r="EO126" s="279">
        <v>2.1335146427154541</v>
      </c>
      <c r="EP126" s="279">
        <v>9220970</v>
      </c>
      <c r="EQ126" s="279">
        <v>18842942</v>
      </c>
      <c r="ER126" s="279">
        <v>2.0434880256652832</v>
      </c>
      <c r="ES126" s="279">
        <v>10533257</v>
      </c>
      <c r="ET126" s="279">
        <v>21437850</v>
      </c>
      <c r="EU126" s="279">
        <v>2.0352537631988525</v>
      </c>
      <c r="EV126" s="279">
        <v>15479873</v>
      </c>
      <c r="EW126" s="279">
        <v>30430074</v>
      </c>
      <c r="EX126" s="279">
        <v>1.9657832384109497</v>
      </c>
      <c r="EY126" s="279">
        <v>24981034</v>
      </c>
      <c r="EZ126" s="279">
        <v>49853060</v>
      </c>
      <c r="FA126" s="279">
        <v>1.9956363439559937</v>
      </c>
      <c r="FB126" s="279">
        <v>45830.921875</v>
      </c>
      <c r="FC126" s="279">
        <v>90535.640625</v>
      </c>
      <c r="FD126" s="279">
        <v>1.9754270315170288</v>
      </c>
      <c r="FE126" s="279">
        <v>59854.6796875</v>
      </c>
      <c r="FF126" s="279">
        <v>125271.390625</v>
      </c>
      <c r="FG126" s="279">
        <v>2.0929255485534668</v>
      </c>
      <c r="FH126" s="279">
        <v>74829.3515625</v>
      </c>
      <c r="FI126" s="279">
        <v>158555.046875</v>
      </c>
      <c r="FJ126" s="279">
        <v>2.1188883781433105</v>
      </c>
      <c r="FK126" s="279">
        <v>92008.375</v>
      </c>
      <c r="FL126" s="279">
        <v>179442.453125</v>
      </c>
      <c r="FM126" s="279">
        <v>1.9502838850021362</v>
      </c>
      <c r="FN126" s="279">
        <v>92526.1796875</v>
      </c>
      <c r="FO126" s="279">
        <v>189756.90625</v>
      </c>
      <c r="FP126" s="279">
        <v>2.0508456230163574</v>
      </c>
      <c r="FQ126" s="279">
        <v>96871.4765625</v>
      </c>
      <c r="FR126" s="279">
        <v>201765.46875</v>
      </c>
      <c r="FS126" s="279">
        <v>2.0828161239624023</v>
      </c>
      <c r="FT126" s="279">
        <v>116524.515625</v>
      </c>
      <c r="FU126" s="279">
        <v>219963.546875</v>
      </c>
      <c r="FV126" s="279">
        <v>1.8877018690109253</v>
      </c>
      <c r="FW126" s="279">
        <v>135416.96875</v>
      </c>
      <c r="FX126" s="279">
        <v>270322</v>
      </c>
      <c r="FY126" s="279">
        <v>1.9962195158004761</v>
      </c>
      <c r="FZ126" s="279">
        <v>175575.203125</v>
      </c>
      <c r="GA126" s="279">
        <v>344241.125</v>
      </c>
      <c r="GB126" s="279">
        <v>1.9606477022171021</v>
      </c>
      <c r="GC126" s="279">
        <v>196812.5625</v>
      </c>
      <c r="GD126" s="279">
        <v>357151.125</v>
      </c>
      <c r="GE126" s="279">
        <v>1.8146765232086182</v>
      </c>
      <c r="GF126" s="279">
        <v>235051.96875</v>
      </c>
      <c r="GG126" s="279">
        <v>503269.28125</v>
      </c>
      <c r="GH126" s="279">
        <v>2.1410980224609375</v>
      </c>
      <c r="GI126" s="279">
        <v>256336.28125</v>
      </c>
      <c r="GJ126" s="279">
        <v>472310.25</v>
      </c>
      <c r="GK126" s="279">
        <v>1.8425415754318237</v>
      </c>
      <c r="GL126" s="279">
        <v>333311.0625</v>
      </c>
      <c r="GM126" s="279">
        <v>703138.5625</v>
      </c>
      <c r="GN126" s="279">
        <v>2.1095566749572754</v>
      </c>
      <c r="GO126" s="279">
        <v>408251.78125</v>
      </c>
      <c r="GP126" s="279">
        <v>852307.3125</v>
      </c>
      <c r="GQ126" s="279">
        <v>2.0877001285552979</v>
      </c>
      <c r="GR126" s="279">
        <v>441443.5</v>
      </c>
      <c r="GS126" s="279">
        <v>921601.75</v>
      </c>
      <c r="GT126" s="279">
        <v>2.087700366973877</v>
      </c>
      <c r="GU126" s="279">
        <v>468404.1875</v>
      </c>
      <c r="GV126" s="279">
        <v>977887.5</v>
      </c>
      <c r="GW126" s="279">
        <v>2.0877001285552979</v>
      </c>
      <c r="GX126" s="279">
        <v>498663.78125</v>
      </c>
      <c r="GY126" s="279">
        <v>1041060.625</v>
      </c>
      <c r="GZ126" s="279">
        <v>2.0877006053924561</v>
      </c>
      <c r="HA126" s="279">
        <v>495515.28125</v>
      </c>
      <c r="HB126" s="279">
        <v>1034487.375</v>
      </c>
      <c r="HC126" s="279">
        <v>2.0877001285552979</v>
      </c>
      <c r="HD126" s="279">
        <v>522574.125</v>
      </c>
      <c r="HE126" s="279">
        <v>1090978.125</v>
      </c>
      <c r="HF126" s="279">
        <v>2.0877001285552979</v>
      </c>
    </row>
    <row r="127" spans="1:214" ht="15" customHeight="1">
      <c r="A127" s="3">
        <v>99.95</v>
      </c>
      <c r="B127" s="279">
        <v>358943.9375</v>
      </c>
      <c r="C127" s="279">
        <v>696994.25</v>
      </c>
      <c r="D127" s="279">
        <v>1.9417914152145386</v>
      </c>
      <c r="E127" s="279">
        <v>464573.21875</v>
      </c>
      <c r="F127" s="279">
        <v>1169057.5</v>
      </c>
      <c r="G127" s="279">
        <v>2.5164117813110352</v>
      </c>
      <c r="H127" s="279">
        <v>427310.9375</v>
      </c>
      <c r="I127" s="279">
        <v>790003.3125</v>
      </c>
      <c r="J127" s="279">
        <v>1.8487786054611206</v>
      </c>
      <c r="K127" s="279">
        <v>573021.25</v>
      </c>
      <c r="L127" s="279">
        <v>763492.125</v>
      </c>
      <c r="M127" s="279">
        <v>1.3323975801467896</v>
      </c>
      <c r="N127" s="279">
        <v>480607.6875</v>
      </c>
      <c r="O127" s="279">
        <v>2259426</v>
      </c>
      <c r="P127" s="279">
        <v>4.7011857032775879</v>
      </c>
      <c r="Q127" s="279">
        <v>948417.1875</v>
      </c>
      <c r="R127" s="279">
        <v>1444663</v>
      </c>
      <c r="S127" s="279">
        <v>1.5232357978820801</v>
      </c>
      <c r="T127" s="279">
        <v>949852.5</v>
      </c>
      <c r="U127" s="279">
        <v>1774906.25</v>
      </c>
      <c r="V127" s="279">
        <v>1.86861252784729</v>
      </c>
      <c r="W127" s="279">
        <v>931843.3125</v>
      </c>
      <c r="X127" s="279">
        <v>2896382.75</v>
      </c>
      <c r="Y127" s="279">
        <v>3.108229398727417</v>
      </c>
      <c r="Z127" s="279">
        <v>1439130.125</v>
      </c>
      <c r="AA127" s="279">
        <v>2733988.5</v>
      </c>
      <c r="AB127" s="279">
        <v>1.8997507095336914</v>
      </c>
      <c r="AC127" s="279">
        <v>1798643.75</v>
      </c>
      <c r="AD127" s="279">
        <v>4007471.75</v>
      </c>
      <c r="AE127" s="279">
        <v>2.2280519008636475</v>
      </c>
      <c r="AF127" s="279">
        <v>2000996.625</v>
      </c>
      <c r="AG127" s="279">
        <v>4311151</v>
      </c>
      <c r="AH127" s="279">
        <v>2.1545019149780273</v>
      </c>
      <c r="AI127" s="279">
        <v>2043282.5</v>
      </c>
      <c r="AJ127" s="279">
        <v>5800175.5</v>
      </c>
      <c r="AK127" s="279">
        <v>2.8386557102203369</v>
      </c>
      <c r="AL127" s="279">
        <v>1959060.875</v>
      </c>
      <c r="AM127" s="279">
        <v>6174400.5</v>
      </c>
      <c r="AN127" s="279">
        <v>3.151714563369751</v>
      </c>
      <c r="AO127" s="279">
        <v>2089777</v>
      </c>
      <c r="AP127" s="279">
        <v>4417967</v>
      </c>
      <c r="AQ127" s="279">
        <v>2.1140854358673096</v>
      </c>
      <c r="AR127" s="279">
        <v>2177732.25</v>
      </c>
      <c r="AS127" s="279">
        <v>5683626</v>
      </c>
      <c r="AT127" s="279">
        <v>2.6098828315734863</v>
      </c>
      <c r="AU127" s="279">
        <v>2055438.625</v>
      </c>
      <c r="AV127" s="279">
        <v>5164459</v>
      </c>
      <c r="AW127" s="279">
        <v>2.512582540512085</v>
      </c>
      <c r="AX127" s="279">
        <v>2372694.75</v>
      </c>
      <c r="AY127" s="279">
        <v>6531856</v>
      </c>
      <c r="AZ127" s="279">
        <v>2.752927303314209</v>
      </c>
      <c r="BA127" s="279">
        <v>2326013.5</v>
      </c>
      <c r="BB127" s="279">
        <v>6544659.5</v>
      </c>
      <c r="BC127" s="279">
        <v>2.81368088722229</v>
      </c>
      <c r="BD127" s="279">
        <v>2354818.25</v>
      </c>
      <c r="BE127" s="279">
        <v>5817070</v>
      </c>
      <c r="BF127" s="279">
        <v>2.4702839851379395</v>
      </c>
      <c r="BG127" s="279">
        <v>1697301.625</v>
      </c>
      <c r="BH127" s="279">
        <v>4192817</v>
      </c>
      <c r="BI127" s="279">
        <v>2.4702839851379395</v>
      </c>
      <c r="BJ127" s="279">
        <v>1798036.375</v>
      </c>
      <c r="BK127" s="279">
        <v>4441660</v>
      </c>
      <c r="BL127" s="279">
        <v>2.4702837467193604</v>
      </c>
      <c r="BM127" s="279">
        <v>2012803.625</v>
      </c>
      <c r="BN127" s="279">
        <v>4972196</v>
      </c>
      <c r="BO127" s="279">
        <v>2.4702837467193604</v>
      </c>
      <c r="BP127" s="279">
        <v>2413068</v>
      </c>
      <c r="BQ127" s="279">
        <v>5960962.5</v>
      </c>
      <c r="BR127" s="279">
        <v>2.4702837467193604</v>
      </c>
      <c r="BS127" s="279">
        <v>2445936.75</v>
      </c>
      <c r="BT127" s="279">
        <v>6042158.5</v>
      </c>
      <c r="BU127" s="279">
        <v>2.4702839851379395</v>
      </c>
      <c r="BV127" s="279">
        <v>3437374</v>
      </c>
      <c r="BW127" s="279">
        <v>8491289</v>
      </c>
      <c r="BX127" s="279">
        <v>2.4702837467193604</v>
      </c>
      <c r="BY127" s="279">
        <v>4501446</v>
      </c>
      <c r="BZ127" s="279">
        <v>11119849</v>
      </c>
      <c r="CA127" s="279">
        <v>2.4702837467193604</v>
      </c>
      <c r="CB127" s="279">
        <v>4056547.75</v>
      </c>
      <c r="CC127" s="279">
        <v>10020825</v>
      </c>
      <c r="CD127" s="279">
        <v>2.4702839851379395</v>
      </c>
      <c r="CE127" s="279">
        <v>3859877</v>
      </c>
      <c r="CF127" s="279">
        <v>9534991</v>
      </c>
      <c r="CG127" s="279">
        <v>2.4702837467193604</v>
      </c>
      <c r="CH127" s="279">
        <v>3719693</v>
      </c>
      <c r="CI127" s="279">
        <v>9188698</v>
      </c>
      <c r="CJ127" s="279">
        <v>2.4702839851379395</v>
      </c>
      <c r="CK127" s="279">
        <v>4016489.75</v>
      </c>
      <c r="CL127" s="279">
        <v>9921869</v>
      </c>
      <c r="CM127" s="279">
        <v>2.4702837467193604</v>
      </c>
      <c r="CN127" s="279">
        <v>3517585.5</v>
      </c>
      <c r="CO127" s="279">
        <v>8250022</v>
      </c>
      <c r="CP127" s="279">
        <v>2.345365047454834</v>
      </c>
      <c r="CQ127" s="279">
        <v>4556053</v>
      </c>
      <c r="CR127" s="279">
        <v>11638728</v>
      </c>
      <c r="CS127" s="279">
        <v>2.5545637607574463</v>
      </c>
      <c r="CT127" s="279">
        <v>5639591</v>
      </c>
      <c r="CU127" s="279">
        <v>14905424</v>
      </c>
      <c r="CV127" s="279">
        <v>2.6429972648620605</v>
      </c>
      <c r="CW127" s="279">
        <v>7305488</v>
      </c>
      <c r="CX127" s="279">
        <v>20038930</v>
      </c>
      <c r="CY127" s="279">
        <v>2.7429966926574707</v>
      </c>
      <c r="CZ127" s="279">
        <v>7982339.5</v>
      </c>
      <c r="DA127" s="279">
        <v>20255682</v>
      </c>
      <c r="DB127" s="279">
        <v>2.5375621318817139</v>
      </c>
      <c r="DC127" s="279">
        <v>6767199</v>
      </c>
      <c r="DD127" s="279">
        <v>15788574</v>
      </c>
      <c r="DE127" s="279">
        <v>2.3331031799316406</v>
      </c>
      <c r="DF127" s="279">
        <v>5674096</v>
      </c>
      <c r="DG127" s="279">
        <v>14535171</v>
      </c>
      <c r="DH127" s="279">
        <v>2.5616717338562012</v>
      </c>
      <c r="DI127" s="279">
        <v>5911902</v>
      </c>
      <c r="DJ127" s="279">
        <v>13881109</v>
      </c>
      <c r="DK127" s="279">
        <v>2.3479938507080078</v>
      </c>
      <c r="DL127" s="279">
        <v>4475585</v>
      </c>
      <c r="DM127" s="279">
        <v>14564517</v>
      </c>
      <c r="DN127" s="279">
        <v>3.2542152404785156</v>
      </c>
      <c r="DO127" s="279">
        <v>4678558.5</v>
      </c>
      <c r="DP127" s="279">
        <v>15976287</v>
      </c>
      <c r="DQ127" s="279">
        <v>3.4147882461547852</v>
      </c>
      <c r="DR127" s="279">
        <v>5606127.5</v>
      </c>
      <c r="DS127" s="279">
        <v>15815072</v>
      </c>
      <c r="DT127" s="279">
        <v>2.821033239364624</v>
      </c>
      <c r="DU127" s="279">
        <v>6669296</v>
      </c>
      <c r="DV127" s="279">
        <v>19395156</v>
      </c>
      <c r="DW127" s="279">
        <v>2.9081263542175293</v>
      </c>
      <c r="DX127" s="279">
        <v>7103747</v>
      </c>
      <c r="DY127" s="279">
        <v>22451826</v>
      </c>
      <c r="DZ127" s="279">
        <v>3.1605610847473145</v>
      </c>
      <c r="EA127" s="279">
        <v>4154945.75</v>
      </c>
      <c r="EB127" s="279">
        <v>10450924</v>
      </c>
      <c r="EC127" s="279">
        <v>2.5152974128723145</v>
      </c>
      <c r="ED127" s="279">
        <v>6268070.5</v>
      </c>
      <c r="EE127" s="279">
        <v>12659779</v>
      </c>
      <c r="EF127" s="279">
        <v>2.0197250843048096</v>
      </c>
      <c r="EG127" s="279">
        <v>7218682</v>
      </c>
      <c r="EH127" s="279">
        <v>14854665</v>
      </c>
      <c r="EI127" s="279">
        <v>2.0578083992004395</v>
      </c>
      <c r="EJ127" s="279">
        <v>8686253</v>
      </c>
      <c r="EK127" s="279">
        <v>16287025</v>
      </c>
      <c r="EL127" s="279">
        <v>1.8750345706939697</v>
      </c>
      <c r="EM127" s="279">
        <v>9087085</v>
      </c>
      <c r="EN127" s="279">
        <v>18947886</v>
      </c>
      <c r="EO127" s="279">
        <v>2.0851445198059082</v>
      </c>
      <c r="EP127" s="279">
        <v>10114656</v>
      </c>
      <c r="EQ127" s="279">
        <v>20681562</v>
      </c>
      <c r="ER127" s="279">
        <v>2.0447123050689697</v>
      </c>
      <c r="ES127" s="279">
        <v>11905571</v>
      </c>
      <c r="ET127" s="279">
        <v>23486848</v>
      </c>
      <c r="EU127" s="279">
        <v>1.9727611541748047</v>
      </c>
      <c r="EV127" s="279">
        <v>17106804</v>
      </c>
      <c r="EW127" s="279">
        <v>33264372</v>
      </c>
      <c r="EX127" s="279">
        <v>1.9445111751556396</v>
      </c>
      <c r="EY127" s="279">
        <v>27607236</v>
      </c>
      <c r="EZ127" s="279">
        <v>54576212</v>
      </c>
      <c r="FA127" s="279">
        <v>1.976880669593811</v>
      </c>
      <c r="FB127" s="279">
        <v>49865.15625</v>
      </c>
      <c r="FC127" s="279">
        <v>99091.6171875</v>
      </c>
      <c r="FD127" s="279">
        <v>1.9871915578842163</v>
      </c>
      <c r="FE127" s="279">
        <v>67974.4765625</v>
      </c>
      <c r="FF127" s="279">
        <v>137555.484375</v>
      </c>
      <c r="FG127" s="279">
        <v>2.0236344337463379</v>
      </c>
      <c r="FH127" s="279">
        <v>83214.046875</v>
      </c>
      <c r="FI127" s="279">
        <v>174502.921875</v>
      </c>
      <c r="FJ127" s="279">
        <v>2.0970368385314941</v>
      </c>
      <c r="FK127" s="279">
        <v>101777.65625</v>
      </c>
      <c r="FL127" s="279">
        <v>195993.140625</v>
      </c>
      <c r="FM127" s="279">
        <v>1.9256991147994995</v>
      </c>
      <c r="FN127" s="279">
        <v>101027.8671875</v>
      </c>
      <c r="FO127" s="279">
        <v>208387.375</v>
      </c>
      <c r="FP127" s="279">
        <v>2.0626721382141113</v>
      </c>
      <c r="FQ127" s="279">
        <v>107712.6328125</v>
      </c>
      <c r="FR127" s="279">
        <v>221708.015625</v>
      </c>
      <c r="FS127" s="279">
        <v>2.0583288669586182</v>
      </c>
      <c r="FT127" s="279">
        <v>127578.5390625</v>
      </c>
      <c r="FU127" s="279">
        <v>239507.921875</v>
      </c>
      <c r="FV127" s="279">
        <v>1.8773370981216431</v>
      </c>
      <c r="FW127" s="279">
        <v>150494.34375</v>
      </c>
      <c r="FX127" s="279">
        <v>295871.59375</v>
      </c>
      <c r="FY127" s="279">
        <v>1.9659980535507202</v>
      </c>
      <c r="FZ127" s="279">
        <v>193168.546875</v>
      </c>
      <c r="GA127" s="279">
        <v>376156.9375</v>
      </c>
      <c r="GB127" s="279">
        <v>1.9472991228103638</v>
      </c>
      <c r="GC127" s="279">
        <v>214123.921875</v>
      </c>
      <c r="GD127" s="279">
        <v>387538.78125</v>
      </c>
      <c r="GE127" s="279">
        <v>1.8098808526992798</v>
      </c>
      <c r="GF127" s="279">
        <v>258023.984375</v>
      </c>
      <c r="GG127" s="279">
        <v>554703.1875</v>
      </c>
      <c r="GH127" s="279">
        <v>2.1498124599456787</v>
      </c>
      <c r="GI127" s="279">
        <v>283430.4375</v>
      </c>
      <c r="GJ127" s="279">
        <v>512903.71875</v>
      </c>
      <c r="GK127" s="279">
        <v>1.8096282482147217</v>
      </c>
      <c r="GL127" s="279">
        <v>370224</v>
      </c>
      <c r="GM127" s="279">
        <v>773577.75</v>
      </c>
      <c r="GN127" s="279">
        <v>2.0894856452941895</v>
      </c>
      <c r="GO127" s="279">
        <v>449906.34375</v>
      </c>
      <c r="GP127" s="279">
        <v>937144</v>
      </c>
      <c r="GQ127" s="279">
        <v>2.0829756259918213</v>
      </c>
      <c r="GR127" s="279">
        <v>486484.6875</v>
      </c>
      <c r="GS127" s="279">
        <v>1013335.875</v>
      </c>
      <c r="GT127" s="279">
        <v>2.0829758644104004</v>
      </c>
      <c r="GU127" s="279">
        <v>516196.15625</v>
      </c>
      <c r="GV127" s="279">
        <v>1075224.125</v>
      </c>
      <c r="GW127" s="279">
        <v>2.0829758644104004</v>
      </c>
      <c r="GX127" s="279">
        <v>549543.3125</v>
      </c>
      <c r="GY127" s="279">
        <v>1144685.375</v>
      </c>
      <c r="GZ127" s="279">
        <v>2.0829756259918213</v>
      </c>
      <c r="HA127" s="279">
        <v>546073.5</v>
      </c>
      <c r="HB127" s="279">
        <v>1137457.875</v>
      </c>
      <c r="HC127" s="279">
        <v>2.0829758644104004</v>
      </c>
      <c r="HD127" s="279">
        <v>575893.1875</v>
      </c>
      <c r="HE127" s="279">
        <v>1199571.5</v>
      </c>
      <c r="HF127" s="279">
        <v>2.0829756259918213</v>
      </c>
    </row>
    <row r="128" spans="1:214" ht="15" customHeight="1">
      <c r="A128" s="3">
        <v>99.96</v>
      </c>
      <c r="B128" s="279">
        <v>402245.53125</v>
      </c>
      <c r="C128" s="279">
        <v>776309.4375</v>
      </c>
      <c r="D128" s="279">
        <v>1.9299392700195312</v>
      </c>
      <c r="E128" s="279">
        <v>556672.3125</v>
      </c>
      <c r="F128" s="279">
        <v>1334295</v>
      </c>
      <c r="G128" s="279">
        <v>2.3969128131866455</v>
      </c>
      <c r="H128" s="279">
        <v>494098.15625</v>
      </c>
      <c r="I128" s="279">
        <v>872741.0625</v>
      </c>
      <c r="J128" s="279">
        <v>1.7663313150405884</v>
      </c>
      <c r="K128" s="279">
        <v>614716.875</v>
      </c>
      <c r="L128" s="279">
        <v>805850.6875</v>
      </c>
      <c r="M128" s="279">
        <v>1.3109297752380371</v>
      </c>
      <c r="N128" s="279">
        <v>597283.6875</v>
      </c>
      <c r="O128" s="279">
        <v>2690641.75</v>
      </c>
      <c r="P128" s="279">
        <v>4.5047969818115234</v>
      </c>
      <c r="Q128" s="279">
        <v>1069344.25</v>
      </c>
      <c r="R128" s="279">
        <v>1554190.875</v>
      </c>
      <c r="S128" s="279">
        <v>1.453405499458313</v>
      </c>
      <c r="T128" s="279">
        <v>1103804.375</v>
      </c>
      <c r="U128" s="279">
        <v>1962909.875</v>
      </c>
      <c r="V128" s="279">
        <v>1.778313159942627</v>
      </c>
      <c r="W128" s="279">
        <v>1097618.25</v>
      </c>
      <c r="X128" s="279">
        <v>3368130.25</v>
      </c>
      <c r="Y128" s="279">
        <v>3.0685808658599854</v>
      </c>
      <c r="Z128" s="279">
        <v>1589749.25</v>
      </c>
      <c r="AA128" s="279">
        <v>3039885.5</v>
      </c>
      <c r="AB128" s="279">
        <v>1.9121792316436768</v>
      </c>
      <c r="AC128" s="279">
        <v>2100809.75</v>
      </c>
      <c r="AD128" s="279">
        <v>4524091</v>
      </c>
      <c r="AE128" s="279">
        <v>2.153498649597168</v>
      </c>
      <c r="AF128" s="279">
        <v>2242267</v>
      </c>
      <c r="AG128" s="279">
        <v>4859336.5</v>
      </c>
      <c r="AH128" s="279">
        <v>2.1671533584594727</v>
      </c>
      <c r="AI128" s="279">
        <v>2315112</v>
      </c>
      <c r="AJ128" s="279">
        <v>6704913.5</v>
      </c>
      <c r="AK128" s="279">
        <v>2.8961508274078369</v>
      </c>
      <c r="AL128" s="279">
        <v>2236825.25</v>
      </c>
      <c r="AM128" s="279">
        <v>7194864.5</v>
      </c>
      <c r="AN128" s="279">
        <v>3.2165517807006836</v>
      </c>
      <c r="AO128" s="279">
        <v>2362209</v>
      </c>
      <c r="AP128" s="279">
        <v>4967675.5</v>
      </c>
      <c r="AQ128" s="279">
        <v>2.1029787063598633</v>
      </c>
      <c r="AR128" s="279">
        <v>2509322.5</v>
      </c>
      <c r="AS128" s="279">
        <v>6521039</v>
      </c>
      <c r="AT128" s="279">
        <v>2.5987248420715332</v>
      </c>
      <c r="AU128" s="279">
        <v>2478692</v>
      </c>
      <c r="AV128" s="279">
        <v>5893168.5</v>
      </c>
      <c r="AW128" s="279">
        <v>2.3775315284729004</v>
      </c>
      <c r="AX128" s="279">
        <v>2666365.5</v>
      </c>
      <c r="AY128" s="279">
        <v>7536292.5</v>
      </c>
      <c r="AZ128" s="279">
        <v>2.8264288902282715</v>
      </c>
      <c r="BA128" s="279">
        <v>2601651</v>
      </c>
      <c r="BB128" s="279">
        <v>7565971.5</v>
      </c>
      <c r="BC128" s="279">
        <v>2.9081423282623291</v>
      </c>
      <c r="BD128" s="279">
        <v>2620149</v>
      </c>
      <c r="BE128" s="279">
        <v>6650374.5</v>
      </c>
      <c r="BF128" s="279">
        <v>2.5381665229797363</v>
      </c>
      <c r="BG128" s="279">
        <v>1888546.25</v>
      </c>
      <c r="BH128" s="279">
        <v>4793444.5</v>
      </c>
      <c r="BI128" s="279">
        <v>2.5381662845611572</v>
      </c>
      <c r="BJ128" s="279">
        <v>2000631.125</v>
      </c>
      <c r="BK128" s="279">
        <v>5077934.5</v>
      </c>
      <c r="BL128" s="279">
        <v>2.5381662845611572</v>
      </c>
      <c r="BM128" s="279">
        <v>2239597.5</v>
      </c>
      <c r="BN128" s="279">
        <v>5684471</v>
      </c>
      <c r="BO128" s="279">
        <v>2.5381662845611572</v>
      </c>
      <c r="BP128" s="279">
        <v>2684961.5</v>
      </c>
      <c r="BQ128" s="279">
        <v>6814880</v>
      </c>
      <c r="BR128" s="279">
        <v>2.5381667613983154</v>
      </c>
      <c r="BS128" s="279">
        <v>2721534.25</v>
      </c>
      <c r="BT128" s="279">
        <v>6907707</v>
      </c>
      <c r="BU128" s="279">
        <v>2.5381665229797363</v>
      </c>
      <c r="BV128" s="279">
        <v>3824682.25</v>
      </c>
      <c r="BW128" s="279">
        <v>9707680</v>
      </c>
      <c r="BX128" s="279">
        <v>2.5381665229797363</v>
      </c>
      <c r="BY128" s="279">
        <v>5008649</v>
      </c>
      <c r="BZ128" s="279">
        <v>12712785</v>
      </c>
      <c r="CA128" s="279">
        <v>2.5381665229797363</v>
      </c>
      <c r="CB128" s="279">
        <v>4513622</v>
      </c>
      <c r="CC128" s="279">
        <v>11456324</v>
      </c>
      <c r="CD128" s="279">
        <v>2.5381665229797363</v>
      </c>
      <c r="CE128" s="279">
        <v>4294790.5</v>
      </c>
      <c r="CF128" s="279">
        <v>10900894</v>
      </c>
      <c r="CG128" s="279">
        <v>2.5381667613983154</v>
      </c>
      <c r="CH128" s="279">
        <v>4138811.5</v>
      </c>
      <c r="CI128" s="279">
        <v>10504994</v>
      </c>
      <c r="CJ128" s="279">
        <v>2.5381667613983154</v>
      </c>
      <c r="CK128" s="279">
        <v>4469050</v>
      </c>
      <c r="CL128" s="279">
        <v>11343193</v>
      </c>
      <c r="CM128" s="279">
        <v>2.5381665229797363</v>
      </c>
      <c r="CN128" s="279">
        <v>4298166.5</v>
      </c>
      <c r="CO128" s="279">
        <v>9341462</v>
      </c>
      <c r="CP128" s="279">
        <v>2.1733596324920654</v>
      </c>
      <c r="CQ128" s="279">
        <v>5487066.5</v>
      </c>
      <c r="CR128" s="279">
        <v>13301857</v>
      </c>
      <c r="CS128" s="279">
        <v>2.424220085144043</v>
      </c>
      <c r="CT128" s="279">
        <v>6761747.5</v>
      </c>
      <c r="CU128" s="279">
        <v>17089388</v>
      </c>
      <c r="CV128" s="279">
        <v>2.527362585067749</v>
      </c>
      <c r="CW128" s="279">
        <v>8560645</v>
      </c>
      <c r="CX128" s="279">
        <v>23074732</v>
      </c>
      <c r="CY128" s="279">
        <v>2.6954431533813477</v>
      </c>
      <c r="CZ128" s="279">
        <v>9451660</v>
      </c>
      <c r="DA128" s="279">
        <v>23147078</v>
      </c>
      <c r="DB128" s="279">
        <v>2.4489960670471191</v>
      </c>
      <c r="DC128" s="279">
        <v>7671905</v>
      </c>
      <c r="DD128" s="279">
        <v>17937030</v>
      </c>
      <c r="DE128" s="279">
        <v>2.338015079498291</v>
      </c>
      <c r="DF128" s="279">
        <v>6407728.5</v>
      </c>
      <c r="DG128" s="279">
        <v>16663138</v>
      </c>
      <c r="DH128" s="279">
        <v>2.6004750728607178</v>
      </c>
      <c r="DI128" s="279">
        <v>6999001</v>
      </c>
      <c r="DJ128" s="279">
        <v>15745534</v>
      </c>
      <c r="DK128" s="279">
        <v>2.249683141708374</v>
      </c>
      <c r="DL128" s="279">
        <v>5141382.5</v>
      </c>
      <c r="DM128" s="279">
        <v>17008980</v>
      </c>
      <c r="DN128" s="279">
        <v>3.3082501888275146</v>
      </c>
      <c r="DO128" s="279">
        <v>5505435</v>
      </c>
      <c r="DP128" s="279">
        <v>18703668</v>
      </c>
      <c r="DQ128" s="279">
        <v>3.3973097801208496</v>
      </c>
      <c r="DR128" s="279">
        <v>6641979</v>
      </c>
      <c r="DS128" s="279">
        <v>18246710</v>
      </c>
      <c r="DT128" s="279">
        <v>2.7471797466278076</v>
      </c>
      <c r="DU128" s="279">
        <v>7543243</v>
      </c>
      <c r="DV128" s="279">
        <v>22472062</v>
      </c>
      <c r="DW128" s="279">
        <v>2.9790983200073242</v>
      </c>
      <c r="DX128" s="279">
        <v>8191902.5</v>
      </c>
      <c r="DY128" s="279">
        <v>26161344</v>
      </c>
      <c r="DZ128" s="279">
        <v>3.1935615539550781</v>
      </c>
      <c r="EA128" s="279">
        <v>4543423.5</v>
      </c>
      <c r="EB128" s="279">
        <v>11991781</v>
      </c>
      <c r="EC128" s="279">
        <v>2.6393711566925049</v>
      </c>
      <c r="ED128" s="279">
        <v>7166882</v>
      </c>
      <c r="EE128" s="279">
        <v>14151291</v>
      </c>
      <c r="EF128" s="279">
        <v>1.9745393991470337</v>
      </c>
      <c r="EG128" s="279">
        <v>8186921.5</v>
      </c>
      <c r="EH128" s="279">
        <v>16654042</v>
      </c>
      <c r="EI128" s="279">
        <v>2.0342252254486084</v>
      </c>
      <c r="EJ128" s="279">
        <v>9816805</v>
      </c>
      <c r="EK128" s="279">
        <v>18052662</v>
      </c>
      <c r="EL128" s="279">
        <v>1.8389549255371094</v>
      </c>
      <c r="EM128" s="279">
        <v>10454118</v>
      </c>
      <c r="EN128" s="279">
        <v>21251188</v>
      </c>
      <c r="EO128" s="279">
        <v>2.0328054428100586</v>
      </c>
      <c r="EP128" s="279">
        <v>11114467</v>
      </c>
      <c r="EQ128" s="279">
        <v>23200838</v>
      </c>
      <c r="ER128" s="279">
        <v>2.0874450206756592</v>
      </c>
      <c r="ES128" s="279">
        <v>13703578</v>
      </c>
      <c r="ET128" s="279">
        <v>26169852</v>
      </c>
      <c r="EU128" s="279">
        <v>1.9097094535827637</v>
      </c>
      <c r="EV128" s="279">
        <v>19268904</v>
      </c>
      <c r="EW128" s="279">
        <v>37047608</v>
      </c>
      <c r="EX128" s="279">
        <v>1.9226629734039307</v>
      </c>
      <c r="EY128" s="279">
        <v>31111194</v>
      </c>
      <c r="EZ128" s="279">
        <v>60903648</v>
      </c>
      <c r="FA128" s="279">
        <v>1.9576120376586914</v>
      </c>
      <c r="FB128" s="279">
        <v>55348.57421875</v>
      </c>
      <c r="FC128" s="279">
        <v>110751.6171875</v>
      </c>
      <c r="FD128" s="279">
        <v>2.0009841918945313</v>
      </c>
      <c r="FE128" s="279">
        <v>76792.5859375</v>
      </c>
      <c r="FF128" s="279">
        <v>153897.828125</v>
      </c>
      <c r="FG128" s="279">
        <v>2.0040714740753174</v>
      </c>
      <c r="FH128" s="279">
        <v>94601.8828125</v>
      </c>
      <c r="FI128" s="279">
        <v>195977.734375</v>
      </c>
      <c r="FJ128" s="279">
        <v>2.0716049671173096</v>
      </c>
      <c r="FK128" s="279">
        <v>114687.0859375</v>
      </c>
      <c r="FL128" s="279">
        <v>218016.046875</v>
      </c>
      <c r="FM128" s="279">
        <v>1.9009642601013184</v>
      </c>
      <c r="FN128" s="279">
        <v>112380.8984375</v>
      </c>
      <c r="FO128" s="279">
        <v>233887.109375</v>
      </c>
      <c r="FP128" s="279">
        <v>2.0811998844146729</v>
      </c>
      <c r="FQ128" s="279">
        <v>123573.21875</v>
      </c>
      <c r="FR128" s="279">
        <v>248388.0625</v>
      </c>
      <c r="FS128" s="279">
        <v>2.0100476741790771</v>
      </c>
      <c r="FT128" s="279">
        <v>136153.65625</v>
      </c>
      <c r="FU128" s="279">
        <v>266626.875</v>
      </c>
      <c r="FV128" s="279">
        <v>1.9582792520523071</v>
      </c>
      <c r="FW128" s="279">
        <v>170936.015625</v>
      </c>
      <c r="FX128" s="279">
        <v>329797.3125</v>
      </c>
      <c r="FY128" s="279">
        <v>1.9293612241744995</v>
      </c>
      <c r="FZ128" s="279">
        <v>213991.46875</v>
      </c>
      <c r="GA128" s="279">
        <v>419430.09375</v>
      </c>
      <c r="GB128" s="279">
        <v>1.9600318670272827</v>
      </c>
      <c r="GC128" s="279">
        <v>235682.421875</v>
      </c>
      <c r="GD128" s="279">
        <v>428317.53125</v>
      </c>
      <c r="GE128" s="279">
        <v>1.8173503875732422</v>
      </c>
      <c r="GF128" s="279">
        <v>287839.3125</v>
      </c>
      <c r="GG128" s="279">
        <v>625329.5625</v>
      </c>
      <c r="GH128" s="279">
        <v>2.1724953651428223</v>
      </c>
      <c r="GI128" s="279">
        <v>318696.65625</v>
      </c>
      <c r="GJ128" s="279">
        <v>566073.25</v>
      </c>
      <c r="GK128" s="279">
        <v>1.7762132883071899</v>
      </c>
      <c r="GL128" s="279">
        <v>419915.78125</v>
      </c>
      <c r="GM128" s="279">
        <v>868543.1875</v>
      </c>
      <c r="GN128" s="279">
        <v>2.0683746337890625</v>
      </c>
      <c r="GO128" s="279">
        <v>506430.15625</v>
      </c>
      <c r="GP128" s="279">
        <v>1052283.5</v>
      </c>
      <c r="GQ128" s="279">
        <v>2.0778453350067139</v>
      </c>
      <c r="GR128" s="279">
        <v>547604</v>
      </c>
      <c r="GS128" s="279">
        <v>1137836.5</v>
      </c>
      <c r="GT128" s="279">
        <v>2.077845573425293</v>
      </c>
      <c r="GU128" s="279">
        <v>581048.25</v>
      </c>
      <c r="GV128" s="279">
        <v>1207328.5</v>
      </c>
      <c r="GW128" s="279">
        <v>2.077845573425293</v>
      </c>
      <c r="GX128" s="279">
        <v>618584.875</v>
      </c>
      <c r="GY128" s="279">
        <v>1285323.875</v>
      </c>
      <c r="GZ128" s="279">
        <v>2.077845573425293</v>
      </c>
      <c r="HA128" s="279">
        <v>614679.25</v>
      </c>
      <c r="HB128" s="279">
        <v>1277208.375</v>
      </c>
      <c r="HC128" s="279">
        <v>2.0778453350067139</v>
      </c>
      <c r="HD128" s="279">
        <v>648245.3125</v>
      </c>
      <c r="HE128" s="279">
        <v>1346953.375</v>
      </c>
      <c r="HF128" s="279">
        <v>2.0778450965881348</v>
      </c>
    </row>
    <row r="129" spans="1:214" ht="15" customHeight="1">
      <c r="A129" s="3">
        <v>99.97</v>
      </c>
      <c r="B129" s="279">
        <v>461838.1875</v>
      </c>
      <c r="C129" s="279">
        <v>891748.3125</v>
      </c>
      <c r="D129" s="279">
        <v>1.9308674335479736</v>
      </c>
      <c r="E129" s="279">
        <v>689394.5</v>
      </c>
      <c r="F129" s="279">
        <v>1573008.375</v>
      </c>
      <c r="G129" s="279">
        <v>2.2817246913909912</v>
      </c>
      <c r="H129" s="279">
        <v>588315.625</v>
      </c>
      <c r="I129" s="279">
        <v>984407.125</v>
      </c>
      <c r="J129" s="279">
        <v>1.6732635498046875</v>
      </c>
      <c r="K129" s="279">
        <v>653016</v>
      </c>
      <c r="L129" s="279">
        <v>863024.875</v>
      </c>
      <c r="M129" s="279">
        <v>1.3215984106063843</v>
      </c>
      <c r="N129" s="279">
        <v>790247.5625</v>
      </c>
      <c r="O129" s="279">
        <v>3359261</v>
      </c>
      <c r="P129" s="279">
        <v>4.2508969306945801</v>
      </c>
      <c r="Q129" s="279">
        <v>1228774.375</v>
      </c>
      <c r="R129" s="279">
        <v>1690898.5</v>
      </c>
      <c r="S129" s="279">
        <v>1.3760854005813599</v>
      </c>
      <c r="T129" s="279">
        <v>1323058</v>
      </c>
      <c r="U129" s="279">
        <v>2215518.5</v>
      </c>
      <c r="V129" s="279">
        <v>1.6745437383651733</v>
      </c>
      <c r="W129" s="279">
        <v>1355357.125</v>
      </c>
      <c r="X129" s="279">
        <v>4085685.25</v>
      </c>
      <c r="Y129" s="279">
        <v>3.0144712924957275</v>
      </c>
      <c r="Z129" s="279">
        <v>1789126.75</v>
      </c>
      <c r="AA129" s="279">
        <v>3490376</v>
      </c>
      <c r="AB129" s="279">
        <v>1.9508824348449707</v>
      </c>
      <c r="AC129" s="279">
        <v>2540345.5</v>
      </c>
      <c r="AD129" s="279">
        <v>5263549</v>
      </c>
      <c r="AE129" s="279">
        <v>2.0719814300537109</v>
      </c>
      <c r="AF129" s="279">
        <v>2551720.75</v>
      </c>
      <c r="AG129" s="279">
        <v>5683457.5</v>
      </c>
      <c r="AH129" s="279">
        <v>2.2273039817810059</v>
      </c>
      <c r="AI129" s="279">
        <v>2629130</v>
      </c>
      <c r="AJ129" s="279">
        <v>8119768.5</v>
      </c>
      <c r="AK129" s="279">
        <v>3.088386058807373</v>
      </c>
      <c r="AL129" s="279">
        <v>2671642.5</v>
      </c>
      <c r="AM129" s="279">
        <v>8783561</v>
      </c>
      <c r="AN129" s="279">
        <v>3.2877006530761719</v>
      </c>
      <c r="AO129" s="279">
        <v>2753031.25</v>
      </c>
      <c r="AP129" s="279">
        <v>5775498.5</v>
      </c>
      <c r="AQ129" s="279">
        <v>2.0978689193725586</v>
      </c>
      <c r="AR129" s="279">
        <v>2981852.5</v>
      </c>
      <c r="AS129" s="279">
        <v>7783406.5</v>
      </c>
      <c r="AT129" s="279">
        <v>2.6102588176727295</v>
      </c>
      <c r="AU129" s="279">
        <v>3122201.75</v>
      </c>
      <c r="AV129" s="279">
        <v>6928892</v>
      </c>
      <c r="AW129" s="279">
        <v>2.2192325592041016</v>
      </c>
      <c r="AX129" s="279">
        <v>3149358</v>
      </c>
      <c r="AY129" s="279">
        <v>9092619</v>
      </c>
      <c r="AZ129" s="279">
        <v>2.8871340751647949</v>
      </c>
      <c r="BA129" s="279">
        <v>3081640.75</v>
      </c>
      <c r="BB129" s="279">
        <v>9154866</v>
      </c>
      <c r="BC129" s="279">
        <v>2.9707765579223633</v>
      </c>
      <c r="BD129" s="279">
        <v>3018328.5</v>
      </c>
      <c r="BE129" s="279">
        <v>7935778</v>
      </c>
      <c r="BF129" s="279">
        <v>2.6291961669921875</v>
      </c>
      <c r="BG129" s="279">
        <v>2175545.25</v>
      </c>
      <c r="BH129" s="279">
        <v>5719936</v>
      </c>
      <c r="BI129" s="279">
        <v>2.6291964054107666</v>
      </c>
      <c r="BJ129" s="279">
        <v>2304663.75</v>
      </c>
      <c r="BK129" s="279">
        <v>6059413</v>
      </c>
      <c r="BL129" s="279">
        <v>2.6291961669921875</v>
      </c>
      <c r="BM129" s="279">
        <v>2579945.25</v>
      </c>
      <c r="BN129" s="279">
        <v>6783182.5</v>
      </c>
      <c r="BO129" s="279">
        <v>2.6291964054107666</v>
      </c>
      <c r="BP129" s="279">
        <v>3092991</v>
      </c>
      <c r="BQ129" s="279">
        <v>8132080</v>
      </c>
      <c r="BR129" s="279">
        <v>2.6291961669921875</v>
      </c>
      <c r="BS129" s="279">
        <v>3135121.25</v>
      </c>
      <c r="BT129" s="279">
        <v>8242849</v>
      </c>
      <c r="BU129" s="279">
        <v>2.6291961669921875</v>
      </c>
      <c r="BV129" s="279">
        <v>4405912.5</v>
      </c>
      <c r="BW129" s="279">
        <v>11584009</v>
      </c>
      <c r="BX129" s="279">
        <v>2.6291964054107666</v>
      </c>
      <c r="BY129" s="279">
        <v>5769805</v>
      </c>
      <c r="BZ129" s="279">
        <v>15169950</v>
      </c>
      <c r="CA129" s="279">
        <v>2.6291964054107666</v>
      </c>
      <c r="CB129" s="279">
        <v>5199549.5</v>
      </c>
      <c r="CC129" s="279">
        <v>13670637</v>
      </c>
      <c r="CD129" s="279">
        <v>2.6291964054107666</v>
      </c>
      <c r="CE129" s="279">
        <v>4947462.5</v>
      </c>
      <c r="CF129" s="279">
        <v>13007850</v>
      </c>
      <c r="CG129" s="279">
        <v>2.6291961669921875</v>
      </c>
      <c r="CH129" s="279">
        <v>4767780</v>
      </c>
      <c r="CI129" s="279">
        <v>12535430</v>
      </c>
      <c r="CJ129" s="279">
        <v>2.6291964054107666</v>
      </c>
      <c r="CK129" s="279">
        <v>5148204.5</v>
      </c>
      <c r="CL129" s="279">
        <v>13535638</v>
      </c>
      <c r="CM129" s="279">
        <v>2.6291959285736084</v>
      </c>
      <c r="CN129" s="279">
        <v>5167550.5</v>
      </c>
      <c r="CO129" s="279">
        <v>10885024</v>
      </c>
      <c r="CP129" s="279">
        <v>2.1064186096191406</v>
      </c>
      <c r="CQ129" s="279">
        <v>6916300</v>
      </c>
      <c r="CR129" s="279">
        <v>15687801</v>
      </c>
      <c r="CS129" s="279">
        <v>2.2682361602783203</v>
      </c>
      <c r="CT129" s="279">
        <v>8473939</v>
      </c>
      <c r="CU129" s="279">
        <v>20269082</v>
      </c>
      <c r="CV129" s="279">
        <v>2.3919315338134766</v>
      </c>
      <c r="CW129" s="279">
        <v>10489803</v>
      </c>
      <c r="CX129" s="279">
        <v>27621534</v>
      </c>
      <c r="CY129" s="279">
        <v>2.6331794261932373</v>
      </c>
      <c r="CZ129" s="279">
        <v>11294421</v>
      </c>
      <c r="DA129" s="279">
        <v>27415898</v>
      </c>
      <c r="DB129" s="279">
        <v>2.4273841381072998</v>
      </c>
      <c r="DC129" s="279">
        <v>9001902</v>
      </c>
      <c r="DD129" s="279">
        <v>21154516</v>
      </c>
      <c r="DE129" s="279">
        <v>2.3500051498413086</v>
      </c>
      <c r="DF129" s="279">
        <v>7476815.5</v>
      </c>
      <c r="DG129" s="279">
        <v>19917104</v>
      </c>
      <c r="DH129" s="279">
        <v>2.6638486385345459</v>
      </c>
      <c r="DI129" s="279">
        <v>8603420</v>
      </c>
      <c r="DJ129" s="279">
        <v>18412628</v>
      </c>
      <c r="DK129" s="279">
        <v>2.1401522159576416</v>
      </c>
      <c r="DL129" s="279">
        <v>6184011.5</v>
      </c>
      <c r="DM129" s="279">
        <v>20805650</v>
      </c>
      <c r="DN129" s="279">
        <v>3.3644261360168457</v>
      </c>
      <c r="DO129" s="279">
        <v>6774930</v>
      </c>
      <c r="DP129" s="279">
        <v>22908662</v>
      </c>
      <c r="DQ129" s="279">
        <v>3.3813872337341309</v>
      </c>
      <c r="DR129" s="279">
        <v>8326839</v>
      </c>
      <c r="DS129" s="279">
        <v>21858296</v>
      </c>
      <c r="DT129" s="279">
        <v>2.6250412464141846</v>
      </c>
      <c r="DU129" s="279">
        <v>8702551</v>
      </c>
      <c r="DV129" s="279">
        <v>27268282</v>
      </c>
      <c r="DW129" s="279">
        <v>3.133366584777832</v>
      </c>
      <c r="DX129" s="279">
        <v>9870118</v>
      </c>
      <c r="DY129" s="279">
        <v>31894308</v>
      </c>
      <c r="DZ129" s="279">
        <v>3.2314009666442871</v>
      </c>
      <c r="EA129" s="279">
        <v>5384297.5</v>
      </c>
      <c r="EB129" s="279">
        <v>14346955</v>
      </c>
      <c r="EC129" s="279">
        <v>2.6645917892456055</v>
      </c>
      <c r="ED129" s="279">
        <v>8451957</v>
      </c>
      <c r="EE129" s="279">
        <v>16279516</v>
      </c>
      <c r="EF129" s="279">
        <v>1.9261238574981689</v>
      </c>
      <c r="EG129" s="279">
        <v>9581865</v>
      </c>
      <c r="EH129" s="279">
        <v>19248972</v>
      </c>
      <c r="EI129" s="279">
        <v>2.0088961124420166</v>
      </c>
      <c r="EJ129" s="279">
        <v>11390066</v>
      </c>
      <c r="EK129" s="279">
        <v>20552174</v>
      </c>
      <c r="EL129" s="279">
        <v>1.8043946027755737</v>
      </c>
      <c r="EM129" s="279">
        <v>12440986</v>
      </c>
      <c r="EN129" s="279">
        <v>24542074</v>
      </c>
      <c r="EO129" s="279">
        <v>1.9726791381835937</v>
      </c>
      <c r="EP129" s="279">
        <v>12469687</v>
      </c>
      <c r="EQ129" s="279">
        <v>27021418</v>
      </c>
      <c r="ER129" s="279">
        <v>2.1669683456420898</v>
      </c>
      <c r="ES129" s="279">
        <v>16301458</v>
      </c>
      <c r="ET129" s="279">
        <v>29921230</v>
      </c>
      <c r="EU129" s="279">
        <v>1.8354941606521606</v>
      </c>
      <c r="EV129" s="279">
        <v>22361648</v>
      </c>
      <c r="EW129" s="279">
        <v>42493108</v>
      </c>
      <c r="EX129" s="279">
        <v>1.9002672433853149</v>
      </c>
      <c r="EY129" s="279">
        <v>36149120</v>
      </c>
      <c r="EZ129" s="279">
        <v>70052184</v>
      </c>
      <c r="FA129" s="279">
        <v>1.9378669261932373</v>
      </c>
      <c r="FB129" s="279">
        <v>65871.90625</v>
      </c>
      <c r="FC129" s="279">
        <v>127769.171875</v>
      </c>
      <c r="FD129" s="279">
        <v>1.9396610260009766</v>
      </c>
      <c r="FE129" s="279">
        <v>89038.7734375</v>
      </c>
      <c r="FF129" s="279">
        <v>177687.15625</v>
      </c>
      <c r="FG129" s="279">
        <v>1.9956154823303223</v>
      </c>
      <c r="FH129" s="279">
        <v>111097.2890625</v>
      </c>
      <c r="FI129" s="279">
        <v>227214.5</v>
      </c>
      <c r="FJ129" s="279">
        <v>2.045184850692749</v>
      </c>
      <c r="FK129" s="279">
        <v>135972.015625</v>
      </c>
      <c r="FL129" s="279">
        <v>249510.65625</v>
      </c>
      <c r="FM129" s="279">
        <v>1.835014820098877</v>
      </c>
      <c r="FN129" s="279">
        <v>129206.640625</v>
      </c>
      <c r="FO129" s="279">
        <v>271795.90625</v>
      </c>
      <c r="FP129" s="279">
        <v>2.1035754680633545</v>
      </c>
      <c r="FQ129" s="279">
        <v>146672.28125</v>
      </c>
      <c r="FR129" s="279">
        <v>286367.5625</v>
      </c>
      <c r="FS129" s="279">
        <v>1.952431321144104</v>
      </c>
      <c r="FT129" s="279">
        <v>159684.46875</v>
      </c>
      <c r="FU129" s="279">
        <v>306580.4375</v>
      </c>
      <c r="FV129" s="279">
        <v>1.9199138879776001</v>
      </c>
      <c r="FW129" s="279">
        <v>200275.140625</v>
      </c>
      <c r="FX129" s="279">
        <v>378184.59375</v>
      </c>
      <c r="FY129" s="279">
        <v>1.8883252143859863</v>
      </c>
      <c r="FZ129" s="279">
        <v>241084.171875</v>
      </c>
      <c r="GA129" s="279">
        <v>483438.5</v>
      </c>
      <c r="GB129" s="279">
        <v>2.0052685737609863</v>
      </c>
      <c r="GC129" s="279">
        <v>265724.375</v>
      </c>
      <c r="GD129" s="279">
        <v>487853.9375</v>
      </c>
      <c r="GE129" s="279">
        <v>1.8359397649765015</v>
      </c>
      <c r="GF129" s="279">
        <v>336470.1875</v>
      </c>
      <c r="GG129" s="279">
        <v>730451.0625</v>
      </c>
      <c r="GH129" s="279">
        <v>2.1709234714508057</v>
      </c>
      <c r="GI129" s="279">
        <v>367247.03125</v>
      </c>
      <c r="GJ129" s="279">
        <v>640942.8125</v>
      </c>
      <c r="GK129" s="279">
        <v>1.7452634572982788</v>
      </c>
      <c r="GL129" s="279">
        <v>492080.03125</v>
      </c>
      <c r="GM129" s="279">
        <v>1006901.25</v>
      </c>
      <c r="GN129" s="279">
        <v>2.0462143421173096</v>
      </c>
      <c r="GO129" s="279">
        <v>589381.875</v>
      </c>
      <c r="GP129" s="279">
        <v>1221405.5</v>
      </c>
      <c r="GQ129" s="279">
        <v>2.072350025177002</v>
      </c>
      <c r="GR129" s="279">
        <v>637299.75</v>
      </c>
      <c r="GS129" s="279">
        <v>1320708.375</v>
      </c>
      <c r="GT129" s="279">
        <v>2.0723502635955811</v>
      </c>
      <c r="GU129" s="279">
        <v>676222.1875</v>
      </c>
      <c r="GV129" s="279">
        <v>1401369.125</v>
      </c>
      <c r="GW129" s="279">
        <v>2.072350025177002</v>
      </c>
      <c r="GX129" s="279">
        <v>719907.25</v>
      </c>
      <c r="GY129" s="279">
        <v>1491899.875</v>
      </c>
      <c r="GZ129" s="279">
        <v>2.072350025177002</v>
      </c>
      <c r="HA129" s="279">
        <v>715361.8125</v>
      </c>
      <c r="HB129" s="279">
        <v>1482480</v>
      </c>
      <c r="HC129" s="279">
        <v>2.072350025177002</v>
      </c>
      <c r="HD129" s="279">
        <v>754425.9375</v>
      </c>
      <c r="HE129" s="279">
        <v>1563434.5</v>
      </c>
      <c r="HF129" s="279">
        <v>2.0723497867584229</v>
      </c>
    </row>
    <row r="130" spans="1:214" ht="15" customHeight="1">
      <c r="A130" s="3">
        <v>99.98</v>
      </c>
      <c r="B130" s="279">
        <v>559848.1875</v>
      </c>
      <c r="C130" s="279">
        <v>1084594.125</v>
      </c>
      <c r="D130" s="279">
        <v>1.937300443649292</v>
      </c>
      <c r="E130" s="279">
        <v>914294.875</v>
      </c>
      <c r="F130" s="279">
        <v>1964227.375</v>
      </c>
      <c r="G130" s="279">
        <v>2.1483521461486816</v>
      </c>
      <c r="H130" s="279">
        <v>741942.75</v>
      </c>
      <c r="I130" s="279">
        <v>1147363.25</v>
      </c>
      <c r="J130" s="279">
        <v>1.5464309453964233</v>
      </c>
      <c r="K130" s="279">
        <v>696792</v>
      </c>
      <c r="L130" s="279">
        <v>957991.875</v>
      </c>
      <c r="M130" s="279">
        <v>1.3748606443405151</v>
      </c>
      <c r="N130" s="279">
        <v>1338916.125</v>
      </c>
      <c r="O130" s="279">
        <v>4534866</v>
      </c>
      <c r="P130" s="279">
        <v>3.3869678974151611</v>
      </c>
      <c r="Q130" s="279">
        <v>1463967.125</v>
      </c>
      <c r="R130" s="279">
        <v>1866997.125</v>
      </c>
      <c r="S130" s="279">
        <v>1.2752999067306519</v>
      </c>
      <c r="T130" s="279">
        <v>1687860.625</v>
      </c>
      <c r="U130" s="279">
        <v>2578611.75</v>
      </c>
      <c r="V130" s="279">
        <v>1.5277397632598877</v>
      </c>
      <c r="W130" s="279">
        <v>1880705</v>
      </c>
      <c r="X130" s="279">
        <v>5336810</v>
      </c>
      <c r="Y130" s="279">
        <v>2.8376646041870117</v>
      </c>
      <c r="Z130" s="279">
        <v>2009919.375</v>
      </c>
      <c r="AA130" s="279">
        <v>4290579.5</v>
      </c>
      <c r="AB130" s="279">
        <v>2.134702205657959</v>
      </c>
      <c r="AC130" s="279">
        <v>3249438.75</v>
      </c>
      <c r="AD130" s="279">
        <v>6464462.5</v>
      </c>
      <c r="AE130" s="279">
        <v>1.9894089698791504</v>
      </c>
      <c r="AF130" s="279">
        <v>3402946.25</v>
      </c>
      <c r="AG130" s="279">
        <v>7087854</v>
      </c>
      <c r="AH130" s="279">
        <v>2.0828580856323242</v>
      </c>
      <c r="AI130" s="279">
        <v>3290612</v>
      </c>
      <c r="AJ130" s="279">
        <v>10751493</v>
      </c>
      <c r="AK130" s="279">
        <v>3.2673232555389404</v>
      </c>
      <c r="AL130" s="279">
        <v>3480295</v>
      </c>
      <c r="AM130" s="279">
        <v>11657384</v>
      </c>
      <c r="AN130" s="279">
        <v>3.349539041519165</v>
      </c>
      <c r="AO130" s="279">
        <v>3398461.5</v>
      </c>
      <c r="AP130" s="279">
        <v>7145943</v>
      </c>
      <c r="AQ130" s="279">
        <v>2.1026995182037354</v>
      </c>
      <c r="AR130" s="279">
        <v>4015355.25</v>
      </c>
      <c r="AS130" s="279">
        <v>9977827</v>
      </c>
      <c r="AT130" s="279">
        <v>2.4849176406860352</v>
      </c>
      <c r="AU130" s="279">
        <v>4068180.25</v>
      </c>
      <c r="AV130" s="279">
        <v>8617469</v>
      </c>
      <c r="AW130" s="279">
        <v>2.1182613372802734</v>
      </c>
      <c r="AX130" s="279">
        <v>4219310</v>
      </c>
      <c r="AY130" s="279">
        <v>11802291</v>
      </c>
      <c r="AZ130" s="279">
        <v>2.7972087860107422</v>
      </c>
      <c r="BA130" s="279">
        <v>4092397</v>
      </c>
      <c r="BB130" s="279">
        <v>11962010</v>
      </c>
      <c r="BC130" s="279">
        <v>2.9229838848114014</v>
      </c>
      <c r="BD130" s="279">
        <v>4056238.75</v>
      </c>
      <c r="BE130" s="279">
        <v>10169516</v>
      </c>
      <c r="BF130" s="279">
        <v>2.507129430770874</v>
      </c>
      <c r="BG130" s="279">
        <v>2923648.25</v>
      </c>
      <c r="BH130" s="279">
        <v>7329966</v>
      </c>
      <c r="BI130" s="279">
        <v>2.5071299076080322</v>
      </c>
      <c r="BJ130" s="279">
        <v>3097166.25</v>
      </c>
      <c r="BK130" s="279">
        <v>7764997.5</v>
      </c>
      <c r="BL130" s="279">
        <v>2.5071296691894531</v>
      </c>
      <c r="BM130" s="279">
        <v>3467109</v>
      </c>
      <c r="BN130" s="279">
        <v>8692491</v>
      </c>
      <c r="BO130" s="279">
        <v>2.507129430770874</v>
      </c>
      <c r="BP130" s="279">
        <v>4156575.25</v>
      </c>
      <c r="BQ130" s="279">
        <v>10421073</v>
      </c>
      <c r="BR130" s="279">
        <v>2.5071296691894531</v>
      </c>
      <c r="BS130" s="279">
        <v>4213192.5</v>
      </c>
      <c r="BT130" s="279">
        <v>10563020</v>
      </c>
      <c r="BU130" s="279">
        <v>2.5071296691894531</v>
      </c>
      <c r="BV130" s="279">
        <v>5920970</v>
      </c>
      <c r="BW130" s="279">
        <v>14844640</v>
      </c>
      <c r="BX130" s="279">
        <v>2.5071296691894531</v>
      </c>
      <c r="BY130" s="279">
        <v>7753863</v>
      </c>
      <c r="BZ130" s="279">
        <v>19439940</v>
      </c>
      <c r="CA130" s="279">
        <v>2.5071296691894531</v>
      </c>
      <c r="CB130" s="279">
        <v>6987514.5</v>
      </c>
      <c r="CC130" s="279">
        <v>17518604</v>
      </c>
      <c r="CD130" s="279">
        <v>2.507129430770874</v>
      </c>
      <c r="CE130" s="279">
        <v>6648743</v>
      </c>
      <c r="CF130" s="279">
        <v>16669260</v>
      </c>
      <c r="CG130" s="279">
        <v>2.507129430770874</v>
      </c>
      <c r="CH130" s="279">
        <v>6407273</v>
      </c>
      <c r="CI130" s="279">
        <v>16063864</v>
      </c>
      <c r="CJ130" s="279">
        <v>2.5071296691894531</v>
      </c>
      <c r="CK130" s="279">
        <v>6918513.5</v>
      </c>
      <c r="CL130" s="279">
        <v>17345608</v>
      </c>
      <c r="CM130" s="279">
        <v>2.507129430770874</v>
      </c>
      <c r="CN130" s="279">
        <v>6413310</v>
      </c>
      <c r="CO130" s="279">
        <v>13454614</v>
      </c>
      <c r="CP130" s="279">
        <v>2.0979204177856445</v>
      </c>
      <c r="CQ130" s="279">
        <v>9470676</v>
      </c>
      <c r="CR130" s="279">
        <v>19502164</v>
      </c>
      <c r="CS130" s="279">
        <v>2.0592155456542969</v>
      </c>
      <c r="CT130" s="279">
        <v>10191203</v>
      </c>
      <c r="CU130" s="279">
        <v>25654226</v>
      </c>
      <c r="CV130" s="279">
        <v>2.5172913074493408</v>
      </c>
      <c r="CW130" s="279">
        <v>14491978</v>
      </c>
      <c r="CX130" s="279">
        <v>35304456</v>
      </c>
      <c r="CY130" s="279">
        <v>2.4361379146575928</v>
      </c>
      <c r="CZ130" s="279">
        <v>14075484</v>
      </c>
      <c r="DA130" s="279">
        <v>34848752</v>
      </c>
      <c r="DB130" s="279">
        <v>2.4758474826812744</v>
      </c>
      <c r="DC130" s="279">
        <v>11868789</v>
      </c>
      <c r="DD130" s="279">
        <v>26556088</v>
      </c>
      <c r="DE130" s="279">
        <v>2.2374725341796875</v>
      </c>
      <c r="DF130" s="279">
        <v>9729956</v>
      </c>
      <c r="DG130" s="279">
        <v>25698128</v>
      </c>
      <c r="DH130" s="279">
        <v>2.6411349773406982</v>
      </c>
      <c r="DI130" s="279">
        <v>11211204</v>
      </c>
      <c r="DJ130" s="279">
        <v>22789992</v>
      </c>
      <c r="DK130" s="279">
        <v>2.0327870845794678</v>
      </c>
      <c r="DL130" s="279">
        <v>8157730.5</v>
      </c>
      <c r="DM130" s="279">
        <v>27694200</v>
      </c>
      <c r="DN130" s="279">
        <v>3.394841194152832</v>
      </c>
      <c r="DO130" s="279">
        <v>8537301</v>
      </c>
      <c r="DP130" s="279">
        <v>30501764</v>
      </c>
      <c r="DQ130" s="279">
        <v>3.5727641582489014</v>
      </c>
      <c r="DR130" s="279">
        <v>11198143</v>
      </c>
      <c r="DS130" s="279">
        <v>27966650</v>
      </c>
      <c r="DT130" s="279">
        <v>2.4974365234375</v>
      </c>
      <c r="DU130" s="279">
        <v>10770479</v>
      </c>
      <c r="DV130" s="279">
        <v>36091364</v>
      </c>
      <c r="DW130" s="279">
        <v>3.3509526252746582</v>
      </c>
      <c r="DX130" s="279">
        <v>13094492</v>
      </c>
      <c r="DY130" s="279">
        <v>42218780</v>
      </c>
      <c r="DZ130" s="279">
        <v>3.224163293838501</v>
      </c>
      <c r="EA130" s="279">
        <v>7104989</v>
      </c>
      <c r="EB130" s="279">
        <v>18468584</v>
      </c>
      <c r="EC130" s="279">
        <v>2.5993824005126953</v>
      </c>
      <c r="ED130" s="279">
        <v>10340304</v>
      </c>
      <c r="EE130" s="279">
        <v>19742056</v>
      </c>
      <c r="EF130" s="279">
        <v>1.909233570098877</v>
      </c>
      <c r="EG130" s="279">
        <v>11644114</v>
      </c>
      <c r="EH130" s="279">
        <v>23615788</v>
      </c>
      <c r="EI130" s="279">
        <v>2.0281310081481934</v>
      </c>
      <c r="EJ130" s="279">
        <v>13835990</v>
      </c>
      <c r="EK130" s="279">
        <v>24569286</v>
      </c>
      <c r="EL130" s="279">
        <v>1.7757519483566284</v>
      </c>
      <c r="EM130" s="279">
        <v>14689534</v>
      </c>
      <c r="EN130" s="279">
        <v>30041788</v>
      </c>
      <c r="EO130" s="279">
        <v>2.0451152324676514</v>
      </c>
      <c r="EP130" s="279">
        <v>14945951</v>
      </c>
      <c r="EQ130" s="279">
        <v>33801336</v>
      </c>
      <c r="ER130" s="279">
        <v>2.2615714073181152</v>
      </c>
      <c r="ES130" s="279">
        <v>20427614</v>
      </c>
      <c r="ET130" s="279">
        <v>35790488</v>
      </c>
      <c r="EU130" s="279">
        <v>1.7520639896392822</v>
      </c>
      <c r="EV130" s="279">
        <v>27390360</v>
      </c>
      <c r="EW130" s="279">
        <v>51421400</v>
      </c>
      <c r="EX130" s="279">
        <v>1.8773539066314697</v>
      </c>
      <c r="EY130" s="279">
        <v>46022680</v>
      </c>
      <c r="EZ130" s="279">
        <v>84946392</v>
      </c>
      <c r="FA130" s="279">
        <v>1.8457506895065308</v>
      </c>
      <c r="FB130" s="279">
        <v>83127.875</v>
      </c>
      <c r="FC130" s="279">
        <v>154637.203125</v>
      </c>
      <c r="FD130" s="279">
        <v>1.8602328300476074</v>
      </c>
      <c r="FE130" s="279">
        <v>107980.4375</v>
      </c>
      <c r="FF130" s="279">
        <v>217682.453125</v>
      </c>
      <c r="FG130" s="279">
        <v>2.0159435272216797</v>
      </c>
      <c r="FH130" s="279">
        <v>138445.828125</v>
      </c>
      <c r="FI130" s="279">
        <v>279109.09375</v>
      </c>
      <c r="FJ130" s="279">
        <v>2.0160167217254639</v>
      </c>
      <c r="FK130" s="279">
        <v>178596.953125</v>
      </c>
      <c r="FL130" s="279">
        <v>295146.0625</v>
      </c>
      <c r="FM130" s="279">
        <v>1.6525816917419434</v>
      </c>
      <c r="FN130" s="279">
        <v>159417.3125</v>
      </c>
      <c r="FO130" s="279">
        <v>336440.28125</v>
      </c>
      <c r="FP130" s="279">
        <v>2.1104376316070557</v>
      </c>
      <c r="FQ130" s="279">
        <v>182990.28125</v>
      </c>
      <c r="FR130" s="279">
        <v>347959.25</v>
      </c>
      <c r="FS130" s="279">
        <v>1.9015176296234131</v>
      </c>
      <c r="FT130" s="279">
        <v>201744.59375</v>
      </c>
      <c r="FU130" s="279">
        <v>370685.5625</v>
      </c>
      <c r="FV130" s="279">
        <v>1.8374001979827881</v>
      </c>
      <c r="FW130" s="279">
        <v>247372.265625</v>
      </c>
      <c r="FX130" s="279">
        <v>456456.125</v>
      </c>
      <c r="FY130" s="279">
        <v>1.8452194929122925</v>
      </c>
      <c r="FZ130" s="279">
        <v>274169.3125</v>
      </c>
      <c r="GA130" s="279">
        <v>597221.75</v>
      </c>
      <c r="GB130" s="279">
        <v>2.178295373916626</v>
      </c>
      <c r="GC130" s="279">
        <v>318327.5</v>
      </c>
      <c r="GD130" s="279">
        <v>587365.9375</v>
      </c>
      <c r="GE130" s="279">
        <v>1.8451623916625977</v>
      </c>
      <c r="GF130" s="279">
        <v>422164.5</v>
      </c>
      <c r="GG130" s="279">
        <v>908283.8125</v>
      </c>
      <c r="GH130" s="279">
        <v>2.1514925956726074</v>
      </c>
      <c r="GI130" s="279">
        <v>443398.75</v>
      </c>
      <c r="GJ130" s="279">
        <v>760441.875</v>
      </c>
      <c r="GK130" s="279">
        <v>1.7150293588638306</v>
      </c>
      <c r="GL130" s="279">
        <v>611652.0625</v>
      </c>
      <c r="GM130" s="279">
        <v>1237369.75</v>
      </c>
      <c r="GN130" s="279">
        <v>2.022996187210083</v>
      </c>
      <c r="GO130" s="279">
        <v>728804.25</v>
      </c>
      <c r="GP130" s="279">
        <v>1506096.375</v>
      </c>
      <c r="GQ130" s="279">
        <v>2.066530704498291</v>
      </c>
      <c r="GR130" s="279">
        <v>788057.5625</v>
      </c>
      <c r="GS130" s="279">
        <v>1628545.25</v>
      </c>
      <c r="GT130" s="279">
        <v>2.0665309429168701</v>
      </c>
      <c r="GU130" s="279">
        <v>836187.3125</v>
      </c>
      <c r="GV130" s="279">
        <v>1728006.875</v>
      </c>
      <c r="GW130" s="279">
        <v>2.0665309429168701</v>
      </c>
      <c r="GX130" s="279">
        <v>890206.3125</v>
      </c>
      <c r="GY130" s="279">
        <v>1839639</v>
      </c>
      <c r="GZ130" s="279">
        <v>2.0665311813354492</v>
      </c>
      <c r="HA130" s="279">
        <v>884585.625</v>
      </c>
      <c r="HB130" s="279">
        <v>1828023.5</v>
      </c>
      <c r="HC130" s="279">
        <v>2.0665309429168701</v>
      </c>
      <c r="HD130" s="279">
        <v>932890.5625</v>
      </c>
      <c r="HE130" s="279">
        <v>1927847.25</v>
      </c>
      <c r="HF130" s="279">
        <v>2.0665309429168701</v>
      </c>
    </row>
    <row r="131" spans="1:214" ht="15" customHeight="1">
      <c r="A131" s="3">
        <v>99.99</v>
      </c>
      <c r="B131" s="279">
        <v>777498.75</v>
      </c>
      <c r="C131" s="279">
        <v>1519006.625</v>
      </c>
      <c r="D131" s="279">
        <v>1.9537093639373779</v>
      </c>
      <c r="E131" s="279">
        <v>1404330.625</v>
      </c>
      <c r="F131" s="279">
        <v>2808661.25</v>
      </c>
      <c r="G131" s="279">
        <v>2</v>
      </c>
      <c r="H131" s="279">
        <v>1023056</v>
      </c>
      <c r="I131" s="279">
        <v>1428781.75</v>
      </c>
      <c r="J131" s="279">
        <v>1.3965821266174316</v>
      </c>
      <c r="K131" s="279">
        <v>805745.1875</v>
      </c>
      <c r="L131" s="279">
        <v>1175743.125</v>
      </c>
      <c r="M131" s="279">
        <v>1.4591996669769287</v>
      </c>
      <c r="N131" s="279">
        <v>3460381.75</v>
      </c>
      <c r="O131" s="279">
        <v>6920763.5</v>
      </c>
      <c r="P131" s="279">
        <v>2</v>
      </c>
      <c r="Q131" s="279">
        <v>1818495.125</v>
      </c>
      <c r="R131" s="279">
        <v>2105628.5</v>
      </c>
      <c r="S131" s="279">
        <v>1.1578961610794067</v>
      </c>
      <c r="T131" s="279">
        <v>2348561</v>
      </c>
      <c r="U131" s="279">
        <v>3175894.75</v>
      </c>
      <c r="V131" s="279">
        <v>1.352272629737854</v>
      </c>
      <c r="W131" s="279">
        <v>3203674.5</v>
      </c>
      <c r="X131" s="279">
        <v>8249998.5</v>
      </c>
      <c r="Y131" s="279">
        <v>2.5751674175262451</v>
      </c>
      <c r="Z131" s="279">
        <v>2642996</v>
      </c>
      <c r="AA131" s="279">
        <v>6327355.5</v>
      </c>
      <c r="AB131" s="279">
        <v>2.3940086364746094</v>
      </c>
      <c r="AC131" s="279">
        <v>4752250</v>
      </c>
      <c r="AD131" s="279">
        <v>9047413</v>
      </c>
      <c r="AE131" s="279">
        <v>1.9038166999816895</v>
      </c>
      <c r="AF131" s="279">
        <v>4820411</v>
      </c>
      <c r="AG131" s="279">
        <v>10171723</v>
      </c>
      <c r="AH131" s="279">
        <v>2.1101360321044922</v>
      </c>
      <c r="AI131" s="279">
        <v>5723079</v>
      </c>
      <c r="AJ131" s="279">
        <v>17233656</v>
      </c>
      <c r="AK131" s="279">
        <v>3.0112559795379639</v>
      </c>
      <c r="AL131" s="279">
        <v>5457749</v>
      </c>
      <c r="AM131" s="279">
        <v>19037626</v>
      </c>
      <c r="AN131" s="279">
        <v>3.4881827831268311</v>
      </c>
      <c r="AO131" s="279">
        <v>5478121</v>
      </c>
      <c r="AP131" s="279">
        <v>10033289</v>
      </c>
      <c r="AQ131" s="279">
        <v>1.8315201997756958</v>
      </c>
      <c r="AR131" s="279">
        <v>6809408</v>
      </c>
      <c r="AS131" s="279">
        <v>14788100</v>
      </c>
      <c r="AT131" s="279">
        <v>2.1717159748077393</v>
      </c>
      <c r="AU131" s="279">
        <v>6069618.5</v>
      </c>
      <c r="AV131" s="279">
        <v>12326794</v>
      </c>
      <c r="AW131" s="279">
        <v>2.0309009552001953</v>
      </c>
      <c r="AX131" s="279">
        <v>6221980.5</v>
      </c>
      <c r="AY131" s="279">
        <v>18541144</v>
      </c>
      <c r="AZ131" s="279">
        <v>2.9799425601959229</v>
      </c>
      <c r="BA131" s="279">
        <v>6428429</v>
      </c>
      <c r="BB131" s="279">
        <v>18876608</v>
      </c>
      <c r="BC131" s="279">
        <v>2.9364264011383057</v>
      </c>
      <c r="BD131" s="279">
        <v>6628714.5</v>
      </c>
      <c r="BE131" s="279">
        <v>15217123</v>
      </c>
      <c r="BF131" s="279">
        <v>2.2956371307373047</v>
      </c>
      <c r="BG131" s="279">
        <v>4777832.5</v>
      </c>
      <c r="BH131" s="279">
        <v>10968171</v>
      </c>
      <c r="BI131" s="279">
        <v>2.2956373691558838</v>
      </c>
      <c r="BJ131" s="279">
        <v>5061396.5</v>
      </c>
      <c r="BK131" s="279">
        <v>11619129</v>
      </c>
      <c r="BL131" s="279">
        <v>2.2956368923187256</v>
      </c>
      <c r="BM131" s="279">
        <v>5665957.5</v>
      </c>
      <c r="BN131" s="279">
        <v>13006981</v>
      </c>
      <c r="BO131" s="279">
        <v>2.2956368923187256</v>
      </c>
      <c r="BP131" s="279">
        <v>6792684.5</v>
      </c>
      <c r="BQ131" s="279">
        <v>15593539</v>
      </c>
      <c r="BR131" s="279">
        <v>2.2956371307373047</v>
      </c>
      <c r="BS131" s="279">
        <v>6885209</v>
      </c>
      <c r="BT131" s="279">
        <v>15805942</v>
      </c>
      <c r="BU131" s="279">
        <v>2.2956371307373047</v>
      </c>
      <c r="BV131" s="279">
        <v>9676062</v>
      </c>
      <c r="BW131" s="279">
        <v>22212730</v>
      </c>
      <c r="BX131" s="279">
        <v>2.2956373691558838</v>
      </c>
      <c r="BY131" s="279">
        <v>12671380</v>
      </c>
      <c r="BZ131" s="279">
        <v>29088892</v>
      </c>
      <c r="CA131" s="279">
        <v>2.2956373691558838</v>
      </c>
      <c r="CB131" s="279">
        <v>11419012</v>
      </c>
      <c r="CC131" s="279">
        <v>26213908</v>
      </c>
      <c r="CD131" s="279">
        <v>2.2956371307373047</v>
      </c>
      <c r="CE131" s="279">
        <v>10865391</v>
      </c>
      <c r="CF131" s="279">
        <v>24942994</v>
      </c>
      <c r="CG131" s="279">
        <v>2.2956371307373047</v>
      </c>
      <c r="CH131" s="279">
        <v>10470779</v>
      </c>
      <c r="CI131" s="279">
        <v>24037110</v>
      </c>
      <c r="CJ131" s="279">
        <v>2.2956371307373047</v>
      </c>
      <c r="CK131" s="279">
        <v>11306250</v>
      </c>
      <c r="CL131" s="279">
        <v>25955046</v>
      </c>
      <c r="CM131" s="279">
        <v>2.2956371307373047</v>
      </c>
      <c r="CN131" s="279">
        <v>8863368</v>
      </c>
      <c r="CO131" s="279">
        <v>19441210</v>
      </c>
      <c r="CP131" s="279">
        <v>2.1934337615966797</v>
      </c>
      <c r="CQ131" s="279">
        <v>11362673</v>
      </c>
      <c r="CR131" s="279">
        <v>29520980</v>
      </c>
      <c r="CS131" s="279">
        <v>2.5980665683746338</v>
      </c>
      <c r="CT131" s="279">
        <v>16766375</v>
      </c>
      <c r="CU131" s="279">
        <v>38564080</v>
      </c>
      <c r="CV131" s="279">
        <v>2.3000845909118652</v>
      </c>
      <c r="CW131" s="279">
        <v>20526138</v>
      </c>
      <c r="CX131" s="279">
        <v>52681476</v>
      </c>
      <c r="CY131" s="279">
        <v>2.5665557384490967</v>
      </c>
      <c r="CZ131" s="279">
        <v>19274944</v>
      </c>
      <c r="DA131" s="279">
        <v>53209324</v>
      </c>
      <c r="DB131" s="279">
        <v>2.7605435848236084</v>
      </c>
      <c r="DC131" s="279">
        <v>17174714</v>
      </c>
      <c r="DD131" s="279">
        <v>38984244</v>
      </c>
      <c r="DE131" s="279">
        <v>2.2698628902435303</v>
      </c>
      <c r="DF131" s="279">
        <v>16178723</v>
      </c>
      <c r="DG131" s="279">
        <v>38855092</v>
      </c>
      <c r="DH131" s="279">
        <v>2.4016168117523193</v>
      </c>
      <c r="DI131" s="279">
        <v>16349480</v>
      </c>
      <c r="DJ131" s="279">
        <v>30882228</v>
      </c>
      <c r="DK131" s="279">
        <v>1.8888813257217407</v>
      </c>
      <c r="DL131" s="279">
        <v>12876027</v>
      </c>
      <c r="DM131" s="279">
        <v>45028176</v>
      </c>
      <c r="DN131" s="279">
        <v>3.4970550537109375</v>
      </c>
      <c r="DO131" s="279">
        <v>11549001</v>
      </c>
      <c r="DP131" s="279">
        <v>51414316</v>
      </c>
      <c r="DQ131" s="279">
        <v>4.451840877532959</v>
      </c>
      <c r="DR131" s="279">
        <v>17198748</v>
      </c>
      <c r="DS131" s="279">
        <v>42239344</v>
      </c>
      <c r="DT131" s="279">
        <v>2.4559545516967773</v>
      </c>
      <c r="DU131" s="279">
        <v>15842997</v>
      </c>
      <c r="DV131" s="279">
        <v>59418384</v>
      </c>
      <c r="DW131" s="279">
        <v>3.7504510879516602</v>
      </c>
      <c r="DX131" s="279">
        <v>19380874</v>
      </c>
      <c r="DY131" s="279">
        <v>68627984</v>
      </c>
      <c r="DZ131" s="279">
        <v>3.5410158634185791</v>
      </c>
      <c r="EA131" s="279">
        <v>9294888</v>
      </c>
      <c r="EB131" s="279">
        <v>28072604</v>
      </c>
      <c r="EC131" s="279">
        <v>3.0202198028564453</v>
      </c>
      <c r="ED131" s="279">
        <v>15314539</v>
      </c>
      <c r="EE131" s="279">
        <v>27160462</v>
      </c>
      <c r="EF131" s="279">
        <v>1.7735083103179932</v>
      </c>
      <c r="EG131" s="279">
        <v>14079964</v>
      </c>
      <c r="EH131" s="279">
        <v>33844268</v>
      </c>
      <c r="EI131" s="279">
        <v>2.4037184715270996</v>
      </c>
      <c r="EJ131" s="279">
        <v>19320958</v>
      </c>
      <c r="EK131" s="279">
        <v>33349474</v>
      </c>
      <c r="EL131" s="279">
        <v>1.726077675819397</v>
      </c>
      <c r="EM131" s="279">
        <v>22275760</v>
      </c>
      <c r="EN131" s="279">
        <v>42335500</v>
      </c>
      <c r="EO131" s="279">
        <v>1.9005187749862671</v>
      </c>
      <c r="EP131" s="279">
        <v>24618582</v>
      </c>
      <c r="EQ131" s="279">
        <v>48755696</v>
      </c>
      <c r="ER131" s="279">
        <v>1.9804428815841675</v>
      </c>
      <c r="ES131" s="279">
        <v>26995088</v>
      </c>
      <c r="ET131" s="279">
        <v>47732464</v>
      </c>
      <c r="EU131" s="279">
        <v>1.7681907415390015</v>
      </c>
      <c r="EV131" s="279">
        <v>41654320</v>
      </c>
      <c r="EW131" s="279">
        <v>69533888</v>
      </c>
      <c r="EX131" s="279">
        <v>1.6693079471588135</v>
      </c>
      <c r="EY131" s="279">
        <v>69315824</v>
      </c>
      <c r="EZ131" s="279">
        <v>113965888</v>
      </c>
      <c r="FA131" s="279">
        <v>1.6441539525985718</v>
      </c>
      <c r="FB131" s="279">
        <v>114731.0625</v>
      </c>
      <c r="FC131" s="279">
        <v>212717.796875</v>
      </c>
      <c r="FD131" s="279">
        <v>1.8540558815002441</v>
      </c>
      <c r="FE131" s="279">
        <v>152439.09375</v>
      </c>
      <c r="FF131" s="279">
        <v>309972.34375</v>
      </c>
      <c r="FG131" s="279">
        <v>2.0334177017211914</v>
      </c>
      <c r="FH131" s="279">
        <v>195876.890625</v>
      </c>
      <c r="FI131" s="279">
        <v>393075.375</v>
      </c>
      <c r="FJ131" s="279">
        <v>2.0067470073699951</v>
      </c>
      <c r="FK131" s="279">
        <v>229940.625</v>
      </c>
      <c r="FL131" s="279">
        <v>387813.8125</v>
      </c>
      <c r="FM131" s="279">
        <v>1.6865824460983276</v>
      </c>
      <c r="FN131" s="279">
        <v>243977.765625</v>
      </c>
      <c r="FO131" s="279">
        <v>478754.5625</v>
      </c>
      <c r="FP131" s="279">
        <v>1.9622876644134521</v>
      </c>
      <c r="FQ131" s="279">
        <v>259524.984375</v>
      </c>
      <c r="FR131" s="279">
        <v>480812.21875</v>
      </c>
      <c r="FS131" s="279">
        <v>1.8526625633239746</v>
      </c>
      <c r="FT131" s="279">
        <v>288916.1875</v>
      </c>
      <c r="FU131" s="279">
        <v>501110.40625</v>
      </c>
      <c r="FV131" s="279">
        <v>1.734449028968811</v>
      </c>
      <c r="FW131" s="279">
        <v>346015.9375</v>
      </c>
      <c r="FX131" s="279">
        <v>623924.625</v>
      </c>
      <c r="FY131" s="279">
        <v>1.8031673431396484</v>
      </c>
      <c r="FZ131" s="279">
        <v>391071.03125</v>
      </c>
      <c r="GA131" s="279">
        <v>874897.125</v>
      </c>
      <c r="GB131" s="279">
        <v>2.2371821403503418</v>
      </c>
      <c r="GC131" s="279">
        <v>439429.96875</v>
      </c>
      <c r="GD131" s="279">
        <v>805981.5625</v>
      </c>
      <c r="GE131" s="279">
        <v>1.8341524600982666</v>
      </c>
      <c r="GF131" s="279">
        <v>619616.375</v>
      </c>
      <c r="GG131" s="279">
        <v>1312822</v>
      </c>
      <c r="GH131" s="279">
        <v>2.1187658309936523</v>
      </c>
      <c r="GI131" s="279">
        <v>599945.875</v>
      </c>
      <c r="GJ131" s="279">
        <v>1011264</v>
      </c>
      <c r="GK131" s="279">
        <v>1.6855920553207397</v>
      </c>
      <c r="GL131" s="279">
        <v>876956.125</v>
      </c>
      <c r="GM131" s="279">
        <v>1752782.375</v>
      </c>
      <c r="GN131" s="279">
        <v>1.9987115859985352</v>
      </c>
      <c r="GO131" s="279">
        <v>1044761.375</v>
      </c>
      <c r="GP131" s="279">
        <v>2152657</v>
      </c>
      <c r="GQ131" s="279">
        <v>2.0604293346405029</v>
      </c>
      <c r="GR131" s="279">
        <v>1129702.75</v>
      </c>
      <c r="GS131" s="279">
        <v>2327672.75</v>
      </c>
      <c r="GT131" s="279">
        <v>2.0604293346405029</v>
      </c>
      <c r="GU131" s="279">
        <v>1198698</v>
      </c>
      <c r="GV131" s="279">
        <v>2469832.75</v>
      </c>
      <c r="GW131" s="279">
        <v>2.060429573059082</v>
      </c>
      <c r="GX131" s="279">
        <v>1276136</v>
      </c>
      <c r="GY131" s="279">
        <v>2629388.25</v>
      </c>
      <c r="GZ131" s="279">
        <v>2.060429573059082</v>
      </c>
      <c r="HA131" s="279">
        <v>1268078.5</v>
      </c>
      <c r="HB131" s="279">
        <v>2612786</v>
      </c>
      <c r="HC131" s="279">
        <v>2.0604293346405029</v>
      </c>
      <c r="HD131" s="279">
        <v>1337325</v>
      </c>
      <c r="HE131" s="279">
        <v>2755463.75</v>
      </c>
      <c r="HF131" s="279">
        <v>2.0604293346405029</v>
      </c>
    </row>
    <row r="132" spans="1:214" ht="15" customHeight="1">
      <c r="A132" s="3">
        <v>99.991</v>
      </c>
      <c r="B132" s="279">
        <v>818681.3125</v>
      </c>
      <c r="C132" s="279">
        <v>1599170.875</v>
      </c>
      <c r="D132" s="279">
        <v>1.9533497095108032</v>
      </c>
      <c r="E132" s="279">
        <v>1486235.375</v>
      </c>
      <c r="F132" s="279">
        <v>2960259.5</v>
      </c>
      <c r="G132" s="279">
        <v>1.9917837381362915</v>
      </c>
      <c r="H132" s="279">
        <v>1058766.5</v>
      </c>
      <c r="I132" s="279">
        <v>1471915</v>
      </c>
      <c r="J132" s="279">
        <v>1.3902168273925781</v>
      </c>
      <c r="K132" s="279">
        <v>833187.5625</v>
      </c>
      <c r="L132" s="279">
        <v>1215369.375</v>
      </c>
      <c r="M132" s="279">
        <v>1.4586983919143677</v>
      </c>
      <c r="N132" s="279">
        <v>3672075.75</v>
      </c>
      <c r="O132" s="279">
        <v>7293766.5</v>
      </c>
      <c r="P132" s="279">
        <v>1.9862788915634155</v>
      </c>
      <c r="Q132" s="279">
        <v>1853573.625</v>
      </c>
      <c r="R132" s="279">
        <v>2135603.75</v>
      </c>
      <c r="S132" s="279">
        <v>1.152154803276062</v>
      </c>
      <c r="T132" s="279">
        <v>2425968.75</v>
      </c>
      <c r="U132" s="279">
        <v>3263594</v>
      </c>
      <c r="V132" s="279">
        <v>1.3452745676040649</v>
      </c>
      <c r="W132" s="279">
        <v>3416919.25</v>
      </c>
      <c r="X132" s="279">
        <v>8799189</v>
      </c>
      <c r="Y132" s="279">
        <v>2.5751819610595703</v>
      </c>
      <c r="Z132" s="279">
        <v>2808652.75</v>
      </c>
      <c r="AA132" s="279">
        <v>6727783</v>
      </c>
      <c r="AB132" s="279">
        <v>2.3953773975372314</v>
      </c>
      <c r="AC132" s="279">
        <v>5018359</v>
      </c>
      <c r="AD132" s="279">
        <v>9510231</v>
      </c>
      <c r="AE132" s="279">
        <v>1.8950878381729126</v>
      </c>
      <c r="AF132" s="279">
        <v>5043383</v>
      </c>
      <c r="AG132" s="279">
        <v>10754111</v>
      </c>
      <c r="AH132" s="279">
        <v>2.1323208808898926</v>
      </c>
      <c r="AI132" s="279">
        <v>6207349.5</v>
      </c>
      <c r="AJ132" s="279">
        <v>18486484</v>
      </c>
      <c r="AK132" s="279">
        <v>2.9781606197357178</v>
      </c>
      <c r="AL132" s="279">
        <v>5854007</v>
      </c>
      <c r="AM132" s="279">
        <v>20525158</v>
      </c>
      <c r="AN132" s="279">
        <v>3.5061724185943604</v>
      </c>
      <c r="AO132" s="279">
        <v>5855230.5</v>
      </c>
      <c r="AP132" s="279">
        <v>10518970</v>
      </c>
      <c r="AQ132" s="279">
        <v>1.7965083122253418</v>
      </c>
      <c r="AR132" s="279">
        <v>7220288.5</v>
      </c>
      <c r="AS132" s="279">
        <v>15651069</v>
      </c>
      <c r="AT132" s="279">
        <v>2.1676514148712158</v>
      </c>
      <c r="AU132" s="279">
        <v>6427593</v>
      </c>
      <c r="AV132" s="279">
        <v>13002647</v>
      </c>
      <c r="AW132" s="279">
        <v>2.0229418277740479</v>
      </c>
      <c r="AX132" s="279">
        <v>6588005.5</v>
      </c>
      <c r="AY132" s="279">
        <v>19890224</v>
      </c>
      <c r="AZ132" s="279">
        <v>3.0191571712493896</v>
      </c>
      <c r="BA132" s="279">
        <v>6880247</v>
      </c>
      <c r="BB132" s="279">
        <v>20235368</v>
      </c>
      <c r="BC132" s="279">
        <v>2.9410815238952637</v>
      </c>
      <c r="BD132" s="279">
        <v>7103566</v>
      </c>
      <c r="BE132" s="279">
        <v>16145701</v>
      </c>
      <c r="BF132" s="279">
        <v>2.2729008197784424</v>
      </c>
      <c r="BG132" s="279">
        <v>5120095.5</v>
      </c>
      <c r="BH132" s="279">
        <v>11637469</v>
      </c>
      <c r="BI132" s="279">
        <v>2.2729008197784424</v>
      </c>
      <c r="BJ132" s="279">
        <v>5423972.5</v>
      </c>
      <c r="BK132" s="279">
        <v>12328150</v>
      </c>
      <c r="BL132" s="279">
        <v>2.2729005813598633</v>
      </c>
      <c r="BM132" s="279">
        <v>6071841.5</v>
      </c>
      <c r="BN132" s="279">
        <v>13800692</v>
      </c>
      <c r="BO132" s="279">
        <v>2.2729005813598633</v>
      </c>
      <c r="BP132" s="279">
        <v>7279282</v>
      </c>
      <c r="BQ132" s="279">
        <v>16545087</v>
      </c>
      <c r="BR132" s="279">
        <v>2.2729010581970215</v>
      </c>
      <c r="BS132" s="279">
        <v>7378434.5</v>
      </c>
      <c r="BT132" s="279">
        <v>16770450</v>
      </c>
      <c r="BU132" s="279">
        <v>2.2729008197784424</v>
      </c>
      <c r="BV132" s="279">
        <v>10369214</v>
      </c>
      <c r="BW132" s="279">
        <v>23568192</v>
      </c>
      <c r="BX132" s="279">
        <v>2.2729005813598633</v>
      </c>
      <c r="BY132" s="279">
        <v>13579102</v>
      </c>
      <c r="BZ132" s="279">
        <v>30863952</v>
      </c>
      <c r="CA132" s="279">
        <v>2.2729008197784424</v>
      </c>
      <c r="CB132" s="279">
        <v>12237019</v>
      </c>
      <c r="CC132" s="279">
        <v>27813532</v>
      </c>
      <c r="CD132" s="279">
        <v>2.2729010581970215</v>
      </c>
      <c r="CE132" s="279">
        <v>11643739</v>
      </c>
      <c r="CF132" s="279">
        <v>26465062</v>
      </c>
      <c r="CG132" s="279">
        <v>2.2729005813598633</v>
      </c>
      <c r="CH132" s="279">
        <v>11220860</v>
      </c>
      <c r="CI132" s="279">
        <v>25503900</v>
      </c>
      <c r="CJ132" s="279">
        <v>2.2729005813598633</v>
      </c>
      <c r="CK132" s="279">
        <v>12116180</v>
      </c>
      <c r="CL132" s="279">
        <v>27538874</v>
      </c>
      <c r="CM132" s="279">
        <v>2.2729005813598633</v>
      </c>
      <c r="CN132" s="279">
        <v>9147995</v>
      </c>
      <c r="CO132" s="279">
        <v>20601426</v>
      </c>
      <c r="CP132" s="279">
        <v>2.2520153522491455</v>
      </c>
      <c r="CQ132" s="279">
        <v>12124985</v>
      </c>
      <c r="CR132" s="279">
        <v>31497564</v>
      </c>
      <c r="CS132" s="279">
        <v>2.5977404117584229</v>
      </c>
      <c r="CT132" s="279">
        <v>18160202</v>
      </c>
      <c r="CU132" s="279">
        <v>40910840</v>
      </c>
      <c r="CV132" s="279">
        <v>2.2527744770050049</v>
      </c>
      <c r="CW132" s="279">
        <v>21626210</v>
      </c>
      <c r="CX132" s="279">
        <v>56202948</v>
      </c>
      <c r="CY132" s="279">
        <v>2.598834753036499</v>
      </c>
      <c r="CZ132" s="279">
        <v>20577560</v>
      </c>
      <c r="DA132" s="279">
        <v>56914824</v>
      </c>
      <c r="DB132" s="279">
        <v>2.7658684253692627</v>
      </c>
      <c r="DC132" s="279">
        <v>18086388</v>
      </c>
      <c r="DD132" s="279">
        <v>41356756</v>
      </c>
      <c r="DE132" s="279">
        <v>2.2866232395172119</v>
      </c>
      <c r="DF132" s="279">
        <v>17265032</v>
      </c>
      <c r="DG132" s="279">
        <v>41315784</v>
      </c>
      <c r="DH132" s="279">
        <v>2.3930325508117676</v>
      </c>
      <c r="DI132" s="279">
        <v>15529259</v>
      </c>
      <c r="DJ132" s="279">
        <v>32549896</v>
      </c>
      <c r="DK132" s="279">
        <v>2.0960366725921631</v>
      </c>
      <c r="DL132" s="279">
        <v>13551636</v>
      </c>
      <c r="DM132" s="279">
        <v>48563776</v>
      </c>
      <c r="DN132" s="279">
        <v>3.5836098194122314</v>
      </c>
      <c r="DO132" s="279">
        <v>12284755</v>
      </c>
      <c r="DP132" s="279">
        <v>55804376</v>
      </c>
      <c r="DQ132" s="279">
        <v>4.5425715446472168</v>
      </c>
      <c r="DR132" s="279">
        <v>18313938</v>
      </c>
      <c r="DS132" s="279">
        <v>44961372</v>
      </c>
      <c r="DT132" s="279">
        <v>2.4550356864929199</v>
      </c>
      <c r="DU132" s="279">
        <v>16911064</v>
      </c>
      <c r="DV132" s="279">
        <v>64202668</v>
      </c>
      <c r="DW132" s="279">
        <v>3.7964890003204346</v>
      </c>
      <c r="DX132" s="279">
        <v>20502670</v>
      </c>
      <c r="DY132" s="279">
        <v>74039392</v>
      </c>
      <c r="DZ132" s="279">
        <v>3.6112072467803955</v>
      </c>
      <c r="EA132" s="279">
        <v>9854641</v>
      </c>
      <c r="EB132" s="279">
        <v>30131502</v>
      </c>
      <c r="EC132" s="279">
        <v>3.0575950145721436</v>
      </c>
      <c r="ED132" s="279">
        <v>16248683</v>
      </c>
      <c r="EE132" s="279">
        <v>28426052</v>
      </c>
      <c r="EF132" s="279">
        <v>1.7494373321533203</v>
      </c>
      <c r="EG132" s="279">
        <v>12485720</v>
      </c>
      <c r="EH132" s="279">
        <v>36146008</v>
      </c>
      <c r="EI132" s="279">
        <v>2.8949878215789795</v>
      </c>
      <c r="EJ132" s="279">
        <v>20497458</v>
      </c>
      <c r="EK132" s="279">
        <v>34844764</v>
      </c>
      <c r="EL132" s="279">
        <v>1.6999553442001343</v>
      </c>
      <c r="EM132" s="279">
        <v>23746600</v>
      </c>
      <c r="EN132" s="279">
        <v>44484728</v>
      </c>
      <c r="EO132" s="279">
        <v>1.8733093738555908</v>
      </c>
      <c r="EP132" s="279">
        <v>26558608</v>
      </c>
      <c r="EQ132" s="279">
        <v>51335672</v>
      </c>
      <c r="ER132" s="279">
        <v>1.9329203367233276</v>
      </c>
      <c r="ES132" s="279">
        <v>27068236</v>
      </c>
      <c r="ET132" s="279">
        <v>50040412</v>
      </c>
      <c r="EU132" s="279">
        <v>1.8486765623092651</v>
      </c>
      <c r="EV132" s="279">
        <v>44016108</v>
      </c>
      <c r="EW132" s="279">
        <v>72503040</v>
      </c>
      <c r="EX132" s="279">
        <v>1.6471933126449585</v>
      </c>
      <c r="EY132" s="279">
        <v>73215488</v>
      </c>
      <c r="EZ132" s="279">
        <v>118714912</v>
      </c>
      <c r="FA132" s="279">
        <v>1.6214452981948853</v>
      </c>
      <c r="FB132" s="279">
        <v>120303.515625</v>
      </c>
      <c r="FC132" s="279">
        <v>223303.375</v>
      </c>
      <c r="FD132" s="279">
        <v>1.8561667203903198</v>
      </c>
      <c r="FE132" s="279">
        <v>162140.234375</v>
      </c>
      <c r="FF132" s="279">
        <v>326938.90625</v>
      </c>
      <c r="FG132" s="279">
        <v>2.0163958072662354</v>
      </c>
      <c r="FH132" s="279">
        <v>201515.6875</v>
      </c>
      <c r="FI132" s="279">
        <v>414680.09375</v>
      </c>
      <c r="FJ132" s="279">
        <v>2.0578055381774902</v>
      </c>
      <c r="FK132" s="279">
        <v>237474.390625</v>
      </c>
      <c r="FL132" s="279">
        <v>404947.90625</v>
      </c>
      <c r="FM132" s="279">
        <v>1.7052277326583862</v>
      </c>
      <c r="FN132" s="279">
        <v>259510.484375</v>
      </c>
      <c r="FO132" s="279">
        <v>503999.5</v>
      </c>
      <c r="FP132" s="279">
        <v>1.9421161413192749</v>
      </c>
      <c r="FQ132" s="279">
        <v>273169.21875</v>
      </c>
      <c r="FR132" s="279">
        <v>504660.375</v>
      </c>
      <c r="FS132" s="279">
        <v>1.8474277257919312</v>
      </c>
      <c r="FT132" s="279">
        <v>302792.6875</v>
      </c>
      <c r="FU132" s="279">
        <v>523934.75</v>
      </c>
      <c r="FV132" s="279">
        <v>1.7303414344787598</v>
      </c>
      <c r="FW132" s="279">
        <v>363411</v>
      </c>
      <c r="FX132" s="279">
        <v>653860.625</v>
      </c>
      <c r="FY132" s="279">
        <v>1.7992317676544189</v>
      </c>
      <c r="FZ132" s="279">
        <v>414305.03125</v>
      </c>
      <c r="GA132" s="279">
        <v>927400.3125</v>
      </c>
      <c r="GB132" s="279">
        <v>2.2384481430053711</v>
      </c>
      <c r="GC132" s="279">
        <v>461410.40625</v>
      </c>
      <c r="GD132" s="279">
        <v>845519.4375</v>
      </c>
      <c r="GE132" s="279">
        <v>1.8324671983718872</v>
      </c>
      <c r="GF132" s="279">
        <v>656265.375</v>
      </c>
      <c r="GG132" s="279">
        <v>1387862.75</v>
      </c>
      <c r="GH132" s="279">
        <v>2.1147890090942383</v>
      </c>
      <c r="GI132" s="279">
        <v>627258.5</v>
      </c>
      <c r="GJ132" s="279">
        <v>1055484.875</v>
      </c>
      <c r="GK132" s="279">
        <v>1.6826952695846558</v>
      </c>
      <c r="GL132" s="279">
        <v>925482.4375</v>
      </c>
      <c r="GM132" s="279">
        <v>1847470.375</v>
      </c>
      <c r="GN132" s="279">
        <v>1.9962241649627686</v>
      </c>
      <c r="GO132" s="279">
        <v>1103303.5</v>
      </c>
      <c r="GP132" s="279">
        <v>2272590.25</v>
      </c>
      <c r="GQ132" s="279">
        <v>2.059805154800415</v>
      </c>
      <c r="GR132" s="279">
        <v>1193004.375</v>
      </c>
      <c r="GS132" s="279">
        <v>2457356.75</v>
      </c>
      <c r="GT132" s="279">
        <v>2.0598053932189941</v>
      </c>
      <c r="GU132" s="279">
        <v>1265865.875</v>
      </c>
      <c r="GV132" s="279">
        <v>2607437.25</v>
      </c>
      <c r="GW132" s="279">
        <v>2.0598053932189941</v>
      </c>
      <c r="GX132" s="279">
        <v>1347642.75</v>
      </c>
      <c r="GY132" s="279">
        <v>2775882.25</v>
      </c>
      <c r="GZ132" s="279">
        <v>2.0598056316375732</v>
      </c>
      <c r="HA132" s="279">
        <v>1339133.75</v>
      </c>
      <c r="HB132" s="279">
        <v>2758355</v>
      </c>
      <c r="HC132" s="279">
        <v>2.0598053932189941</v>
      </c>
      <c r="HD132" s="279">
        <v>1412260.5</v>
      </c>
      <c r="HE132" s="279">
        <v>2908982</v>
      </c>
      <c r="HF132" s="279">
        <v>2.0598056316375732</v>
      </c>
    </row>
    <row r="133" spans="1:214" ht="15" customHeight="1">
      <c r="A133" s="3">
        <v>99.992000000000004</v>
      </c>
      <c r="B133" s="279">
        <v>867562.875</v>
      </c>
      <c r="C133" s="279">
        <v>1693768.375</v>
      </c>
      <c r="D133" s="279">
        <v>1.9523292779922485</v>
      </c>
      <c r="E133" s="279">
        <v>1582060.75</v>
      </c>
      <c r="F133" s="279">
        <v>3138689.75</v>
      </c>
      <c r="G133" s="279">
        <v>1.9839248657226562</v>
      </c>
      <c r="H133" s="279">
        <v>1098954</v>
      </c>
      <c r="I133" s="279">
        <v>1521099.5</v>
      </c>
      <c r="J133" s="279">
        <v>1.3841339349746704</v>
      </c>
      <c r="K133" s="279">
        <v>865455.125</v>
      </c>
      <c r="L133" s="279">
        <v>1261181.5</v>
      </c>
      <c r="M133" s="279">
        <v>1.4572465419769287</v>
      </c>
      <c r="N133" s="279">
        <v>3917960.75</v>
      </c>
      <c r="O133" s="279">
        <v>7731516</v>
      </c>
      <c r="P133" s="279">
        <v>1.9733520746231079</v>
      </c>
      <c r="Q133" s="279">
        <v>1891156.875</v>
      </c>
      <c r="R133" s="279">
        <v>2168538</v>
      </c>
      <c r="S133" s="279">
        <v>1.1466727256774902</v>
      </c>
      <c r="T133" s="279">
        <v>2512374</v>
      </c>
      <c r="U133" s="279">
        <v>3363002.5</v>
      </c>
      <c r="V133" s="279">
        <v>1.3385756015777588</v>
      </c>
      <c r="W133" s="279">
        <v>3672033.25</v>
      </c>
      <c r="X133" s="279">
        <v>9456531</v>
      </c>
      <c r="Y133" s="279">
        <v>2.5752847194671631</v>
      </c>
      <c r="Z133" s="279">
        <v>3006549.5</v>
      </c>
      <c r="AA133" s="279">
        <v>7205693</v>
      </c>
      <c r="AB133" s="279">
        <v>2.3966653347015381</v>
      </c>
      <c r="AC133" s="279">
        <v>5329300</v>
      </c>
      <c r="AD133" s="279">
        <v>10052814</v>
      </c>
      <c r="AE133" s="279">
        <v>1.886329174041748</v>
      </c>
      <c r="AF133" s="279">
        <v>5294922.5</v>
      </c>
      <c r="AG133" s="279">
        <v>11452620</v>
      </c>
      <c r="AH133" s="279">
        <v>2.1629438400268555</v>
      </c>
      <c r="AI133" s="279">
        <v>6811673</v>
      </c>
      <c r="AJ133" s="279">
        <v>19985734</v>
      </c>
      <c r="AK133" s="279">
        <v>2.9340419769287109</v>
      </c>
      <c r="AL133" s="279">
        <v>6363695.5</v>
      </c>
      <c r="AM133" s="279">
        <v>22329224</v>
      </c>
      <c r="AN133" s="279">
        <v>3.5088455677032471</v>
      </c>
      <c r="AO133" s="279">
        <v>6293232.5</v>
      </c>
      <c r="AP133" s="279">
        <v>11075269</v>
      </c>
      <c r="AQ133" s="279">
        <v>1.7598696947097778</v>
      </c>
      <c r="AR133" s="279">
        <v>7651355.5</v>
      </c>
      <c r="AS133" s="279">
        <v>16678584</v>
      </c>
      <c r="AT133" s="279">
        <v>2.1798207759857178</v>
      </c>
      <c r="AU133" s="279">
        <v>6847703</v>
      </c>
      <c r="AV133" s="279">
        <v>13799010</v>
      </c>
      <c r="AW133" s="279">
        <v>2.0151298046112061</v>
      </c>
      <c r="AX133" s="279">
        <v>7033490</v>
      </c>
      <c r="AY133" s="279">
        <v>21526134</v>
      </c>
      <c r="AZ133" s="279">
        <v>3.0605196952819824</v>
      </c>
      <c r="BA133" s="279">
        <v>7271540</v>
      </c>
      <c r="BB133" s="279">
        <v>21876234</v>
      </c>
      <c r="BC133" s="279">
        <v>3.0084733963012695</v>
      </c>
      <c r="BD133" s="279">
        <v>7617874.5</v>
      </c>
      <c r="BE133" s="279">
        <v>17243546</v>
      </c>
      <c r="BF133" s="279">
        <v>2.263563871383667</v>
      </c>
      <c r="BG133" s="279">
        <v>5490797.5</v>
      </c>
      <c r="BH133" s="279">
        <v>12428772</v>
      </c>
      <c r="BI133" s="279">
        <v>2.2635641098022461</v>
      </c>
      <c r="BJ133" s="279">
        <v>5816676</v>
      </c>
      <c r="BK133" s="279">
        <v>13166416</v>
      </c>
      <c r="BL133" s="279">
        <v>2.2635636329650879</v>
      </c>
      <c r="BM133" s="279">
        <v>6511451</v>
      </c>
      <c r="BN133" s="279">
        <v>14739086</v>
      </c>
      <c r="BO133" s="279">
        <v>2.263563871383667</v>
      </c>
      <c r="BP133" s="279">
        <v>7806312.5</v>
      </c>
      <c r="BQ133" s="279">
        <v>17670088</v>
      </c>
      <c r="BR133" s="279">
        <v>2.2635641098022461</v>
      </c>
      <c r="BS133" s="279">
        <v>7912644.5</v>
      </c>
      <c r="BT133" s="279">
        <v>17910776</v>
      </c>
      <c r="BU133" s="279">
        <v>2.263563871383667</v>
      </c>
      <c r="BV133" s="279">
        <v>11119959</v>
      </c>
      <c r="BW133" s="279">
        <v>25170738</v>
      </c>
      <c r="BX133" s="279">
        <v>2.263563871383667</v>
      </c>
      <c r="BY133" s="279">
        <v>14562248</v>
      </c>
      <c r="BZ133" s="279">
        <v>32962582</v>
      </c>
      <c r="CA133" s="279">
        <v>2.2635641098022461</v>
      </c>
      <c r="CB133" s="279">
        <v>13122997</v>
      </c>
      <c r="CC133" s="279">
        <v>29704742</v>
      </c>
      <c r="CD133" s="279">
        <v>2.263563871383667</v>
      </c>
      <c r="CE133" s="279">
        <v>12486763</v>
      </c>
      <c r="CF133" s="279">
        <v>28264582</v>
      </c>
      <c r="CG133" s="279">
        <v>2.2635636329650879</v>
      </c>
      <c r="CH133" s="279">
        <v>12033266</v>
      </c>
      <c r="CI133" s="279">
        <v>27238066</v>
      </c>
      <c r="CJ133" s="279">
        <v>2.263563871383667</v>
      </c>
      <c r="CK133" s="279">
        <v>12993408</v>
      </c>
      <c r="CL133" s="279">
        <v>29411410</v>
      </c>
      <c r="CM133" s="279">
        <v>2.263563871383667</v>
      </c>
      <c r="CN133" s="279">
        <v>9600930</v>
      </c>
      <c r="CO133" s="279">
        <v>22007292</v>
      </c>
      <c r="CP133" s="279">
        <v>2.2922041416168213</v>
      </c>
      <c r="CQ133" s="279">
        <v>13210374</v>
      </c>
      <c r="CR133" s="279">
        <v>33855960</v>
      </c>
      <c r="CS133" s="279">
        <v>2.5628314018249512</v>
      </c>
      <c r="CT133" s="279">
        <v>19726862</v>
      </c>
      <c r="CU133" s="279">
        <v>43655232</v>
      </c>
      <c r="CV133" s="279">
        <v>2.2129840850830078</v>
      </c>
      <c r="CW133" s="279">
        <v>23276856</v>
      </c>
      <c r="CX133" s="279">
        <v>60425468</v>
      </c>
      <c r="CY133" s="279">
        <v>2.5959463119506836</v>
      </c>
      <c r="CZ133" s="279">
        <v>22607584</v>
      </c>
      <c r="DA133" s="279">
        <v>61337868</v>
      </c>
      <c r="DB133" s="279">
        <v>2.7131545543670654</v>
      </c>
      <c r="DC133" s="279">
        <v>18853758</v>
      </c>
      <c r="DD133" s="279">
        <v>44217736</v>
      </c>
      <c r="DE133" s="279">
        <v>2.3453009128570557</v>
      </c>
      <c r="DF133" s="279">
        <v>16231164</v>
      </c>
      <c r="DG133" s="279">
        <v>44333016</v>
      </c>
      <c r="DH133" s="279">
        <v>2.7313516139984131</v>
      </c>
      <c r="DI133" s="279">
        <v>15637772</v>
      </c>
      <c r="DJ133" s="279">
        <v>34678336</v>
      </c>
      <c r="DK133" s="279">
        <v>2.2176008224487305</v>
      </c>
      <c r="DL133" s="279">
        <v>14337013</v>
      </c>
      <c r="DM133" s="279">
        <v>52892752</v>
      </c>
      <c r="DN133" s="279">
        <v>3.6892449855804443</v>
      </c>
      <c r="DO133" s="279">
        <v>13202543</v>
      </c>
      <c r="DP133" s="279">
        <v>61189208</v>
      </c>
      <c r="DQ133" s="279">
        <v>4.6346530914306641</v>
      </c>
      <c r="DR133" s="279">
        <v>19641436</v>
      </c>
      <c r="DS133" s="279">
        <v>48211880</v>
      </c>
      <c r="DT133" s="279">
        <v>2.4546005725860596</v>
      </c>
      <c r="DU133" s="279">
        <v>18220446</v>
      </c>
      <c r="DV133" s="279">
        <v>70035216</v>
      </c>
      <c r="DW133" s="279">
        <v>3.8437707424163818</v>
      </c>
      <c r="DX133" s="279">
        <v>21871266</v>
      </c>
      <c r="DY133" s="279">
        <v>80648968</v>
      </c>
      <c r="DZ133" s="279">
        <v>3.6874394416809082</v>
      </c>
      <c r="EA133" s="279">
        <v>10616539</v>
      </c>
      <c r="EB133" s="279">
        <v>32620284</v>
      </c>
      <c r="EC133" s="279">
        <v>3.0725910663604736</v>
      </c>
      <c r="ED133" s="279">
        <v>17336110</v>
      </c>
      <c r="EE133" s="279">
        <v>29882044</v>
      </c>
      <c r="EF133" s="279">
        <v>1.723688006401062</v>
      </c>
      <c r="EG133" s="279">
        <v>13106128</v>
      </c>
      <c r="EH133" s="279">
        <v>39080136</v>
      </c>
      <c r="EI133" s="279">
        <v>2.9818215370178223</v>
      </c>
      <c r="EJ133" s="279">
        <v>21902006</v>
      </c>
      <c r="EK133" s="279">
        <v>36552984</v>
      </c>
      <c r="EL133" s="279">
        <v>1.6689331531524658</v>
      </c>
      <c r="EM133" s="279">
        <v>25469418</v>
      </c>
      <c r="EN133" s="279">
        <v>46972228</v>
      </c>
      <c r="EO133" s="279">
        <v>1.8442599773406982</v>
      </c>
      <c r="EP133" s="279">
        <v>29351050</v>
      </c>
      <c r="EQ133" s="279">
        <v>54266692</v>
      </c>
      <c r="ER133" s="279">
        <v>1.8488842248916626</v>
      </c>
      <c r="ES133" s="279">
        <v>28358864</v>
      </c>
      <c r="ET133" s="279">
        <v>52843924</v>
      </c>
      <c r="EU133" s="279">
        <v>1.8634005784988403</v>
      </c>
      <c r="EV133" s="279">
        <v>46698452</v>
      </c>
      <c r="EW133" s="279">
        <v>75900024</v>
      </c>
      <c r="EX133" s="279">
        <v>1.6253221035003662</v>
      </c>
      <c r="EY133" s="279">
        <v>77665944</v>
      </c>
      <c r="EZ133" s="279">
        <v>124130608</v>
      </c>
      <c r="FA133" s="279">
        <v>1.5982630252838135</v>
      </c>
      <c r="FB133" s="279">
        <v>126838.4609375</v>
      </c>
      <c r="FC133" s="279">
        <v>235781.421875</v>
      </c>
      <c r="FD133" s="279">
        <v>1.8589110374450684</v>
      </c>
      <c r="FE133" s="279">
        <v>172128.078125</v>
      </c>
      <c r="FF133" s="279">
        <v>346928.625</v>
      </c>
      <c r="FG133" s="279">
        <v>2.0155260562896729</v>
      </c>
      <c r="FH133" s="279">
        <v>208427.3125</v>
      </c>
      <c r="FI133" s="279">
        <v>440911.6875</v>
      </c>
      <c r="FJ133" s="279">
        <v>2.1154217720031738</v>
      </c>
      <c r="FK133" s="279">
        <v>246476.03125</v>
      </c>
      <c r="FL133" s="279">
        <v>425337.5625</v>
      </c>
      <c r="FM133" s="279">
        <v>1.725675106048584</v>
      </c>
      <c r="FN133" s="279">
        <v>277657.4375</v>
      </c>
      <c r="FO133" s="279">
        <v>533455.9375</v>
      </c>
      <c r="FP133" s="279">
        <v>1.9212737083435059</v>
      </c>
      <c r="FQ133" s="279">
        <v>289132.65625</v>
      </c>
      <c r="FR133" s="279">
        <v>532626.625</v>
      </c>
      <c r="FS133" s="279">
        <v>1.8421530723571777</v>
      </c>
      <c r="FT133" s="279">
        <v>318908.65625</v>
      </c>
      <c r="FU133" s="279">
        <v>550596.8125</v>
      </c>
      <c r="FV133" s="279">
        <v>1.7265031337738037</v>
      </c>
      <c r="FW133" s="279">
        <v>383736.25</v>
      </c>
      <c r="FX133" s="279">
        <v>688931.375</v>
      </c>
      <c r="FY133" s="279">
        <v>1.7953252792358398</v>
      </c>
      <c r="FZ133" s="279">
        <v>441982.28125</v>
      </c>
      <c r="GA133" s="279">
        <v>989860.625</v>
      </c>
      <c r="GB133" s="279">
        <v>2.239593505859375</v>
      </c>
      <c r="GC133" s="279">
        <v>487233.3125</v>
      </c>
      <c r="GD133" s="279">
        <v>891964.8125</v>
      </c>
      <c r="GE133" s="279">
        <v>1.8306728601455688</v>
      </c>
      <c r="GF133" s="279">
        <v>699622</v>
      </c>
      <c r="GG133" s="279">
        <v>1476682.75</v>
      </c>
      <c r="GH133" s="279">
        <v>2.1106865406036377</v>
      </c>
      <c r="GI133" s="279">
        <v>659051.4375</v>
      </c>
      <c r="GJ133" s="279">
        <v>1107079.25</v>
      </c>
      <c r="GK133" s="279">
        <v>1.6798070669174194</v>
      </c>
      <c r="GL133" s="279">
        <v>982705.875</v>
      </c>
      <c r="GM133" s="279">
        <v>1959246.375</v>
      </c>
      <c r="GN133" s="279">
        <v>1.9937261343002319</v>
      </c>
      <c r="GO133" s="279">
        <v>1172579</v>
      </c>
      <c r="GP133" s="279">
        <v>2414549.75</v>
      </c>
      <c r="GQ133" s="279">
        <v>2.0591788291931152</v>
      </c>
      <c r="GR133" s="279">
        <v>1267912.125</v>
      </c>
      <c r="GS133" s="279">
        <v>2610857.75</v>
      </c>
      <c r="GT133" s="279">
        <v>2.0591788291931152</v>
      </c>
      <c r="GU133" s="279">
        <v>1345348.5</v>
      </c>
      <c r="GV133" s="279">
        <v>2770313.25</v>
      </c>
      <c r="GW133" s="279">
        <v>2.0591788291931152</v>
      </c>
      <c r="GX133" s="279">
        <v>1432260.25</v>
      </c>
      <c r="GY133" s="279">
        <v>2949280.25</v>
      </c>
      <c r="GZ133" s="279">
        <v>2.0591790676116943</v>
      </c>
      <c r="HA133" s="279">
        <v>1423217</v>
      </c>
      <c r="HB133" s="279">
        <v>2930658.25</v>
      </c>
      <c r="HC133" s="279">
        <v>2.0591788291931152</v>
      </c>
      <c r="HD133" s="279">
        <v>1500935.25</v>
      </c>
      <c r="HE133" s="279">
        <v>3090694.25</v>
      </c>
      <c r="HF133" s="279">
        <v>2.0591788291931152</v>
      </c>
    </row>
    <row r="134" spans="1:214" ht="15" customHeight="1">
      <c r="A134" s="3">
        <v>99.992999999999995</v>
      </c>
      <c r="B134" s="279">
        <v>926683.75</v>
      </c>
      <c r="C134" s="279">
        <v>1807716.25</v>
      </c>
      <c r="D134" s="279">
        <v>1.9507369995117187</v>
      </c>
      <c r="E134" s="279">
        <v>1696569.875</v>
      </c>
      <c r="F134" s="279">
        <v>3353145</v>
      </c>
      <c r="G134" s="279">
        <v>1.9764261245727539</v>
      </c>
      <c r="H134" s="279">
        <v>1144982</v>
      </c>
      <c r="I134" s="279">
        <v>1578198.125</v>
      </c>
      <c r="J134" s="279">
        <v>1.3783606290817261</v>
      </c>
      <c r="K134" s="279">
        <v>903865</v>
      </c>
      <c r="L134" s="279">
        <v>1315053.5</v>
      </c>
      <c r="M134" s="279">
        <v>1.4549224376678467</v>
      </c>
      <c r="N134" s="279">
        <v>4209360</v>
      </c>
      <c r="O134" s="279">
        <v>8256124.5</v>
      </c>
      <c r="P134" s="279">
        <v>1.9613728523254395</v>
      </c>
      <c r="Q134" s="279">
        <v>1931998.5</v>
      </c>
      <c r="R134" s="279">
        <v>2205291</v>
      </c>
      <c r="S134" s="279">
        <v>1.1414558887481689</v>
      </c>
      <c r="T134" s="279">
        <v>2610441</v>
      </c>
      <c r="U134" s="279">
        <v>3477675.25</v>
      </c>
      <c r="V134" s="279">
        <v>1.3322175741195679</v>
      </c>
      <c r="W134" s="279">
        <v>3984135.25</v>
      </c>
      <c r="X134" s="279">
        <v>10261390</v>
      </c>
      <c r="Y134" s="279">
        <v>2.5755627155303955</v>
      </c>
      <c r="Z134" s="279">
        <v>3248281</v>
      </c>
      <c r="AA134" s="279">
        <v>7788915.5</v>
      </c>
      <c r="AB134" s="279">
        <v>2.397857666015625</v>
      </c>
      <c r="AC134" s="279">
        <v>5699982.5</v>
      </c>
      <c r="AD134" s="279">
        <v>10701950</v>
      </c>
      <c r="AE134" s="279">
        <v>1.8775408267974854</v>
      </c>
      <c r="AF134" s="279">
        <v>5596035</v>
      </c>
      <c r="AG134" s="279">
        <v>12311526</v>
      </c>
      <c r="AH134" s="279">
        <v>2.2000443935394287</v>
      </c>
      <c r="AI134" s="279">
        <v>7614916.5</v>
      </c>
      <c r="AJ134" s="279">
        <v>21811638</v>
      </c>
      <c r="AK134" s="279">
        <v>2.864330530166626</v>
      </c>
      <c r="AL134" s="279">
        <v>7061131.5</v>
      </c>
      <c r="AM134" s="279">
        <v>24561734</v>
      </c>
      <c r="AN134" s="279">
        <v>3.4784417152404785</v>
      </c>
      <c r="AO134" s="279">
        <v>6808336</v>
      </c>
      <c r="AP134" s="279">
        <v>11722660</v>
      </c>
      <c r="AQ134" s="279">
        <v>1.7218098640441895</v>
      </c>
      <c r="AR134" s="279">
        <v>8148736</v>
      </c>
      <c r="AS134" s="279">
        <v>17933228</v>
      </c>
      <c r="AT134" s="279">
        <v>2.200737476348877</v>
      </c>
      <c r="AU134" s="279">
        <v>7359507</v>
      </c>
      <c r="AV134" s="279">
        <v>14757185</v>
      </c>
      <c r="AW134" s="279">
        <v>2.0051865577697754</v>
      </c>
      <c r="AX134" s="279">
        <v>7590344</v>
      </c>
      <c r="AY134" s="279">
        <v>23558230</v>
      </c>
      <c r="AZ134" s="279">
        <v>3.103710412979126</v>
      </c>
      <c r="BA134" s="279">
        <v>7607420.5</v>
      </c>
      <c r="BB134" s="279">
        <v>23944546</v>
      </c>
      <c r="BC134" s="279">
        <v>3.1475250720977783</v>
      </c>
      <c r="BD134" s="279">
        <v>8199248.5</v>
      </c>
      <c r="BE134" s="279">
        <v>18578674</v>
      </c>
      <c r="BF134" s="279">
        <v>2.265899658203125</v>
      </c>
      <c r="BG134" s="279">
        <v>5909839.5</v>
      </c>
      <c r="BH134" s="279">
        <v>13391103</v>
      </c>
      <c r="BI134" s="279">
        <v>2.265899658203125</v>
      </c>
      <c r="BJ134" s="279">
        <v>6260588</v>
      </c>
      <c r="BK134" s="279">
        <v>14185862</v>
      </c>
      <c r="BL134" s="279">
        <v>2.2658994197845459</v>
      </c>
      <c r="BM134" s="279">
        <v>7008386</v>
      </c>
      <c r="BN134" s="279">
        <v>15880299</v>
      </c>
      <c r="BO134" s="279">
        <v>2.265899658203125</v>
      </c>
      <c r="BP134" s="279">
        <v>8402068</v>
      </c>
      <c r="BQ134" s="279">
        <v>19038242</v>
      </c>
      <c r="BR134" s="279">
        <v>2.2658994197845459</v>
      </c>
      <c r="BS134" s="279">
        <v>8516514</v>
      </c>
      <c r="BT134" s="279">
        <v>19297566</v>
      </c>
      <c r="BU134" s="279">
        <v>2.265899658203125</v>
      </c>
      <c r="BV134" s="279">
        <v>11968603</v>
      </c>
      <c r="BW134" s="279">
        <v>27119650</v>
      </c>
      <c r="BX134" s="279">
        <v>2.2658994197845459</v>
      </c>
      <c r="BY134" s="279">
        <v>15673597</v>
      </c>
      <c r="BZ134" s="279">
        <v>35514800</v>
      </c>
      <c r="CA134" s="279">
        <v>2.2658998966217041</v>
      </c>
      <c r="CB134" s="279">
        <v>14124506</v>
      </c>
      <c r="CC134" s="279">
        <v>32004712</v>
      </c>
      <c r="CD134" s="279">
        <v>2.265899658203125</v>
      </c>
      <c r="CE134" s="279">
        <v>13439716</v>
      </c>
      <c r="CF134" s="279">
        <v>30453044</v>
      </c>
      <c r="CG134" s="279">
        <v>2.2658994197845459</v>
      </c>
      <c r="CH134" s="279">
        <v>12951609</v>
      </c>
      <c r="CI134" s="279">
        <v>29347046</v>
      </c>
      <c r="CJ134" s="279">
        <v>2.265899658203125</v>
      </c>
      <c r="CK134" s="279">
        <v>13985027</v>
      </c>
      <c r="CL134" s="279">
        <v>31688668</v>
      </c>
      <c r="CM134" s="279">
        <v>2.265899658203125</v>
      </c>
      <c r="CN134" s="279">
        <v>10241486</v>
      </c>
      <c r="CO134" s="279">
        <v>23735946</v>
      </c>
      <c r="CP134" s="279">
        <v>2.3176271915435791</v>
      </c>
      <c r="CQ134" s="279">
        <v>14764383</v>
      </c>
      <c r="CR134" s="279">
        <v>36700248</v>
      </c>
      <c r="CS134" s="279">
        <v>2.4857285022735596</v>
      </c>
      <c r="CT134" s="279">
        <v>21178258</v>
      </c>
      <c r="CU134" s="279">
        <v>46973180</v>
      </c>
      <c r="CV134" s="279">
        <v>2.2179906368255615</v>
      </c>
      <c r="CW134" s="279">
        <v>25327072</v>
      </c>
      <c r="CX134" s="279">
        <v>65591552</v>
      </c>
      <c r="CY134" s="279">
        <v>2.589780330657959</v>
      </c>
      <c r="CZ134" s="279">
        <v>25431466</v>
      </c>
      <c r="DA134" s="279">
        <v>66679484</v>
      </c>
      <c r="DB134" s="279">
        <v>2.6219284534454346</v>
      </c>
      <c r="DC134" s="279">
        <v>19958364</v>
      </c>
      <c r="DD134" s="279">
        <v>47770580</v>
      </c>
      <c r="DE134" s="279">
        <v>2.3935117721557617</v>
      </c>
      <c r="DF134" s="279">
        <v>15403361</v>
      </c>
      <c r="DG134" s="279">
        <v>48463408</v>
      </c>
      <c r="DH134" s="279">
        <v>3.1462879180908203</v>
      </c>
      <c r="DI134" s="279">
        <v>16129828</v>
      </c>
      <c r="DJ134" s="279">
        <v>37366820</v>
      </c>
      <c r="DK134" s="279">
        <v>2.3166284561157227</v>
      </c>
      <c r="DL134" s="279">
        <v>15322830</v>
      </c>
      <c r="DM134" s="279">
        <v>58333344</v>
      </c>
      <c r="DN134" s="279">
        <v>3.8069562911987305</v>
      </c>
      <c r="DO134" s="279">
        <v>14374729</v>
      </c>
      <c r="DP134" s="279">
        <v>67964344</v>
      </c>
      <c r="DQ134" s="279">
        <v>4.7280435562133789</v>
      </c>
      <c r="DR134" s="279">
        <v>21209650</v>
      </c>
      <c r="DS134" s="279">
        <v>52183744</v>
      </c>
      <c r="DT134" s="279">
        <v>2.4603774547576904</v>
      </c>
      <c r="DU134" s="279">
        <v>19866348</v>
      </c>
      <c r="DV134" s="279">
        <v>77324520</v>
      </c>
      <c r="DW134" s="279">
        <v>3.8922362327575684</v>
      </c>
      <c r="DX134" s="279">
        <v>24151182</v>
      </c>
      <c r="DY134" s="279">
        <v>88918240</v>
      </c>
      <c r="DZ134" s="279">
        <v>3.681734561920166</v>
      </c>
      <c r="EA134" s="279">
        <v>11582483</v>
      </c>
      <c r="EB134" s="279">
        <v>35697492</v>
      </c>
      <c r="EC134" s="279">
        <v>3.082024097442627</v>
      </c>
      <c r="ED134" s="279">
        <v>18617872</v>
      </c>
      <c r="EE134" s="279">
        <v>31585394</v>
      </c>
      <c r="EF134" s="279">
        <v>1.6965093612670898</v>
      </c>
      <c r="EG134" s="279">
        <v>14254042</v>
      </c>
      <c r="EH134" s="279">
        <v>42712492</v>
      </c>
      <c r="EI134" s="279">
        <v>2.9965178966522217</v>
      </c>
      <c r="EJ134" s="279">
        <v>23582508</v>
      </c>
      <c r="EK134" s="279">
        <v>38529580</v>
      </c>
      <c r="EL134" s="279">
        <v>1.6338202953338623</v>
      </c>
      <c r="EM134" s="279">
        <v>27815012</v>
      </c>
      <c r="EN134" s="279">
        <v>49894732</v>
      </c>
      <c r="EO134" s="279">
        <v>1.7938058376312256</v>
      </c>
      <c r="EP134" s="279">
        <v>32744662</v>
      </c>
      <c r="EQ134" s="279">
        <v>57587900</v>
      </c>
      <c r="ER134" s="279">
        <v>1.7586958408355713</v>
      </c>
      <c r="ES134" s="279">
        <v>30314848</v>
      </c>
      <c r="ET134" s="279">
        <v>56208192</v>
      </c>
      <c r="EU134" s="279">
        <v>1.85414719581604</v>
      </c>
      <c r="EV134" s="279">
        <v>49795592</v>
      </c>
      <c r="EW134" s="279">
        <v>79856096</v>
      </c>
      <c r="EX134" s="279">
        <v>1.6036779880523682</v>
      </c>
      <c r="EY134" s="279">
        <v>82819632</v>
      </c>
      <c r="EZ134" s="279">
        <v>130409816</v>
      </c>
      <c r="FA134" s="279">
        <v>1.5746244192123413</v>
      </c>
      <c r="FB134" s="279">
        <v>134668.828125</v>
      </c>
      <c r="FC134" s="279">
        <v>250803.34375</v>
      </c>
      <c r="FD134" s="279">
        <v>1.8623712062835693</v>
      </c>
      <c r="FE134" s="279">
        <v>184088.90625</v>
      </c>
      <c r="FF134" s="279">
        <v>371074.03125</v>
      </c>
      <c r="FG134" s="279">
        <v>2.0157327651977539</v>
      </c>
      <c r="FH134" s="279">
        <v>217661.890625</v>
      </c>
      <c r="FI134" s="279">
        <v>473497.34375</v>
      </c>
      <c r="FJ134" s="279">
        <v>2.1753799915313721</v>
      </c>
      <c r="FK134" s="279">
        <v>258165.109375</v>
      </c>
      <c r="FL134" s="279">
        <v>450118.15625</v>
      </c>
      <c r="FM134" s="279">
        <v>1.7435282468795776</v>
      </c>
      <c r="FN134" s="279">
        <v>298034.3125</v>
      </c>
      <c r="FO134" s="279">
        <v>568587.125</v>
      </c>
      <c r="FP134" s="279">
        <v>1.9077907800674438</v>
      </c>
      <c r="FQ134" s="279">
        <v>308188.75</v>
      </c>
      <c r="FR134" s="279">
        <v>566093.125</v>
      </c>
      <c r="FS134" s="279">
        <v>1.8368390798568726</v>
      </c>
      <c r="FT134" s="279">
        <v>338004.25</v>
      </c>
      <c r="FU134" s="279">
        <v>582372.375</v>
      </c>
      <c r="FV134" s="279">
        <v>1.7229735851287842</v>
      </c>
      <c r="FW134" s="279">
        <v>407968.21875</v>
      </c>
      <c r="FX134" s="279">
        <v>730853.8125</v>
      </c>
      <c r="FY134" s="279">
        <v>1.7914478778839111</v>
      </c>
      <c r="FZ134" s="279">
        <v>475675.71875</v>
      </c>
      <c r="GA134" s="279">
        <v>1065806.125</v>
      </c>
      <c r="GB134" s="279">
        <v>2.2406148910522461</v>
      </c>
      <c r="GC134" s="279">
        <v>518186.5</v>
      </c>
      <c r="GD134" s="279">
        <v>947643.5625</v>
      </c>
      <c r="GE134" s="279">
        <v>1.828769326210022</v>
      </c>
      <c r="GF134" s="279">
        <v>752008.125</v>
      </c>
      <c r="GG134" s="279">
        <v>1584075</v>
      </c>
      <c r="GH134" s="279">
        <v>2.1064598560333252</v>
      </c>
      <c r="GI134" s="279">
        <v>696791.6875</v>
      </c>
      <c r="GJ134" s="279">
        <v>1168469.5</v>
      </c>
      <c r="GK134" s="279">
        <v>1.6769280433654785</v>
      </c>
      <c r="GL134" s="279">
        <v>1051614.25</v>
      </c>
      <c r="GM134" s="279">
        <v>2093992.25</v>
      </c>
      <c r="GN134" s="279">
        <v>1.9912170171737671</v>
      </c>
      <c r="GO134" s="279">
        <v>1256318.25</v>
      </c>
      <c r="GP134" s="279">
        <v>2586193.75</v>
      </c>
      <c r="GQ134" s="279">
        <v>2.0585498809814453</v>
      </c>
      <c r="GR134" s="279">
        <v>1358459.5</v>
      </c>
      <c r="GS134" s="279">
        <v>2796457</v>
      </c>
      <c r="GT134" s="279">
        <v>2.0585501194000244</v>
      </c>
      <c r="GU134" s="279">
        <v>1441425.875</v>
      </c>
      <c r="GV134" s="279">
        <v>2967247.5</v>
      </c>
      <c r="GW134" s="279">
        <v>2.0585501194000244</v>
      </c>
      <c r="GX134" s="279">
        <v>1534544.375</v>
      </c>
      <c r="GY134" s="279">
        <v>3158936.75</v>
      </c>
      <c r="GZ134" s="279">
        <v>2.0585503578186035</v>
      </c>
      <c r="HA134" s="279">
        <v>1524855.25</v>
      </c>
      <c r="HB134" s="279">
        <v>3138991</v>
      </c>
      <c r="HC134" s="279">
        <v>2.0585501194000244</v>
      </c>
      <c r="HD134" s="279">
        <v>1608123.75</v>
      </c>
      <c r="HE134" s="279">
        <v>3310403.5</v>
      </c>
      <c r="HF134" s="279">
        <v>2.0585501194000244</v>
      </c>
    </row>
    <row r="135" spans="1:214" ht="15" customHeight="1">
      <c r="A135" s="3">
        <v>99.994</v>
      </c>
      <c r="B135" s="279">
        <v>1000009.125</v>
      </c>
      <c r="C135" s="279">
        <v>1948678.75</v>
      </c>
      <c r="D135" s="279">
        <v>1.9486609697341919</v>
      </c>
      <c r="E135" s="279">
        <v>1837186.5</v>
      </c>
      <c r="F135" s="279">
        <v>3617954.5</v>
      </c>
      <c r="G135" s="279">
        <v>1.9692908525466919</v>
      </c>
      <c r="H135" s="279">
        <v>1198926.75</v>
      </c>
      <c r="I135" s="279">
        <v>1646034.5</v>
      </c>
      <c r="J135" s="279">
        <v>1.3729233741760254</v>
      </c>
      <c r="K135" s="279">
        <v>950428.9375</v>
      </c>
      <c r="L135" s="279">
        <v>1379836.25</v>
      </c>
      <c r="M135" s="279">
        <v>1.4518036842346191</v>
      </c>
      <c r="N135" s="279">
        <v>4564009.5</v>
      </c>
      <c r="O135" s="279">
        <v>8902075</v>
      </c>
      <c r="P135" s="279">
        <v>1.9504944086074829</v>
      </c>
      <c r="Q135" s="279">
        <v>1977229.25</v>
      </c>
      <c r="R135" s="279">
        <v>2247141.75</v>
      </c>
      <c r="S135" s="279">
        <v>1.1365104913711548</v>
      </c>
      <c r="T135" s="279">
        <v>2724229</v>
      </c>
      <c r="U135" s="279">
        <v>3612987.5</v>
      </c>
      <c r="V135" s="279">
        <v>1.326242208480835</v>
      </c>
      <c r="W135" s="279">
        <v>4377226</v>
      </c>
      <c r="X135" s="279">
        <v>11276192</v>
      </c>
      <c r="Y135" s="279">
        <v>2.5761046409606934</v>
      </c>
      <c r="Z135" s="279">
        <v>3552152.5</v>
      </c>
      <c r="AA135" s="279">
        <v>8521400</v>
      </c>
      <c r="AB135" s="279">
        <v>2.398939847946167</v>
      </c>
      <c r="AC135" s="279">
        <v>6153497</v>
      </c>
      <c r="AD135" s="279">
        <v>11499183</v>
      </c>
      <c r="AE135" s="279">
        <v>1.8687232732772827</v>
      </c>
      <c r="AF135" s="279">
        <v>5977865.5</v>
      </c>
      <c r="AG135" s="279">
        <v>13400357</v>
      </c>
      <c r="AH135" s="279">
        <v>2.2416625022888184</v>
      </c>
      <c r="AI135" s="279">
        <v>8405142</v>
      </c>
      <c r="AJ135" s="279">
        <v>24111284</v>
      </c>
      <c r="AK135" s="279">
        <v>2.8686349391937256</v>
      </c>
      <c r="AL135" s="279">
        <v>7813306</v>
      </c>
      <c r="AM135" s="279">
        <v>27414988</v>
      </c>
      <c r="AN135" s="279">
        <v>3.5087563991546631</v>
      </c>
      <c r="AO135" s="279">
        <v>7567187</v>
      </c>
      <c r="AP135" s="279">
        <v>12486767</v>
      </c>
      <c r="AQ135" s="279">
        <v>1.6501200199127197</v>
      </c>
      <c r="AR135" s="279">
        <v>8645763</v>
      </c>
      <c r="AS135" s="279">
        <v>19522816</v>
      </c>
      <c r="AT135" s="279">
        <v>2.2580790519714355</v>
      </c>
      <c r="AU135" s="279">
        <v>8238948</v>
      </c>
      <c r="AV135" s="279">
        <v>15921861</v>
      </c>
      <c r="AW135" s="279">
        <v>1.9325114488601685</v>
      </c>
      <c r="AX135" s="279">
        <v>8280942</v>
      </c>
      <c r="AY135" s="279">
        <v>26163910</v>
      </c>
      <c r="AZ135" s="279">
        <v>3.1595330238342285</v>
      </c>
      <c r="BA135" s="279">
        <v>8517317</v>
      </c>
      <c r="BB135" s="279">
        <v>26596802</v>
      </c>
      <c r="BC135" s="279">
        <v>3.1226737499237061</v>
      </c>
      <c r="BD135" s="279">
        <v>9144212</v>
      </c>
      <c r="BE135" s="279">
        <v>20239006</v>
      </c>
      <c r="BF135" s="279">
        <v>2.2133133411407471</v>
      </c>
      <c r="BG135" s="279">
        <v>6590948.5</v>
      </c>
      <c r="BH135" s="279">
        <v>14587834</v>
      </c>
      <c r="BI135" s="279">
        <v>2.2133133411407471</v>
      </c>
      <c r="BJ135" s="279">
        <v>6982120.5</v>
      </c>
      <c r="BK135" s="279">
        <v>15453618</v>
      </c>
      <c r="BL135" s="279">
        <v>2.213313102722168</v>
      </c>
      <c r="BM135" s="279">
        <v>7816103</v>
      </c>
      <c r="BN135" s="279">
        <v>17299484</v>
      </c>
      <c r="BO135" s="279">
        <v>2.213313102722168</v>
      </c>
      <c r="BP135" s="279">
        <v>9370406</v>
      </c>
      <c r="BQ135" s="279">
        <v>20739644</v>
      </c>
      <c r="BR135" s="279">
        <v>2.2133133411407471</v>
      </c>
      <c r="BS135" s="279">
        <v>9498042</v>
      </c>
      <c r="BT135" s="279">
        <v>21022142</v>
      </c>
      <c r="BU135" s="279">
        <v>2.2133133411407471</v>
      </c>
      <c r="BV135" s="279">
        <v>13347984</v>
      </c>
      <c r="BW135" s="279">
        <v>29543268</v>
      </c>
      <c r="BX135" s="279">
        <v>2.213313102722168</v>
      </c>
      <c r="BY135" s="279">
        <v>17479978</v>
      </c>
      <c r="BZ135" s="279">
        <v>38688668</v>
      </c>
      <c r="CA135" s="279">
        <v>2.2133133411407471</v>
      </c>
      <c r="CB135" s="279">
        <v>15752354</v>
      </c>
      <c r="CC135" s="279">
        <v>34864896</v>
      </c>
      <c r="CD135" s="279">
        <v>2.2133133411407471</v>
      </c>
      <c r="CE135" s="279">
        <v>14988643</v>
      </c>
      <c r="CF135" s="279">
        <v>33174562</v>
      </c>
      <c r="CG135" s="279">
        <v>2.2133133411407471</v>
      </c>
      <c r="CH135" s="279">
        <v>14444282</v>
      </c>
      <c r="CI135" s="279">
        <v>31969722</v>
      </c>
      <c r="CJ135" s="279">
        <v>2.2133133411407471</v>
      </c>
      <c r="CK135" s="279">
        <v>15596803</v>
      </c>
      <c r="CL135" s="279">
        <v>34520608</v>
      </c>
      <c r="CM135" s="279">
        <v>2.213313102722168</v>
      </c>
      <c r="CN135" s="279">
        <v>11087733</v>
      </c>
      <c r="CO135" s="279">
        <v>25917888</v>
      </c>
      <c r="CP135" s="279">
        <v>2.3375282287597656</v>
      </c>
      <c r="CQ135" s="279">
        <v>16854250</v>
      </c>
      <c r="CR135" s="279">
        <v>40190140</v>
      </c>
      <c r="CS135" s="279">
        <v>2.3845701217651367</v>
      </c>
      <c r="CT135" s="279">
        <v>23004164</v>
      </c>
      <c r="CU135" s="279">
        <v>51127184</v>
      </c>
      <c r="CV135" s="279">
        <v>2.2225186824798584</v>
      </c>
      <c r="CW135" s="279">
        <v>27936370</v>
      </c>
      <c r="CX135" s="279">
        <v>72094168</v>
      </c>
      <c r="CY135" s="279">
        <v>2.5806562900543213</v>
      </c>
      <c r="CZ135" s="279">
        <v>29214970</v>
      </c>
      <c r="DA135" s="279">
        <v>73253832</v>
      </c>
      <c r="DB135" s="279">
        <v>2.5074074268341064</v>
      </c>
      <c r="DC135" s="279">
        <v>22064834</v>
      </c>
      <c r="DD135" s="279">
        <v>52247520</v>
      </c>
      <c r="DE135" s="279">
        <v>2.3679089546203613</v>
      </c>
      <c r="DF135" s="279">
        <v>17345662</v>
      </c>
      <c r="DG135" s="279">
        <v>53823512</v>
      </c>
      <c r="DH135" s="279">
        <v>3.1029956340789795</v>
      </c>
      <c r="DI135" s="279">
        <v>16991730</v>
      </c>
      <c r="DJ135" s="279">
        <v>40840652</v>
      </c>
      <c r="DK135" s="279">
        <v>2.4035606384277344</v>
      </c>
      <c r="DL135" s="279">
        <v>17486994</v>
      </c>
      <c r="DM135" s="279">
        <v>65354908</v>
      </c>
      <c r="DN135" s="279">
        <v>3.7373437881469727</v>
      </c>
      <c r="DO135" s="279">
        <v>15919206</v>
      </c>
      <c r="DP135" s="279">
        <v>76773568</v>
      </c>
      <c r="DQ135" s="279">
        <v>4.8227009773254395</v>
      </c>
      <c r="DR135" s="279">
        <v>23106114</v>
      </c>
      <c r="DS135" s="279">
        <v>57195016</v>
      </c>
      <c r="DT135" s="279">
        <v>2.4753196239471436</v>
      </c>
      <c r="DU135" s="279">
        <v>21135628</v>
      </c>
      <c r="DV135" s="279">
        <v>86763904</v>
      </c>
      <c r="DW135" s="279">
        <v>4.1051015853881836</v>
      </c>
      <c r="DX135" s="279">
        <v>29123860</v>
      </c>
      <c r="DY135" s="279">
        <v>99318000</v>
      </c>
      <c r="DZ135" s="279">
        <v>3.4101936817169189</v>
      </c>
      <c r="EA135" s="279">
        <v>12836096</v>
      </c>
      <c r="EB135" s="279">
        <v>39616952</v>
      </c>
      <c r="EC135" s="279">
        <v>3.0863707065582275</v>
      </c>
      <c r="ED135" s="279">
        <v>20044870</v>
      </c>
      <c r="EE135" s="279">
        <v>33629332</v>
      </c>
      <c r="EF135" s="279">
        <v>1.6777026653289795</v>
      </c>
      <c r="EG135" s="279">
        <v>15741395</v>
      </c>
      <c r="EH135" s="279">
        <v>47337744</v>
      </c>
      <c r="EI135" s="279">
        <v>3.0072140693664551</v>
      </c>
      <c r="EJ135" s="279">
        <v>25609020</v>
      </c>
      <c r="EK135" s="279">
        <v>40857304</v>
      </c>
      <c r="EL135" s="279">
        <v>1.5954263210296631</v>
      </c>
      <c r="EM135" s="279">
        <v>31758426</v>
      </c>
      <c r="EN135" s="279">
        <v>53258780</v>
      </c>
      <c r="EO135" s="279">
        <v>1.6769968271255493</v>
      </c>
      <c r="EP135" s="279">
        <v>36475952</v>
      </c>
      <c r="EQ135" s="279">
        <v>61425292</v>
      </c>
      <c r="ER135" s="279">
        <v>1.6839941740036011</v>
      </c>
      <c r="ES135" s="279">
        <v>32835084</v>
      </c>
      <c r="ET135" s="279">
        <v>60322768</v>
      </c>
      <c r="EU135" s="279">
        <v>1.8371436595916748</v>
      </c>
      <c r="EV135" s="279">
        <v>53449388</v>
      </c>
      <c r="EW135" s="279">
        <v>84570728</v>
      </c>
      <c r="EX135" s="279">
        <v>1.5822581052780151</v>
      </c>
      <c r="EY135" s="279">
        <v>88903808</v>
      </c>
      <c r="EZ135" s="279">
        <v>137849488</v>
      </c>
      <c r="FA135" s="279">
        <v>1.5505465269088745</v>
      </c>
      <c r="FB135" s="279">
        <v>144316.390625</v>
      </c>
      <c r="FC135" s="279">
        <v>269385.21875</v>
      </c>
      <c r="FD135" s="279">
        <v>1.8666293621063232</v>
      </c>
      <c r="FE135" s="279">
        <v>198923.21875</v>
      </c>
      <c r="FF135" s="279">
        <v>401049.4375</v>
      </c>
      <c r="FG135" s="279">
        <v>2.016101598739624</v>
      </c>
      <c r="FH135" s="279">
        <v>228949.140625</v>
      </c>
      <c r="FI135" s="279">
        <v>515222.78125</v>
      </c>
      <c r="FJ135" s="279">
        <v>2.2503809928894043</v>
      </c>
      <c r="FK135" s="279">
        <v>275779.8125</v>
      </c>
      <c r="FL135" s="279">
        <v>480697.75</v>
      </c>
      <c r="FM135" s="279">
        <v>1.743049144744873</v>
      </c>
      <c r="FN135" s="279">
        <v>322816.09375</v>
      </c>
      <c r="FO135" s="279">
        <v>611686.5625</v>
      </c>
      <c r="FP135" s="279">
        <v>1.8948453664779663</v>
      </c>
      <c r="FQ135" s="279">
        <v>331535.4375</v>
      </c>
      <c r="FR135" s="279">
        <v>607202.3125</v>
      </c>
      <c r="FS135" s="279">
        <v>1.831485390663147</v>
      </c>
      <c r="FT135" s="279">
        <v>361226.1875</v>
      </c>
      <c r="FU135" s="279">
        <v>621233.125</v>
      </c>
      <c r="FV135" s="279">
        <v>1.7197898626327515</v>
      </c>
      <c r="FW135" s="279">
        <v>437618.09375</v>
      </c>
      <c r="FX135" s="279">
        <v>782286.4375</v>
      </c>
      <c r="FY135" s="279">
        <v>1.7876007556915283</v>
      </c>
      <c r="FZ135" s="279">
        <v>517859.46875</v>
      </c>
      <c r="GA135" s="279">
        <v>1160786.875</v>
      </c>
      <c r="GB135" s="279">
        <v>2.2415094375610352</v>
      </c>
      <c r="GC135" s="279">
        <v>556266.9375</v>
      </c>
      <c r="GD135" s="279">
        <v>1016163.9375</v>
      </c>
      <c r="GE135" s="279">
        <v>1.8267560005187988</v>
      </c>
      <c r="GF135" s="279">
        <v>817056.3125</v>
      </c>
      <c r="GG135" s="279">
        <v>1717541.75</v>
      </c>
      <c r="GH135" s="279">
        <v>2.102109432220459</v>
      </c>
      <c r="GI135" s="279">
        <v>742739.0625</v>
      </c>
      <c r="GJ135" s="279">
        <v>1243388.375</v>
      </c>
      <c r="GK135" s="279">
        <v>1.674058198928833</v>
      </c>
      <c r="GL135" s="279">
        <v>1136868.625</v>
      </c>
      <c r="GM135" s="279">
        <v>2260887.75</v>
      </c>
      <c r="GN135" s="279">
        <v>1.9886974096298218</v>
      </c>
      <c r="GO135" s="279">
        <v>1360357.875</v>
      </c>
      <c r="GP135" s="279">
        <v>2799506.25</v>
      </c>
      <c r="GQ135" s="279">
        <v>2.0579190254211426</v>
      </c>
      <c r="GR135" s="279">
        <v>1470957.875</v>
      </c>
      <c r="GS135" s="279">
        <v>3027111.75</v>
      </c>
      <c r="GT135" s="279">
        <v>2.0579187870025635</v>
      </c>
      <c r="GU135" s="279">
        <v>1560795.125</v>
      </c>
      <c r="GV135" s="279">
        <v>3211989.5</v>
      </c>
      <c r="GW135" s="279">
        <v>2.0579187870025635</v>
      </c>
      <c r="GX135" s="279">
        <v>1661624.875</v>
      </c>
      <c r="GY135" s="279">
        <v>3419489.25</v>
      </c>
      <c r="GZ135" s="279">
        <v>2.0579190254211426</v>
      </c>
      <c r="HA135" s="279">
        <v>1651133.5</v>
      </c>
      <c r="HB135" s="279">
        <v>3397898.5</v>
      </c>
      <c r="HC135" s="279">
        <v>2.0579187870025635</v>
      </c>
      <c r="HD135" s="279">
        <v>1741297.625</v>
      </c>
      <c r="HE135" s="279">
        <v>3583449.25</v>
      </c>
      <c r="HF135" s="279">
        <v>2.0579187870025635</v>
      </c>
    </row>
    <row r="136" spans="1:214" ht="15" customHeight="1">
      <c r="A136" s="3">
        <v>99.995000000000005</v>
      </c>
      <c r="B136" s="279">
        <v>1094149.375</v>
      </c>
      <c r="C136" s="279">
        <v>2129422.5</v>
      </c>
      <c r="D136" s="279">
        <v>1.9461898803710937</v>
      </c>
      <c r="E136" s="279">
        <v>2016274.625</v>
      </c>
      <c r="F136" s="279">
        <v>3956984.5</v>
      </c>
      <c r="G136" s="279">
        <v>1.9625226259231567</v>
      </c>
      <c r="H136" s="279">
        <v>1264145.875</v>
      </c>
      <c r="I136" s="279">
        <v>1729160.5</v>
      </c>
      <c r="J136" s="279">
        <v>1.3678488731384277</v>
      </c>
      <c r="K136" s="279">
        <v>1008410.75</v>
      </c>
      <c r="L136" s="279">
        <v>1460147.25</v>
      </c>
      <c r="M136" s="279">
        <v>1.4479687213897705</v>
      </c>
      <c r="N136" s="279">
        <v>5011582</v>
      </c>
      <c r="O136" s="279">
        <v>9726826</v>
      </c>
      <c r="P136" s="279">
        <v>1.9408693313598633</v>
      </c>
      <c r="Q136" s="279">
        <v>2028644.25</v>
      </c>
      <c r="R136" s="279">
        <v>2296106.25</v>
      </c>
      <c r="S136" s="279">
        <v>1.1318427324295044</v>
      </c>
      <c r="T136" s="279">
        <v>2860303.75</v>
      </c>
      <c r="U136" s="279">
        <v>3777578</v>
      </c>
      <c r="V136" s="279">
        <v>1.3206912279129028</v>
      </c>
      <c r="W136" s="279">
        <v>4892130</v>
      </c>
      <c r="X136" s="279">
        <v>12607007</v>
      </c>
      <c r="Y136" s="279">
        <v>2.5769975185394287</v>
      </c>
      <c r="Z136" s="279">
        <v>3949116.25</v>
      </c>
      <c r="AA136" s="279">
        <v>9477469</v>
      </c>
      <c r="AB136" s="279">
        <v>2.3998961448669434</v>
      </c>
      <c r="AC136" s="279">
        <v>6728042</v>
      </c>
      <c r="AD136" s="279">
        <v>12513326</v>
      </c>
      <c r="AE136" s="279">
        <v>1.859876275062561</v>
      </c>
      <c r="AF136" s="279">
        <v>6490552.5</v>
      </c>
      <c r="AG136" s="279">
        <v>14836340</v>
      </c>
      <c r="AH136" s="279">
        <v>2.2858362197875977</v>
      </c>
      <c r="AI136" s="279">
        <v>9258832</v>
      </c>
      <c r="AJ136" s="279">
        <v>27169912</v>
      </c>
      <c r="AK136" s="279">
        <v>2.934485912322998</v>
      </c>
      <c r="AL136" s="279">
        <v>8594870</v>
      </c>
      <c r="AM136" s="279">
        <v>31259438</v>
      </c>
      <c r="AN136" s="279">
        <v>3.6369879245758057</v>
      </c>
      <c r="AO136" s="279">
        <v>8739229</v>
      </c>
      <c r="AP136" s="279">
        <v>13353360</v>
      </c>
      <c r="AQ136" s="279">
        <v>1.5279791355133057</v>
      </c>
      <c r="AR136" s="279">
        <v>9239336</v>
      </c>
      <c r="AS136" s="279">
        <v>21641906</v>
      </c>
      <c r="AT136" s="279">
        <v>2.3423659801483154</v>
      </c>
      <c r="AU136" s="279">
        <v>9210682</v>
      </c>
      <c r="AV136" s="279">
        <v>17360202</v>
      </c>
      <c r="AW136" s="279">
        <v>1.8847900629043579</v>
      </c>
      <c r="AX136" s="279">
        <v>9133880</v>
      </c>
      <c r="AY136" s="279">
        <v>29657830</v>
      </c>
      <c r="AZ136" s="279">
        <v>3.2470133304595947</v>
      </c>
      <c r="BA136" s="279">
        <v>9817603</v>
      </c>
      <c r="BB136" s="279">
        <v>30089780</v>
      </c>
      <c r="BC136" s="279">
        <v>3.0648806095123291</v>
      </c>
      <c r="BD136" s="279">
        <v>10641556</v>
      </c>
      <c r="BE136" s="279">
        <v>22315146</v>
      </c>
      <c r="BF136" s="279">
        <v>2.0969815254211426</v>
      </c>
      <c r="BG136" s="279">
        <v>7670201</v>
      </c>
      <c r="BH136" s="279">
        <v>16084270</v>
      </c>
      <c r="BI136" s="279">
        <v>2.0969815254211426</v>
      </c>
      <c r="BJ136" s="279">
        <v>8125426.5</v>
      </c>
      <c r="BK136" s="279">
        <v>17038868</v>
      </c>
      <c r="BL136" s="279">
        <v>2.0969812870025635</v>
      </c>
      <c r="BM136" s="279">
        <v>9095971</v>
      </c>
      <c r="BN136" s="279">
        <v>19074084</v>
      </c>
      <c r="BO136" s="279">
        <v>2.0969815254211426</v>
      </c>
      <c r="BP136" s="279">
        <v>10904788</v>
      </c>
      <c r="BQ136" s="279">
        <v>22867140</v>
      </c>
      <c r="BR136" s="279">
        <v>2.0969815254211426</v>
      </c>
      <c r="BS136" s="279">
        <v>11053325</v>
      </c>
      <c r="BT136" s="279">
        <v>23178618</v>
      </c>
      <c r="BU136" s="279">
        <v>2.0969815254211426</v>
      </c>
      <c r="BV136" s="279">
        <v>15533685</v>
      </c>
      <c r="BW136" s="279">
        <v>32573848</v>
      </c>
      <c r="BX136" s="279">
        <v>2.0969812870025635</v>
      </c>
      <c r="BY136" s="279">
        <v>20342284</v>
      </c>
      <c r="BZ136" s="279">
        <v>42657396</v>
      </c>
      <c r="CA136" s="279">
        <v>2.0969815254211426</v>
      </c>
      <c r="CB136" s="279">
        <v>18331768</v>
      </c>
      <c r="CC136" s="279">
        <v>38441376</v>
      </c>
      <c r="CD136" s="279">
        <v>2.0969812870025635</v>
      </c>
      <c r="CE136" s="279">
        <v>17443000</v>
      </c>
      <c r="CF136" s="279">
        <v>36577644</v>
      </c>
      <c r="CG136" s="279">
        <v>2.0969812870025635</v>
      </c>
      <c r="CH136" s="279">
        <v>16809500</v>
      </c>
      <c r="CI136" s="279">
        <v>35249212</v>
      </c>
      <c r="CJ136" s="279">
        <v>2.0969815254211426</v>
      </c>
      <c r="CK136" s="279">
        <v>18150742</v>
      </c>
      <c r="CL136" s="279">
        <v>38061768</v>
      </c>
      <c r="CM136" s="279">
        <v>2.0969812870025635</v>
      </c>
      <c r="CN136" s="279">
        <v>12231761</v>
      </c>
      <c r="CO136" s="279">
        <v>28775508</v>
      </c>
      <c r="CP136" s="279">
        <v>2.3525238037109375</v>
      </c>
      <c r="CQ136" s="279">
        <v>19274374</v>
      </c>
      <c r="CR136" s="279">
        <v>44600528</v>
      </c>
      <c r="CS136" s="279">
        <v>2.3139805793762207</v>
      </c>
      <c r="CT136" s="279">
        <v>26011452</v>
      </c>
      <c r="CU136" s="279">
        <v>56485548</v>
      </c>
      <c r="CV136" s="279">
        <v>2.1715645790100098</v>
      </c>
      <c r="CW136" s="279">
        <v>31374962</v>
      </c>
      <c r="CX136" s="279">
        <v>80598920</v>
      </c>
      <c r="CY136" s="279">
        <v>2.5688929557800293</v>
      </c>
      <c r="CZ136" s="279">
        <v>34210340</v>
      </c>
      <c r="DA136" s="279">
        <v>81585160</v>
      </c>
      <c r="DB136" s="279">
        <v>2.3848099708557129</v>
      </c>
      <c r="DC136" s="279">
        <v>25477270</v>
      </c>
      <c r="DD136" s="279">
        <v>57966656</v>
      </c>
      <c r="DE136" s="279">
        <v>2.2752301692962646</v>
      </c>
      <c r="DF136" s="279">
        <v>20306434</v>
      </c>
      <c r="DG136" s="279">
        <v>60843528</v>
      </c>
      <c r="DH136" s="279">
        <v>2.9962685108184814</v>
      </c>
      <c r="DI136" s="279">
        <v>18409550</v>
      </c>
      <c r="DJ136" s="279">
        <v>45480004</v>
      </c>
      <c r="DK136" s="279">
        <v>2.4704570770263672</v>
      </c>
      <c r="DL136" s="279">
        <v>20518342</v>
      </c>
      <c r="DM136" s="279">
        <v>74607184</v>
      </c>
      <c r="DN136" s="279">
        <v>3.6361215114593506</v>
      </c>
      <c r="DO136" s="279">
        <v>15674657</v>
      </c>
      <c r="DP136" s="279">
        <v>88903704</v>
      </c>
      <c r="DQ136" s="279">
        <v>5.671811580657959</v>
      </c>
      <c r="DR136" s="279">
        <v>25752736</v>
      </c>
      <c r="DS136" s="279">
        <v>63765676</v>
      </c>
      <c r="DT136" s="279">
        <v>2.4760737419128418</v>
      </c>
      <c r="DU136" s="279">
        <v>21347948</v>
      </c>
      <c r="DV136" s="279">
        <v>99881672</v>
      </c>
      <c r="DW136" s="279">
        <v>4.6787481307983398</v>
      </c>
      <c r="DX136" s="279">
        <v>31632820</v>
      </c>
      <c r="DY136" s="279">
        <v>113050896</v>
      </c>
      <c r="DZ136" s="279">
        <v>3.5738482475280762</v>
      </c>
      <c r="EA136" s="279">
        <v>14649041</v>
      </c>
      <c r="EB136" s="279">
        <v>44808640</v>
      </c>
      <c r="EC136" s="279">
        <v>3.0588104724884033</v>
      </c>
      <c r="ED136" s="279">
        <v>21760744</v>
      </c>
      <c r="EE136" s="279">
        <v>36181120</v>
      </c>
      <c r="EF136" s="279">
        <v>1.6626784801483154</v>
      </c>
      <c r="EG136" s="279">
        <v>17738116</v>
      </c>
      <c r="EH136" s="279">
        <v>53468392</v>
      </c>
      <c r="EI136" s="279">
        <v>3.01432204246521</v>
      </c>
      <c r="EJ136" s="279">
        <v>28153930</v>
      </c>
      <c r="EK136" s="279">
        <v>43666128</v>
      </c>
      <c r="EL136" s="279">
        <v>1.5509780645370483</v>
      </c>
      <c r="EM136" s="279">
        <v>35401768</v>
      </c>
      <c r="EN136" s="279">
        <v>57178308</v>
      </c>
      <c r="EO136" s="279">
        <v>1.6151257753372192</v>
      </c>
      <c r="EP136" s="279">
        <v>40876524</v>
      </c>
      <c r="EQ136" s="279">
        <v>65987916</v>
      </c>
      <c r="ER136" s="279">
        <v>1.6143230199813843</v>
      </c>
      <c r="ES136" s="279">
        <v>36104124</v>
      </c>
      <c r="ET136" s="279">
        <v>65508228</v>
      </c>
      <c r="EU136" s="279">
        <v>1.8144251108169556</v>
      </c>
      <c r="EV136" s="279">
        <v>57887916</v>
      </c>
      <c r="EW136" s="279">
        <v>90366832</v>
      </c>
      <c r="EX136" s="279">
        <v>1.5610655546188354</v>
      </c>
      <c r="EY136" s="279">
        <v>96279336</v>
      </c>
      <c r="EZ136" s="279">
        <v>146926688</v>
      </c>
      <c r="FA136" s="279">
        <v>1.5260459184646606</v>
      </c>
      <c r="FB136" s="279">
        <v>162792.046875</v>
      </c>
      <c r="FC136" s="279">
        <v>292768.6875</v>
      </c>
      <c r="FD136" s="279">
        <v>1.7984212636947632</v>
      </c>
      <c r="FE136" s="279">
        <v>217545.015625</v>
      </c>
      <c r="FF136" s="279">
        <v>439677.09375</v>
      </c>
      <c r="FG136" s="279">
        <v>2.0210855007171631</v>
      </c>
      <c r="FH136" s="279">
        <v>243478.015625</v>
      </c>
      <c r="FI136" s="279">
        <v>571102.25</v>
      </c>
      <c r="FJ136" s="279">
        <v>2.3456008434295654</v>
      </c>
      <c r="FK136" s="279">
        <v>298314.75</v>
      </c>
      <c r="FL136" s="279">
        <v>519527.96875</v>
      </c>
      <c r="FM136" s="279">
        <v>1.7415430545806885</v>
      </c>
      <c r="FN136" s="279">
        <v>354020.15625</v>
      </c>
      <c r="FO136" s="279">
        <v>666470.75</v>
      </c>
      <c r="FP136" s="279">
        <v>1.8825784921646118</v>
      </c>
      <c r="FQ136" s="279">
        <v>361154.59375</v>
      </c>
      <c r="FR136" s="279">
        <v>659501.3125</v>
      </c>
      <c r="FS136" s="279">
        <v>1.8260914087295532</v>
      </c>
      <c r="FT136" s="279">
        <v>390469.46875</v>
      </c>
      <c r="FU136" s="279">
        <v>670432.5</v>
      </c>
      <c r="FV136" s="279">
        <v>1.7169908285140991</v>
      </c>
      <c r="FW136" s="279">
        <v>475183.34375</v>
      </c>
      <c r="FX136" s="279">
        <v>847624.5</v>
      </c>
      <c r="FY136" s="279">
        <v>1.7837841510772705</v>
      </c>
      <c r="FZ136" s="279">
        <v>572699</v>
      </c>
      <c r="GA136" s="279">
        <v>1284148.125</v>
      </c>
      <c r="GB136" s="279">
        <v>2.2422740459442139</v>
      </c>
      <c r="GC136" s="279">
        <v>604781.75</v>
      </c>
      <c r="GD136" s="279">
        <v>1103504.125</v>
      </c>
      <c r="GE136" s="279">
        <v>1.824631929397583</v>
      </c>
      <c r="GF136" s="279">
        <v>900844.5</v>
      </c>
      <c r="GG136" s="279">
        <v>1889643.375</v>
      </c>
      <c r="GH136" s="279">
        <v>2.0976355075836182</v>
      </c>
      <c r="GI136" s="279">
        <v>800607.5625</v>
      </c>
      <c r="GJ136" s="279">
        <v>1337973</v>
      </c>
      <c r="GK136" s="279">
        <v>1.6711970567703247</v>
      </c>
      <c r="GL136" s="279">
        <v>1246243.125</v>
      </c>
      <c r="GM136" s="279">
        <v>2475246.75</v>
      </c>
      <c r="GN136" s="279">
        <v>1.9861668348312378</v>
      </c>
      <c r="GO136" s="279">
        <v>1494464.625</v>
      </c>
      <c r="GP136" s="279">
        <v>3074540.5</v>
      </c>
      <c r="GQ136" s="279">
        <v>2.0572855472564697</v>
      </c>
      <c r="GR136" s="279">
        <v>1615967.75</v>
      </c>
      <c r="GS136" s="279">
        <v>3324507</v>
      </c>
      <c r="GT136" s="279">
        <v>2.0572855472564697</v>
      </c>
      <c r="GU136" s="279">
        <v>1714661.25</v>
      </c>
      <c r="GV136" s="279">
        <v>3527547.5</v>
      </c>
      <c r="GW136" s="279">
        <v>2.0572853088378906</v>
      </c>
      <c r="GX136" s="279">
        <v>1825431</v>
      </c>
      <c r="GY136" s="279">
        <v>3755433</v>
      </c>
      <c r="GZ136" s="279">
        <v>2.0572855472564697</v>
      </c>
      <c r="HA136" s="279">
        <v>1813905.375</v>
      </c>
      <c r="HB136" s="279">
        <v>3731721.25</v>
      </c>
      <c r="HC136" s="279">
        <v>2.0572855472564697</v>
      </c>
      <c r="HD136" s="279">
        <v>1912958.25</v>
      </c>
      <c r="HE136" s="279">
        <v>3935501.25</v>
      </c>
      <c r="HF136" s="279">
        <v>2.0572855472564697</v>
      </c>
    </row>
    <row r="137" spans="1:214" ht="15" customHeight="1">
      <c r="A137" s="3">
        <v>99.995999999999995</v>
      </c>
      <c r="B137" s="279">
        <v>1221169.125</v>
      </c>
      <c r="C137" s="279">
        <v>2373235.25</v>
      </c>
      <c r="D137" s="279">
        <v>1.9434124231338501</v>
      </c>
      <c r="E137" s="279">
        <v>2256384.75</v>
      </c>
      <c r="F137" s="279">
        <v>4413769</v>
      </c>
      <c r="G137" s="279">
        <v>1.9561243057250977</v>
      </c>
      <c r="H137" s="279">
        <v>1346545</v>
      </c>
      <c r="I137" s="279">
        <v>1835561.5</v>
      </c>
      <c r="J137" s="279">
        <v>1.3631638288497925</v>
      </c>
      <c r="K137" s="279">
        <v>1083572.125</v>
      </c>
      <c r="L137" s="279">
        <v>1564131.5</v>
      </c>
      <c r="M137" s="279">
        <v>1.443495512008667</v>
      </c>
      <c r="N137" s="279">
        <v>5606390</v>
      </c>
      <c r="O137" s="279">
        <v>10835196</v>
      </c>
      <c r="P137" s="279">
        <v>1.932651162147522</v>
      </c>
      <c r="Q137" s="279">
        <v>2089323.375</v>
      </c>
      <c r="R137" s="279">
        <v>2355625.5</v>
      </c>
      <c r="S137" s="279">
        <v>1.1274585723876953</v>
      </c>
      <c r="T137" s="279">
        <v>3030191</v>
      </c>
      <c r="U137" s="279">
        <v>3986539.25</v>
      </c>
      <c r="V137" s="279">
        <v>1.3156065940856934</v>
      </c>
      <c r="W137" s="279">
        <v>5605149</v>
      </c>
      <c r="X137" s="279">
        <v>14451926</v>
      </c>
      <c r="Y137" s="279">
        <v>2.5783302783966064</v>
      </c>
      <c r="Z137" s="279">
        <v>4496646</v>
      </c>
      <c r="AA137" s="279">
        <v>10795153</v>
      </c>
      <c r="AB137" s="279">
        <v>2.400712251663208</v>
      </c>
      <c r="AC137" s="279">
        <v>7489015</v>
      </c>
      <c r="AD137" s="279">
        <v>13869461</v>
      </c>
      <c r="AE137" s="279">
        <v>1.8519740104675293</v>
      </c>
      <c r="AF137" s="279">
        <v>8123917.5</v>
      </c>
      <c r="AG137" s="279">
        <v>16794354</v>
      </c>
      <c r="AH137" s="279">
        <v>2.0672729015350342</v>
      </c>
      <c r="AI137" s="279">
        <v>10394509</v>
      </c>
      <c r="AJ137" s="279">
        <v>31513316</v>
      </c>
      <c r="AK137" s="279">
        <v>3.0317273139953613</v>
      </c>
      <c r="AL137" s="279">
        <v>9674577</v>
      </c>
      <c r="AM137" s="279">
        <v>36798856</v>
      </c>
      <c r="AN137" s="279">
        <v>3.8036656379699707</v>
      </c>
      <c r="AO137" s="279">
        <v>9741149</v>
      </c>
      <c r="AP137" s="279">
        <v>14383403</v>
      </c>
      <c r="AQ137" s="279">
        <v>1.4765611886978149</v>
      </c>
      <c r="AR137" s="279">
        <v>10109745</v>
      </c>
      <c r="AS137" s="279">
        <v>24640922</v>
      </c>
      <c r="AT137" s="279">
        <v>2.4373435974121094</v>
      </c>
      <c r="AU137" s="279">
        <v>10335466</v>
      </c>
      <c r="AV137" s="279">
        <v>19262458</v>
      </c>
      <c r="AW137" s="279">
        <v>1.8637242317199707</v>
      </c>
      <c r="AX137" s="279">
        <v>10249567</v>
      </c>
      <c r="AY137" s="279">
        <v>34657664</v>
      </c>
      <c r="AZ137" s="279">
        <v>3.3813784122467041</v>
      </c>
      <c r="BA137" s="279">
        <v>11667794</v>
      </c>
      <c r="BB137" s="279">
        <v>34942588</v>
      </c>
      <c r="BC137" s="279">
        <v>2.9947896003723145</v>
      </c>
      <c r="BD137" s="279">
        <v>12648287</v>
      </c>
      <c r="BE137" s="279">
        <v>24998688</v>
      </c>
      <c r="BF137" s="279">
        <v>1.9764485359191895</v>
      </c>
      <c r="BG137" s="279">
        <v>9116609</v>
      </c>
      <c r="BH137" s="279">
        <v>18018510</v>
      </c>
      <c r="BI137" s="279">
        <v>1.976448655128479</v>
      </c>
      <c r="BJ137" s="279">
        <v>9657679</v>
      </c>
      <c r="BK137" s="279">
        <v>19087904</v>
      </c>
      <c r="BL137" s="279">
        <v>1.9764484167098999</v>
      </c>
      <c r="BM137" s="279">
        <v>10811245</v>
      </c>
      <c r="BN137" s="279">
        <v>21367868</v>
      </c>
      <c r="BO137" s="279">
        <v>1.9764484167098999</v>
      </c>
      <c r="BP137" s="279">
        <v>12961159</v>
      </c>
      <c r="BQ137" s="279">
        <v>25617064</v>
      </c>
      <c r="BR137" s="279">
        <v>1.9764485359191895</v>
      </c>
      <c r="BS137" s="279">
        <v>13137706</v>
      </c>
      <c r="BT137" s="279">
        <v>25966000</v>
      </c>
      <c r="BU137" s="279">
        <v>1.9764485359191895</v>
      </c>
      <c r="BV137" s="279">
        <v>18462948</v>
      </c>
      <c r="BW137" s="279">
        <v>36491068</v>
      </c>
      <c r="BX137" s="279">
        <v>1.976448655128479</v>
      </c>
      <c r="BY137" s="279">
        <v>24178330</v>
      </c>
      <c r="BZ137" s="279">
        <v>47787228</v>
      </c>
      <c r="CA137" s="279">
        <v>1.976448655128479</v>
      </c>
      <c r="CB137" s="279">
        <v>21788682</v>
      </c>
      <c r="CC137" s="279">
        <v>43064208</v>
      </c>
      <c r="CD137" s="279">
        <v>1.9764485359191895</v>
      </c>
      <c r="CE137" s="279">
        <v>20732312</v>
      </c>
      <c r="CF137" s="279">
        <v>40976348</v>
      </c>
      <c r="CG137" s="279">
        <v>1.9764485359191895</v>
      </c>
      <c r="CH137" s="279">
        <v>19979352</v>
      </c>
      <c r="CI137" s="279">
        <v>39488160</v>
      </c>
      <c r="CJ137" s="279">
        <v>1.9764485359191895</v>
      </c>
      <c r="CK137" s="279">
        <v>21573520</v>
      </c>
      <c r="CL137" s="279">
        <v>42638948</v>
      </c>
      <c r="CM137" s="279">
        <v>1.9764482975006104</v>
      </c>
      <c r="CN137" s="279">
        <v>13837261</v>
      </c>
      <c r="CO137" s="279">
        <v>32723118</v>
      </c>
      <c r="CP137" s="279">
        <v>2.3648550510406494</v>
      </c>
      <c r="CQ137" s="279">
        <v>19087210</v>
      </c>
      <c r="CR137" s="279">
        <v>51011824</v>
      </c>
      <c r="CS137" s="279">
        <v>2.6725656986236572</v>
      </c>
      <c r="CT137" s="279">
        <v>31239688</v>
      </c>
      <c r="CU137" s="279">
        <v>63500628</v>
      </c>
      <c r="CV137" s="279">
        <v>2.0326907634735107</v>
      </c>
      <c r="CW137" s="279">
        <v>36171508</v>
      </c>
      <c r="CX137" s="279">
        <v>92343560</v>
      </c>
      <c r="CY137" s="279">
        <v>2.552936315536499</v>
      </c>
      <c r="CZ137" s="279">
        <v>40913172</v>
      </c>
      <c r="DA137" s="279">
        <v>92638784</v>
      </c>
      <c r="DB137" s="279">
        <v>2.2642776966094971</v>
      </c>
      <c r="DC137" s="279">
        <v>30492034</v>
      </c>
      <c r="DD137" s="279">
        <v>65500236</v>
      </c>
      <c r="DE137" s="279">
        <v>2.1481096744537354</v>
      </c>
      <c r="DF137" s="279">
        <v>24822800</v>
      </c>
      <c r="DG137" s="279">
        <v>70454296</v>
      </c>
      <c r="DH137" s="279">
        <v>2.838289737701416</v>
      </c>
      <c r="DI137" s="279">
        <v>20715488</v>
      </c>
      <c r="DJ137" s="279">
        <v>51982972</v>
      </c>
      <c r="DK137" s="279">
        <v>2.5093772411346436</v>
      </c>
      <c r="DL137" s="279">
        <v>21395428</v>
      </c>
      <c r="DM137" s="279">
        <v>87978352</v>
      </c>
      <c r="DN137" s="279">
        <v>4.1120166778564453</v>
      </c>
      <c r="DO137" s="279">
        <v>16810402</v>
      </c>
      <c r="DP137" s="279">
        <v>107148808</v>
      </c>
      <c r="DQ137" s="279">
        <v>6.3739585876464844</v>
      </c>
      <c r="DR137" s="279">
        <v>29747206</v>
      </c>
      <c r="DS137" s="279">
        <v>72803368</v>
      </c>
      <c r="DT137" s="279">
        <v>2.4474020004272461</v>
      </c>
      <c r="DU137" s="279">
        <v>23508244</v>
      </c>
      <c r="DV137" s="279">
        <v>119286824</v>
      </c>
      <c r="DW137" s="279">
        <v>5.0742549896240234</v>
      </c>
      <c r="DX137" s="279">
        <v>31611732</v>
      </c>
      <c r="DY137" s="279">
        <v>133402880</v>
      </c>
      <c r="DZ137" s="279">
        <v>4.2200431823730469</v>
      </c>
      <c r="EA137" s="279">
        <v>17847642</v>
      </c>
      <c r="EB137" s="279">
        <v>51982420</v>
      </c>
      <c r="EC137" s="279">
        <v>2.9125652313232422</v>
      </c>
      <c r="ED137" s="279">
        <v>23971920</v>
      </c>
      <c r="EE137" s="279">
        <v>39522792</v>
      </c>
      <c r="EF137" s="279">
        <v>1.6487120389938354</v>
      </c>
      <c r="EG137" s="279">
        <v>20565066</v>
      </c>
      <c r="EH137" s="279">
        <v>62070584</v>
      </c>
      <c r="EI137" s="279">
        <v>3.0182535648345947</v>
      </c>
      <c r="EJ137" s="279">
        <v>31834828</v>
      </c>
      <c r="EK137" s="279">
        <v>47107324</v>
      </c>
      <c r="EL137" s="279">
        <v>1.4797416925430298</v>
      </c>
      <c r="EM137" s="279">
        <v>39218164</v>
      </c>
      <c r="EN137" s="279">
        <v>62160020</v>
      </c>
      <c r="EO137" s="279">
        <v>1.5849803686141968</v>
      </c>
      <c r="EP137" s="279">
        <v>46196304</v>
      </c>
      <c r="EQ137" s="279">
        <v>71623824</v>
      </c>
      <c r="ER137" s="279">
        <v>1.550423264503479</v>
      </c>
      <c r="ES137" s="279">
        <v>40585696</v>
      </c>
      <c r="ET137" s="279">
        <v>72336976</v>
      </c>
      <c r="EU137" s="279">
        <v>1.7823268175125122</v>
      </c>
      <c r="EV137" s="279">
        <v>63511552</v>
      </c>
      <c r="EW137" s="279">
        <v>97814360</v>
      </c>
      <c r="EX137" s="279">
        <v>1.5401034355163574</v>
      </c>
      <c r="EY137" s="279">
        <v>105309272</v>
      </c>
      <c r="EZ137" s="279">
        <v>158504832</v>
      </c>
      <c r="FA137" s="279">
        <v>1.5051364898681641</v>
      </c>
      <c r="FB137" s="279">
        <v>185473.46875</v>
      </c>
      <c r="FC137" s="279">
        <v>322416.65625</v>
      </c>
      <c r="FD137" s="279">
        <v>1.7383438348770142</v>
      </c>
      <c r="FE137" s="279">
        <v>241638.046875</v>
      </c>
      <c r="FF137" s="279">
        <v>492354.96875</v>
      </c>
      <c r="FG137" s="279">
        <v>2.0375721454620361</v>
      </c>
      <c r="FH137" s="279">
        <v>264874.4375</v>
      </c>
      <c r="FI137" s="279">
        <v>650530.125</v>
      </c>
      <c r="FJ137" s="279">
        <v>2.4559943675994873</v>
      </c>
      <c r="FK137" s="279">
        <v>328570.96875</v>
      </c>
      <c r="FL137" s="279">
        <v>571252.875</v>
      </c>
      <c r="FM137" s="279">
        <v>1.738598108291626</v>
      </c>
      <c r="FN137" s="279">
        <v>395316.125</v>
      </c>
      <c r="FO137" s="279">
        <v>739688.375</v>
      </c>
      <c r="FP137" s="279">
        <v>1.8711313009262085</v>
      </c>
      <c r="FQ137" s="279">
        <v>400632.1875</v>
      </c>
      <c r="FR137" s="279">
        <v>729413.875</v>
      </c>
      <c r="FS137" s="279">
        <v>1.8206572532653809</v>
      </c>
      <c r="FT137" s="279">
        <v>429155.75</v>
      </c>
      <c r="FU137" s="279">
        <v>735836.8125</v>
      </c>
      <c r="FV137" s="279">
        <v>1.7146148681640625</v>
      </c>
      <c r="FW137" s="279">
        <v>525176.9375</v>
      </c>
      <c r="FX137" s="279">
        <v>934814.0625</v>
      </c>
      <c r="FY137" s="279">
        <v>1.7799983024597168</v>
      </c>
      <c r="FZ137" s="279">
        <v>647889.5625</v>
      </c>
      <c r="GA137" s="279">
        <v>1453155.75</v>
      </c>
      <c r="GB137" s="279">
        <v>2.2429065704345703</v>
      </c>
      <c r="GC137" s="279">
        <v>669723.3125</v>
      </c>
      <c r="GD137" s="279">
        <v>1220501.75</v>
      </c>
      <c r="GE137" s="279">
        <v>1.822396993637085</v>
      </c>
      <c r="GF137" s="279">
        <v>1014519.75</v>
      </c>
      <c r="GG137" s="279">
        <v>2123429.75</v>
      </c>
      <c r="GH137" s="279">
        <v>2.0930392742156982</v>
      </c>
      <c r="GI137" s="279">
        <v>877064.6875</v>
      </c>
      <c r="GJ137" s="279">
        <v>1463246.875</v>
      </c>
      <c r="GK137" s="279">
        <v>1.6683454513549805</v>
      </c>
      <c r="GL137" s="279">
        <v>1393939.625</v>
      </c>
      <c r="GM137" s="279">
        <v>2765054.25</v>
      </c>
      <c r="GN137" s="279">
        <v>1.9836255311965942</v>
      </c>
      <c r="GO137" s="279">
        <v>1676550.125</v>
      </c>
      <c r="GP137" s="279">
        <v>3448077</v>
      </c>
      <c r="GQ137" s="279">
        <v>2.0566501617431641</v>
      </c>
      <c r="GR137" s="279">
        <v>1812857.125</v>
      </c>
      <c r="GS137" s="279">
        <v>3728412.75</v>
      </c>
      <c r="GT137" s="279">
        <v>2.0566501617431641</v>
      </c>
      <c r="GU137" s="279">
        <v>1923575.25</v>
      </c>
      <c r="GV137" s="279">
        <v>3956121.5</v>
      </c>
      <c r="GW137" s="279">
        <v>2.0566501617431641</v>
      </c>
      <c r="GX137" s="279">
        <v>2047841.375</v>
      </c>
      <c r="GY137" s="279">
        <v>4211693.5</v>
      </c>
      <c r="GZ137" s="279">
        <v>2.0566501617431641</v>
      </c>
      <c r="HA137" s="279">
        <v>2034911.375</v>
      </c>
      <c r="HB137" s="279">
        <v>4185100.5</v>
      </c>
      <c r="HC137" s="279">
        <v>2.056649923324585</v>
      </c>
      <c r="HD137" s="279">
        <v>2146032.75</v>
      </c>
      <c r="HE137" s="279">
        <v>4413638.5</v>
      </c>
      <c r="HF137" s="279">
        <v>2.0566501617431641</v>
      </c>
    </row>
    <row r="138" spans="1:214" ht="15" customHeight="1">
      <c r="A138" s="3">
        <v>99.997</v>
      </c>
      <c r="B138" s="279">
        <v>1406192.25</v>
      </c>
      <c r="C138" s="279">
        <v>2728598.75</v>
      </c>
      <c r="D138" s="279">
        <v>1.9404165744781494</v>
      </c>
      <c r="E138" s="279">
        <v>2604454.25</v>
      </c>
      <c r="F138" s="279">
        <v>5078944.5</v>
      </c>
      <c r="G138" s="279">
        <v>1.9500993490219116</v>
      </c>
      <c r="H138" s="279">
        <v>1457857.625</v>
      </c>
      <c r="I138" s="279">
        <v>1981075.75</v>
      </c>
      <c r="J138" s="279">
        <v>1.3588951826095581</v>
      </c>
      <c r="K138" s="279">
        <v>1187421.25</v>
      </c>
      <c r="L138" s="279">
        <v>1708060.25</v>
      </c>
      <c r="M138" s="279">
        <v>1.4384618997573853</v>
      </c>
      <c r="N138" s="279">
        <v>6461793</v>
      </c>
      <c r="O138" s="279">
        <v>12445366</v>
      </c>
      <c r="P138" s="279">
        <v>1.9259927272796631</v>
      </c>
      <c r="Q138" s="279">
        <v>2165190.5</v>
      </c>
      <c r="R138" s="279">
        <v>2432297.75</v>
      </c>
      <c r="S138" s="279">
        <v>1.1233643293380737</v>
      </c>
      <c r="T138" s="279">
        <v>3256707.75</v>
      </c>
      <c r="U138" s="279">
        <v>4269642</v>
      </c>
      <c r="V138" s="279">
        <v>1.3110301494598389</v>
      </c>
      <c r="W138" s="279">
        <v>6679946</v>
      </c>
      <c r="X138" s="279">
        <v>17235530</v>
      </c>
      <c r="Y138" s="279">
        <v>2.5801899433135986</v>
      </c>
      <c r="Z138" s="279">
        <v>5317082</v>
      </c>
      <c r="AA138" s="279">
        <v>12768296</v>
      </c>
      <c r="AB138" s="279">
        <v>2.4013726711273193</v>
      </c>
      <c r="AC138" s="279">
        <v>8580781</v>
      </c>
      <c r="AD138" s="279">
        <v>15826728</v>
      </c>
      <c r="AE138" s="279">
        <v>1.8444391489028931</v>
      </c>
      <c r="AF138" s="279">
        <v>10834455</v>
      </c>
      <c r="AG138" s="279">
        <v>19188146</v>
      </c>
      <c r="AH138" s="279">
        <v>1.771030068397522</v>
      </c>
      <c r="AI138" s="279">
        <v>11933443</v>
      </c>
      <c r="AJ138" s="279">
        <v>38314176</v>
      </c>
      <c r="AK138" s="279">
        <v>3.210655689239502</v>
      </c>
      <c r="AL138" s="279">
        <v>11245261</v>
      </c>
      <c r="AM138" s="279">
        <v>45598904</v>
      </c>
      <c r="AN138" s="279">
        <v>4.0549440383911133</v>
      </c>
      <c r="AO138" s="279">
        <v>10858247</v>
      </c>
      <c r="AP138" s="279">
        <v>15747665</v>
      </c>
      <c r="AQ138" s="279">
        <v>1.4502953290939331</v>
      </c>
      <c r="AR138" s="279">
        <v>11436947</v>
      </c>
      <c r="AS138" s="279">
        <v>29281772</v>
      </c>
      <c r="AT138" s="279">
        <v>2.5602786540985107</v>
      </c>
      <c r="AU138" s="279">
        <v>11794255</v>
      </c>
      <c r="AV138" s="279">
        <v>22006924</v>
      </c>
      <c r="AW138" s="279">
        <v>1.8659019470214844</v>
      </c>
      <c r="AX138" s="279">
        <v>11988860</v>
      </c>
      <c r="AY138" s="279">
        <v>42527216</v>
      </c>
      <c r="AZ138" s="279">
        <v>3.5472276210784912</v>
      </c>
      <c r="BA138" s="279">
        <v>14477556</v>
      </c>
      <c r="BB138" s="279">
        <v>42257568</v>
      </c>
      <c r="BC138" s="279">
        <v>2.9188330173492432</v>
      </c>
      <c r="BD138" s="279">
        <v>15512295</v>
      </c>
      <c r="BE138" s="279">
        <v>28657406</v>
      </c>
      <c r="BF138" s="279">
        <v>1.8473994731903076</v>
      </c>
      <c r="BG138" s="279">
        <v>11180924</v>
      </c>
      <c r="BH138" s="279">
        <v>20655634</v>
      </c>
      <c r="BI138" s="279">
        <v>1.8473995923995972</v>
      </c>
      <c r="BJ138" s="279">
        <v>11844511</v>
      </c>
      <c r="BK138" s="279">
        <v>21881542</v>
      </c>
      <c r="BL138" s="279">
        <v>1.8473993539810181</v>
      </c>
      <c r="BM138" s="279">
        <v>13259284</v>
      </c>
      <c r="BN138" s="279">
        <v>24495192</v>
      </c>
      <c r="BO138" s="279">
        <v>1.8473993539810181</v>
      </c>
      <c r="BP138" s="279">
        <v>15896012</v>
      </c>
      <c r="BQ138" s="279">
        <v>29366286</v>
      </c>
      <c r="BR138" s="279">
        <v>1.8473995923995972</v>
      </c>
      <c r="BS138" s="279">
        <v>16112535</v>
      </c>
      <c r="BT138" s="279">
        <v>29766288</v>
      </c>
      <c r="BU138" s="279">
        <v>1.8473994731903076</v>
      </c>
      <c r="BV138" s="279">
        <v>22643598</v>
      </c>
      <c r="BW138" s="279">
        <v>41831772</v>
      </c>
      <c r="BX138" s="279">
        <v>1.8473994731903076</v>
      </c>
      <c r="BY138" s="279">
        <v>29653138</v>
      </c>
      <c r="BZ138" s="279">
        <v>54781192</v>
      </c>
      <c r="CA138" s="279">
        <v>1.8473994731903076</v>
      </c>
      <c r="CB138" s="279">
        <v>26722388</v>
      </c>
      <c r="CC138" s="279">
        <v>49366928</v>
      </c>
      <c r="CD138" s="279">
        <v>1.8473995923995972</v>
      </c>
      <c r="CE138" s="279">
        <v>25426824</v>
      </c>
      <c r="CF138" s="279">
        <v>46973496</v>
      </c>
      <c r="CG138" s="279">
        <v>1.8473992347717285</v>
      </c>
      <c r="CH138" s="279">
        <v>24503368</v>
      </c>
      <c r="CI138" s="279">
        <v>45267508</v>
      </c>
      <c r="CJ138" s="279">
        <v>1.8473994731903076</v>
      </c>
      <c r="CK138" s="279">
        <v>26458508</v>
      </c>
      <c r="CL138" s="279">
        <v>48879432</v>
      </c>
      <c r="CM138" s="279">
        <v>1.8473993539810181</v>
      </c>
      <c r="CN138" s="279">
        <v>16279898</v>
      </c>
      <c r="CO138" s="279">
        <v>38643192</v>
      </c>
      <c r="CP138" s="279">
        <v>2.3736753463745117</v>
      </c>
      <c r="CQ138" s="279">
        <v>24048762</v>
      </c>
      <c r="CR138" s="279">
        <v>60946912</v>
      </c>
      <c r="CS138" s="279">
        <v>2.5343055725097656</v>
      </c>
      <c r="CT138" s="279">
        <v>39100468</v>
      </c>
      <c r="CU138" s="279">
        <v>73024424</v>
      </c>
      <c r="CV138" s="279">
        <v>1.867609977722168</v>
      </c>
      <c r="CW138" s="279">
        <v>43747168</v>
      </c>
      <c r="CX138" s="279">
        <v>109910408</v>
      </c>
      <c r="CY138" s="279">
        <v>2.5124006271362305</v>
      </c>
      <c r="CZ138" s="279">
        <v>51040588</v>
      </c>
      <c r="DA138" s="279">
        <v>108320776</v>
      </c>
      <c r="DB138" s="279">
        <v>2.1222476959228516</v>
      </c>
      <c r="DC138" s="279">
        <v>37691132</v>
      </c>
      <c r="DD138" s="279">
        <v>76045616</v>
      </c>
      <c r="DE138" s="279">
        <v>2.0175995826721191</v>
      </c>
      <c r="DF138" s="279">
        <v>32017294</v>
      </c>
      <c r="DG138" s="279">
        <v>84565400</v>
      </c>
      <c r="DH138" s="279">
        <v>2.6412413120269775</v>
      </c>
      <c r="DI138" s="279">
        <v>24500170</v>
      </c>
      <c r="DJ138" s="279">
        <v>61825576</v>
      </c>
      <c r="DK138" s="279">
        <v>2.5234754085540771</v>
      </c>
      <c r="DL138" s="279">
        <v>21781584</v>
      </c>
      <c r="DM138" s="279">
        <v>110134224</v>
      </c>
      <c r="DN138" s="279">
        <v>5.056300163269043</v>
      </c>
      <c r="DO138" s="279">
        <v>20511784</v>
      </c>
      <c r="DP138" s="279">
        <v>136712560</v>
      </c>
      <c r="DQ138" s="279">
        <v>6.6650738716125488</v>
      </c>
      <c r="DR138" s="279">
        <v>35811396</v>
      </c>
      <c r="DS138" s="279">
        <v>86218456</v>
      </c>
      <c r="DT138" s="279">
        <v>2.4075703620910645</v>
      </c>
      <c r="DU138" s="279">
        <v>27878844</v>
      </c>
      <c r="DV138" s="279">
        <v>150559264</v>
      </c>
      <c r="DW138" s="279">
        <v>5.400484561920166</v>
      </c>
      <c r="DX138" s="279">
        <v>32300430</v>
      </c>
      <c r="DY138" s="279">
        <v>167298272</v>
      </c>
      <c r="DZ138" s="279">
        <v>5.1794443130493164</v>
      </c>
      <c r="EA138" s="279">
        <v>23049794</v>
      </c>
      <c r="EB138" s="279">
        <v>62569936</v>
      </c>
      <c r="EC138" s="279">
        <v>2.714555025100708</v>
      </c>
      <c r="ED138" s="279">
        <v>27032338</v>
      </c>
      <c r="EE138" s="279">
        <v>44227844</v>
      </c>
      <c r="EF138" s="279">
        <v>1.6361087560653687</v>
      </c>
      <c r="EG138" s="279">
        <v>24919866</v>
      </c>
      <c r="EH138" s="279">
        <v>75239472</v>
      </c>
      <c r="EI138" s="279">
        <v>3.019256591796875</v>
      </c>
      <c r="EJ138" s="279">
        <v>36536972</v>
      </c>
      <c r="EK138" s="279">
        <v>51447308</v>
      </c>
      <c r="EL138" s="279">
        <v>1.4080890417098999</v>
      </c>
      <c r="EM138" s="279">
        <v>43930044</v>
      </c>
      <c r="EN138" s="279">
        <v>69054448</v>
      </c>
      <c r="EO138" s="279">
        <v>1.5719184875488281</v>
      </c>
      <c r="EP138" s="279">
        <v>52980148</v>
      </c>
      <c r="EQ138" s="279">
        <v>79021368</v>
      </c>
      <c r="ER138" s="279">
        <v>1.4915279150009155</v>
      </c>
      <c r="ES138" s="279">
        <v>47578380</v>
      </c>
      <c r="ET138" s="279">
        <v>81843200</v>
      </c>
      <c r="EU138" s="279">
        <v>1.7201762199401855</v>
      </c>
      <c r="EV138" s="279">
        <v>71121008</v>
      </c>
      <c r="EW138" s="279">
        <v>108053584</v>
      </c>
      <c r="EX138" s="279">
        <v>1.5192921161651611</v>
      </c>
      <c r="EY138" s="279">
        <v>117377592</v>
      </c>
      <c r="EZ138" s="279">
        <v>174337328</v>
      </c>
      <c r="FA138" s="279">
        <v>1.48526930809021</v>
      </c>
      <c r="FB138" s="279">
        <v>212497.40625</v>
      </c>
      <c r="FC138" s="279">
        <v>363733.71875</v>
      </c>
      <c r="FD138" s="279">
        <v>1.7117090225219727</v>
      </c>
      <c r="FE138" s="279">
        <v>276919.8125</v>
      </c>
      <c r="FF138" s="279">
        <v>570485.3125</v>
      </c>
      <c r="FG138" s="279">
        <v>2.0601100921630859</v>
      </c>
      <c r="FH138" s="279">
        <v>300299.90625</v>
      </c>
      <c r="FI138" s="279">
        <v>773727.5625</v>
      </c>
      <c r="FJ138" s="279">
        <v>2.5765161514282227</v>
      </c>
      <c r="FK138" s="279">
        <v>372227.5</v>
      </c>
      <c r="FL138" s="279">
        <v>645369.5</v>
      </c>
      <c r="FM138" s="279">
        <v>1.7338038682937622</v>
      </c>
      <c r="FN138" s="279">
        <v>454310.15625</v>
      </c>
      <c r="FO138" s="279">
        <v>845309.6875</v>
      </c>
      <c r="FP138" s="279">
        <v>1.8606444597244263</v>
      </c>
      <c r="FQ138" s="279">
        <v>457363.1875</v>
      </c>
      <c r="FR138" s="279">
        <v>830198.0625</v>
      </c>
      <c r="FS138" s="279">
        <v>1.8151834011077881</v>
      </c>
      <c r="FT138" s="279">
        <v>484314.71875</v>
      </c>
      <c r="FU138" s="279">
        <v>829485.8125</v>
      </c>
      <c r="FV138" s="279">
        <v>1.7127000093460083</v>
      </c>
      <c r="FW138" s="279">
        <v>596888.375</v>
      </c>
      <c r="FX138" s="279">
        <v>1060219.5</v>
      </c>
      <c r="FY138" s="279">
        <v>1.7762441635131836</v>
      </c>
      <c r="FZ138" s="279">
        <v>759707.4375</v>
      </c>
      <c r="GA138" s="279">
        <v>1704330.125</v>
      </c>
      <c r="GB138" s="279">
        <v>2.2434031963348389</v>
      </c>
      <c r="GC138" s="279">
        <v>763467.3125</v>
      </c>
      <c r="GD138" s="279">
        <v>1389548.875</v>
      </c>
      <c r="GE138" s="279">
        <v>1.8200502395629883</v>
      </c>
      <c r="GF138" s="279">
        <v>1181453</v>
      </c>
      <c r="GG138" s="279">
        <v>2467253.5</v>
      </c>
      <c r="GH138" s="279">
        <v>2.0883214473724365</v>
      </c>
      <c r="GI138" s="279">
        <v>985725.8125</v>
      </c>
      <c r="GJ138" s="279">
        <v>1641729.375</v>
      </c>
      <c r="GK138" s="279">
        <v>1.6655030250549316</v>
      </c>
      <c r="GL138" s="279">
        <v>1609586.5</v>
      </c>
      <c r="GM138" s="279">
        <v>3188708.75</v>
      </c>
      <c r="GN138" s="279">
        <v>1.981073260307312</v>
      </c>
      <c r="GO138" s="279">
        <v>1944157.375</v>
      </c>
      <c r="GP138" s="279">
        <v>3997211.75</v>
      </c>
      <c r="GQ138" s="279">
        <v>2.0560123920440674</v>
      </c>
      <c r="GR138" s="279">
        <v>2102221.5</v>
      </c>
      <c r="GS138" s="279">
        <v>4322193</v>
      </c>
      <c r="GT138" s="279">
        <v>2.0560121536254883</v>
      </c>
      <c r="GU138" s="279">
        <v>2230612.25</v>
      </c>
      <c r="GV138" s="279">
        <v>4586166.5</v>
      </c>
      <c r="GW138" s="279">
        <v>2.0560123920440674</v>
      </c>
      <c r="GX138" s="279">
        <v>2374713.5</v>
      </c>
      <c r="GY138" s="279">
        <v>4882440.5</v>
      </c>
      <c r="GZ138" s="279">
        <v>2.0560123920440674</v>
      </c>
      <c r="HA138" s="279">
        <v>2359719.75</v>
      </c>
      <c r="HB138" s="279">
        <v>4851612.5</v>
      </c>
      <c r="HC138" s="279">
        <v>2.0560121536254883</v>
      </c>
      <c r="HD138" s="279">
        <v>2488578</v>
      </c>
      <c r="HE138" s="279">
        <v>5116547</v>
      </c>
      <c r="HF138" s="279">
        <v>2.0560123920440674</v>
      </c>
    </row>
    <row r="139" spans="1:214" ht="15" customHeight="1">
      <c r="A139" s="3">
        <v>99.998000000000005</v>
      </c>
      <c r="B139" s="279">
        <v>1713992.875</v>
      </c>
      <c r="C139" s="279">
        <v>3320504</v>
      </c>
      <c r="D139" s="279">
        <v>1.9372916221618652</v>
      </c>
      <c r="E139" s="279">
        <v>3181469.5</v>
      </c>
      <c r="F139" s="279">
        <v>6186211.5</v>
      </c>
      <c r="G139" s="279">
        <v>1.9444509744644165</v>
      </c>
      <c r="H139" s="279">
        <v>1626477</v>
      </c>
      <c r="I139" s="279">
        <v>2203989.25</v>
      </c>
      <c r="J139" s="279">
        <v>1.3550693988800049</v>
      </c>
      <c r="K139" s="279">
        <v>1348031.625</v>
      </c>
      <c r="L139" s="279">
        <v>1931657.125</v>
      </c>
      <c r="M139" s="279">
        <v>1.4329464435577393</v>
      </c>
      <c r="N139" s="279">
        <v>7870449</v>
      </c>
      <c r="O139" s="279">
        <v>15119503</v>
      </c>
      <c r="P139" s="279">
        <v>1.9210470914840698</v>
      </c>
      <c r="Q139" s="279">
        <v>2269957.75</v>
      </c>
      <c r="R139" s="279">
        <v>2541368</v>
      </c>
      <c r="S139" s="279">
        <v>1.1195662021636963</v>
      </c>
      <c r="T139" s="279">
        <v>3594721.75</v>
      </c>
      <c r="U139" s="279">
        <v>4698314</v>
      </c>
      <c r="V139" s="279">
        <v>1.3070034980773926</v>
      </c>
      <c r="W139" s="279">
        <v>8555274</v>
      </c>
      <c r="X139" s="279">
        <v>22095406</v>
      </c>
      <c r="Y139" s="279">
        <v>2.582664966583252</v>
      </c>
      <c r="Z139" s="279">
        <v>6735268.5</v>
      </c>
      <c r="AA139" s="279">
        <v>16177195</v>
      </c>
      <c r="AB139" s="279">
        <v>2.4018633365631104</v>
      </c>
      <c r="AC139" s="279">
        <v>10367726</v>
      </c>
      <c r="AD139" s="279">
        <v>19046090</v>
      </c>
      <c r="AE139" s="279">
        <v>1.8370556831359863</v>
      </c>
      <c r="AF139" s="279">
        <v>12934773</v>
      </c>
      <c r="AG139" s="279">
        <v>22794560</v>
      </c>
      <c r="AH139" s="279">
        <v>1.7622698545455933</v>
      </c>
      <c r="AI139" s="279">
        <v>14526710</v>
      </c>
      <c r="AJ139" s="279">
        <v>50931196</v>
      </c>
      <c r="AK139" s="279">
        <v>3.5060379505157471</v>
      </c>
      <c r="AL139" s="279">
        <v>15992292</v>
      </c>
      <c r="AM139" s="279">
        <v>61918064</v>
      </c>
      <c r="AN139" s="279">
        <v>3.8717441558837891</v>
      </c>
      <c r="AO139" s="279">
        <v>12173106</v>
      </c>
      <c r="AP139" s="279">
        <v>17879732</v>
      </c>
      <c r="AQ139" s="279">
        <v>1.4687896966934204</v>
      </c>
      <c r="AR139" s="279">
        <v>13875117</v>
      </c>
      <c r="AS139" s="279">
        <v>37661480</v>
      </c>
      <c r="AT139" s="279">
        <v>2.7143180370330811</v>
      </c>
      <c r="AU139" s="279">
        <v>14014058</v>
      </c>
      <c r="AV139" s="279">
        <v>26609966</v>
      </c>
      <c r="AW139" s="279">
        <v>1.8988051414489746</v>
      </c>
      <c r="AX139" s="279">
        <v>15446038</v>
      </c>
      <c r="AY139" s="279">
        <v>57089108</v>
      </c>
      <c r="AZ139" s="279">
        <v>3.696035623550415</v>
      </c>
      <c r="BA139" s="279">
        <v>17009108</v>
      </c>
      <c r="BB139" s="279">
        <v>55550492</v>
      </c>
      <c r="BC139" s="279">
        <v>3.2659261226654053</v>
      </c>
      <c r="BD139" s="279">
        <v>19520284</v>
      </c>
      <c r="BE139" s="279">
        <v>34308080</v>
      </c>
      <c r="BF139" s="279">
        <v>1.7575604915618896</v>
      </c>
      <c r="BG139" s="279">
        <v>14069795</v>
      </c>
      <c r="BH139" s="279">
        <v>24728516</v>
      </c>
      <c r="BI139" s="279">
        <v>1.7575604915618896</v>
      </c>
      <c r="BJ139" s="279">
        <v>14904836</v>
      </c>
      <c r="BK139" s="279">
        <v>26196150</v>
      </c>
      <c r="BL139" s="279">
        <v>1.7575604915618896</v>
      </c>
      <c r="BM139" s="279">
        <v>16685150</v>
      </c>
      <c r="BN139" s="279">
        <v>29325162</v>
      </c>
      <c r="BO139" s="279">
        <v>1.7575606107711792</v>
      </c>
      <c r="BP139" s="279">
        <v>20003144</v>
      </c>
      <c r="BQ139" s="279">
        <v>35156740</v>
      </c>
      <c r="BR139" s="279">
        <v>1.7575607299804687</v>
      </c>
      <c r="BS139" s="279">
        <v>20275610</v>
      </c>
      <c r="BT139" s="279">
        <v>35635612</v>
      </c>
      <c r="BU139" s="279">
        <v>1.7575604915618896</v>
      </c>
      <c r="BV139" s="279">
        <v>28494138</v>
      </c>
      <c r="BW139" s="279">
        <v>50080172</v>
      </c>
      <c r="BX139" s="279">
        <v>1.7575604915618896</v>
      </c>
      <c r="BY139" s="279">
        <v>37314764</v>
      </c>
      <c r="BZ139" s="279">
        <v>65582968</v>
      </c>
      <c r="CA139" s="279">
        <v>1.7575608491897583</v>
      </c>
      <c r="CB139" s="279">
        <v>33626784</v>
      </c>
      <c r="CC139" s="279">
        <v>59101112</v>
      </c>
      <c r="CD139" s="279">
        <v>1.7575606107711792</v>
      </c>
      <c r="CE139" s="279">
        <v>31996476</v>
      </c>
      <c r="CF139" s="279">
        <v>56235744</v>
      </c>
      <c r="CG139" s="279">
        <v>1.7575606107711792</v>
      </c>
      <c r="CH139" s="279">
        <v>30834422</v>
      </c>
      <c r="CI139" s="279">
        <v>54193368</v>
      </c>
      <c r="CJ139" s="279">
        <v>1.7575607299804687</v>
      </c>
      <c r="CK139" s="279">
        <v>33294722</v>
      </c>
      <c r="CL139" s="279">
        <v>58517496</v>
      </c>
      <c r="CM139" s="279">
        <v>1.7575607299804687</v>
      </c>
      <c r="CN139" s="279">
        <v>16906576</v>
      </c>
      <c r="CO139" s="279">
        <v>49766132</v>
      </c>
      <c r="CP139" s="279">
        <v>2.9435961246490479</v>
      </c>
      <c r="CQ139" s="279">
        <v>34805712</v>
      </c>
      <c r="CR139" s="279">
        <v>77032048</v>
      </c>
      <c r="CS139" s="279">
        <v>2.2132012844085693</v>
      </c>
      <c r="CT139" s="279">
        <v>51203788</v>
      </c>
      <c r="CU139" s="279">
        <v>87239104</v>
      </c>
      <c r="CV139" s="279">
        <v>1.7037626504898071</v>
      </c>
      <c r="CW139" s="279">
        <v>57147016</v>
      </c>
      <c r="CX139" s="279">
        <v>140001760</v>
      </c>
      <c r="CY139" s="279">
        <v>2.449852466583252</v>
      </c>
      <c r="CZ139" s="279">
        <v>67936312</v>
      </c>
      <c r="DA139" s="279">
        <v>133139696</v>
      </c>
      <c r="DB139" s="279">
        <v>1.9597722291946411</v>
      </c>
      <c r="DC139" s="279">
        <v>49606048</v>
      </c>
      <c r="DD139" s="279">
        <v>92537136</v>
      </c>
      <c r="DE139" s="279">
        <v>1.8654406070709229</v>
      </c>
      <c r="DF139" s="279">
        <v>46024308</v>
      </c>
      <c r="DG139" s="279">
        <v>107869640</v>
      </c>
      <c r="DH139" s="279">
        <v>2.3437535762786865</v>
      </c>
      <c r="DI139" s="279">
        <v>31180928</v>
      </c>
      <c r="DJ139" s="279">
        <v>79001560</v>
      </c>
      <c r="DK139" s="279">
        <v>2.5336501598358154</v>
      </c>
      <c r="DL139" s="279">
        <v>24705684</v>
      </c>
      <c r="DM139" s="279">
        <v>153761776</v>
      </c>
      <c r="DN139" s="279">
        <v>6.2237410545349121</v>
      </c>
      <c r="DO139" s="279">
        <v>27877988</v>
      </c>
      <c r="DP139" s="279">
        <v>193197968</v>
      </c>
      <c r="DQ139" s="279">
        <v>6.9301257133483887</v>
      </c>
      <c r="DR139" s="279">
        <v>46077168</v>
      </c>
      <c r="DS139" s="279">
        <v>109125184</v>
      </c>
      <c r="DT139" s="279">
        <v>2.3683135509490967</v>
      </c>
      <c r="DU139" s="279">
        <v>36608488</v>
      </c>
      <c r="DV139" s="279">
        <v>209997440</v>
      </c>
      <c r="DW139" s="279">
        <v>5.736304759979248</v>
      </c>
      <c r="DX139" s="279">
        <v>37212900</v>
      </c>
      <c r="DY139" s="279">
        <v>233873952</v>
      </c>
      <c r="DZ139" s="279">
        <v>6.284754753112793</v>
      </c>
      <c r="EA139" s="279">
        <v>33064182</v>
      </c>
      <c r="EB139" s="279">
        <v>80112408</v>
      </c>
      <c r="EC139" s="279">
        <v>2.4229364395141602</v>
      </c>
      <c r="ED139" s="279">
        <v>31831960</v>
      </c>
      <c r="EE139" s="279">
        <v>51732480</v>
      </c>
      <c r="EF139" s="279">
        <v>1.6251741647720337</v>
      </c>
      <c r="EG139" s="279">
        <v>34167292</v>
      </c>
      <c r="EH139" s="279">
        <v>98429184</v>
      </c>
      <c r="EI139" s="279">
        <v>2.8808014392852783</v>
      </c>
      <c r="EJ139" s="279">
        <v>42958260</v>
      </c>
      <c r="EK139" s="279">
        <v>57393896</v>
      </c>
      <c r="EL139" s="279">
        <v>1.3360387086868286</v>
      </c>
      <c r="EM139" s="279">
        <v>50211688</v>
      </c>
      <c r="EN139" s="279">
        <v>80143112</v>
      </c>
      <c r="EO139" s="279">
        <v>1.5961047410964966</v>
      </c>
      <c r="EP139" s="279">
        <v>62480904</v>
      </c>
      <c r="EQ139" s="279">
        <v>89826528</v>
      </c>
      <c r="ER139" s="279">
        <v>1.4376636743545532</v>
      </c>
      <c r="ES139" s="279">
        <v>58892648</v>
      </c>
      <c r="ET139" s="279">
        <v>96392288</v>
      </c>
      <c r="EU139" s="279">
        <v>1.6367456912994385</v>
      </c>
      <c r="EV139" s="279">
        <v>82727016</v>
      </c>
      <c r="EW139" s="279">
        <v>123856816</v>
      </c>
      <c r="EX139" s="279">
        <v>1.4971749782562256</v>
      </c>
      <c r="EY139" s="279">
        <v>135497632</v>
      </c>
      <c r="EZ139" s="279">
        <v>198652704</v>
      </c>
      <c r="FA139" s="279">
        <v>1.4660972356796265</v>
      </c>
      <c r="FB139" s="279">
        <v>250741.125</v>
      </c>
      <c r="FC139" s="279">
        <v>430609.53125</v>
      </c>
      <c r="FD139" s="279">
        <v>1.7173470258712769</v>
      </c>
      <c r="FE139" s="279">
        <v>340948.875</v>
      </c>
      <c r="FF139" s="279">
        <v>702937.875</v>
      </c>
      <c r="FG139" s="279">
        <v>2.0617105960845947</v>
      </c>
      <c r="FH139" s="279">
        <v>377206.53125</v>
      </c>
      <c r="FI139" s="279">
        <v>993558.125</v>
      </c>
      <c r="FJ139" s="279">
        <v>2.6339898109436035</v>
      </c>
      <c r="FK139" s="279">
        <v>443504.28125</v>
      </c>
      <c r="FL139" s="279">
        <v>765820.5</v>
      </c>
      <c r="FM139" s="279">
        <v>1.7267488241195679</v>
      </c>
      <c r="FN139" s="279">
        <v>550477.1875</v>
      </c>
      <c r="FO139" s="279">
        <v>1019075.9375</v>
      </c>
      <c r="FP139" s="279">
        <v>1.8512591123580933</v>
      </c>
      <c r="FQ139" s="279">
        <v>550181.8125</v>
      </c>
      <c r="FR139" s="279">
        <v>995646.8125</v>
      </c>
      <c r="FS139" s="279">
        <v>1.8096686601638794</v>
      </c>
      <c r="FT139" s="279">
        <v>573739.6875</v>
      </c>
      <c r="FU139" s="279">
        <v>981832.1875</v>
      </c>
      <c r="FV139" s="279">
        <v>1.7112851142883301</v>
      </c>
      <c r="FW139" s="279">
        <v>713916.3125</v>
      </c>
      <c r="FX139" s="279">
        <v>1265432.625</v>
      </c>
      <c r="FY139" s="279">
        <v>1.7725223302841187</v>
      </c>
      <c r="FZ139" s="279">
        <v>951004.125</v>
      </c>
      <c r="GA139" s="279">
        <v>2133826.75</v>
      </c>
      <c r="GB139" s="279">
        <v>2.2437617778778076</v>
      </c>
      <c r="GC139" s="279">
        <v>917590.1875</v>
      </c>
      <c r="GD139" s="279">
        <v>1667803.75</v>
      </c>
      <c r="GE139" s="279">
        <v>1.8175910711288452</v>
      </c>
      <c r="GF139" s="279">
        <v>1462477.75</v>
      </c>
      <c r="GG139" s="279">
        <v>3047046.5</v>
      </c>
      <c r="GH139" s="279">
        <v>2.0834822654724121</v>
      </c>
      <c r="GI139" s="279">
        <v>1160812.5</v>
      </c>
      <c r="GJ139" s="279">
        <v>1930047.875</v>
      </c>
      <c r="GK139" s="279">
        <v>1.6626697778701782</v>
      </c>
      <c r="GL139" s="279">
        <v>1969788.375</v>
      </c>
      <c r="GM139" s="279">
        <v>3897247</v>
      </c>
      <c r="GN139" s="279">
        <v>1.9785104990005493</v>
      </c>
      <c r="GO139" s="279">
        <v>2394951</v>
      </c>
      <c r="GP139" s="279">
        <v>4922517</v>
      </c>
      <c r="GQ139" s="279">
        <v>2.0553727149963379</v>
      </c>
      <c r="GR139" s="279">
        <v>2589665.5</v>
      </c>
      <c r="GS139" s="279">
        <v>5322727.5</v>
      </c>
      <c r="GT139" s="279">
        <v>2.0553724765777588</v>
      </c>
      <c r="GU139" s="279">
        <v>2747826.5</v>
      </c>
      <c r="GV139" s="279">
        <v>5647807.5</v>
      </c>
      <c r="GW139" s="279">
        <v>2.0553727149963379</v>
      </c>
      <c r="GX139" s="279">
        <v>2925340.5</v>
      </c>
      <c r="GY139" s="279">
        <v>6012665</v>
      </c>
      <c r="GZ139" s="279">
        <v>2.0553727149963379</v>
      </c>
      <c r="HA139" s="279">
        <v>2906870.25</v>
      </c>
      <c r="HB139" s="279">
        <v>5974701</v>
      </c>
      <c r="HC139" s="279">
        <v>2.0553724765777588</v>
      </c>
      <c r="HD139" s="279">
        <v>3065607</v>
      </c>
      <c r="HE139" s="279">
        <v>6300964.5</v>
      </c>
      <c r="HF139" s="279">
        <v>2.0553724765777588</v>
      </c>
    </row>
    <row r="140" spans="1:214" ht="15" customHeight="1" thickBot="1">
      <c r="A140" s="4">
        <v>99.998999999999995</v>
      </c>
      <c r="B140" s="279">
        <v>2400051.75</v>
      </c>
      <c r="C140" s="279">
        <v>4642000</v>
      </c>
      <c r="D140" s="279">
        <v>1.9341249465942383</v>
      </c>
      <c r="E140" s="279">
        <v>4464619</v>
      </c>
      <c r="F140" s="279">
        <v>8657711</v>
      </c>
      <c r="G140" s="279">
        <v>1.9391825199127197</v>
      </c>
      <c r="H140" s="279">
        <v>1953845</v>
      </c>
      <c r="I140" s="279">
        <v>2641038.5</v>
      </c>
      <c r="J140" s="279">
        <v>1.3517134189605713</v>
      </c>
      <c r="K140" s="279">
        <v>1667130.25</v>
      </c>
      <c r="L140" s="279">
        <v>2379039.5</v>
      </c>
      <c r="M140" s="279">
        <v>1.4270267486572266</v>
      </c>
      <c r="N140" s="279">
        <v>10986820</v>
      </c>
      <c r="O140" s="279">
        <v>21072364</v>
      </c>
      <c r="P140" s="279">
        <v>1.9179675579071045</v>
      </c>
      <c r="Q140" s="279">
        <v>2449345.5</v>
      </c>
      <c r="R140" s="279">
        <v>2733641</v>
      </c>
      <c r="S140" s="279">
        <v>1.116070032119751</v>
      </c>
      <c r="T140" s="279">
        <v>4238093</v>
      </c>
      <c r="U140" s="279">
        <v>5524644.5</v>
      </c>
      <c r="V140" s="279">
        <v>1.3035684823989868</v>
      </c>
      <c r="W140" s="279">
        <v>13069201</v>
      </c>
      <c r="X140" s="279">
        <v>33794896</v>
      </c>
      <c r="Y140" s="279">
        <v>2.5858426094055176</v>
      </c>
      <c r="Z140" s="279">
        <v>10092703</v>
      </c>
      <c r="AA140" s="279">
        <v>24244378</v>
      </c>
      <c r="AB140" s="279">
        <v>2.4021689891815186</v>
      </c>
      <c r="AC140" s="279">
        <v>14262955</v>
      </c>
      <c r="AD140" s="279">
        <v>26097970</v>
      </c>
      <c r="AE140" s="279">
        <v>1.82977294921875</v>
      </c>
      <c r="AF140" s="279">
        <v>12320770</v>
      </c>
      <c r="AG140" s="279">
        <v>33016116</v>
      </c>
      <c r="AH140" s="279">
        <v>2.6797120571136475</v>
      </c>
      <c r="AI140" s="279">
        <v>33988904</v>
      </c>
      <c r="AJ140" s="279">
        <v>80322128</v>
      </c>
      <c r="AK140" s="279">
        <v>2.3631868362426758</v>
      </c>
      <c r="AL140" s="279">
        <v>34344104</v>
      </c>
      <c r="AM140" s="279">
        <v>100623360</v>
      </c>
      <c r="AN140" s="279">
        <v>2.9298584461212158</v>
      </c>
      <c r="AO140" s="279">
        <v>14823252</v>
      </c>
      <c r="AP140" s="279">
        <v>22522130</v>
      </c>
      <c r="AQ140" s="279">
        <v>1.5193784236907959</v>
      </c>
      <c r="AR140" s="279">
        <v>22909044</v>
      </c>
      <c r="AS140" s="279">
        <v>59375576</v>
      </c>
      <c r="AT140" s="279">
        <v>2.5917963981628418</v>
      </c>
      <c r="AU140" s="279">
        <v>19456332</v>
      </c>
      <c r="AV140" s="279">
        <v>36983772</v>
      </c>
      <c r="AW140" s="279">
        <v>1.9008604288101196</v>
      </c>
      <c r="AX140" s="279">
        <v>48549904</v>
      </c>
      <c r="AY140" s="279">
        <v>84924264</v>
      </c>
      <c r="AZ140" s="279">
        <v>1.749215841293335</v>
      </c>
      <c r="BA140" s="279">
        <v>23018942</v>
      </c>
      <c r="BB140" s="279">
        <v>91798376</v>
      </c>
      <c r="BC140" s="279">
        <v>3.9879493713378906</v>
      </c>
      <c r="BD140" s="279">
        <v>27204756</v>
      </c>
      <c r="BE140" s="279">
        <v>45796512</v>
      </c>
      <c r="BF140" s="279">
        <v>1.6834009885787964</v>
      </c>
      <c r="BG140" s="279">
        <v>19608594</v>
      </c>
      <c r="BH140" s="279">
        <v>33009126</v>
      </c>
      <c r="BI140" s="279">
        <v>1.6834009885787964</v>
      </c>
      <c r="BJ140" s="279">
        <v>20772362</v>
      </c>
      <c r="BK140" s="279">
        <v>34968212</v>
      </c>
      <c r="BL140" s="279">
        <v>1.6834008693695068</v>
      </c>
      <c r="BM140" s="279">
        <v>23253526</v>
      </c>
      <c r="BN140" s="279">
        <v>39145008</v>
      </c>
      <c r="BO140" s="279">
        <v>1.6834009885787964</v>
      </c>
      <c r="BP140" s="279">
        <v>27877702</v>
      </c>
      <c r="BQ140" s="279">
        <v>46929352</v>
      </c>
      <c r="BR140" s="279">
        <v>1.6834009885787964</v>
      </c>
      <c r="BS140" s="279">
        <v>28257430</v>
      </c>
      <c r="BT140" s="279">
        <v>47568584</v>
      </c>
      <c r="BU140" s="279">
        <v>1.6834009885787964</v>
      </c>
      <c r="BV140" s="279">
        <v>39711308</v>
      </c>
      <c r="BW140" s="279">
        <v>66850056</v>
      </c>
      <c r="BX140" s="279">
        <v>1.6834009885787964</v>
      </c>
      <c r="BY140" s="279">
        <v>52004324</v>
      </c>
      <c r="BZ140" s="279">
        <v>87544128</v>
      </c>
      <c r="CA140" s="279">
        <v>1.6834009885787964</v>
      </c>
      <c r="CB140" s="279">
        <v>46864504</v>
      </c>
      <c r="CC140" s="279">
        <v>78891752</v>
      </c>
      <c r="CD140" s="279">
        <v>1.6834009885787964</v>
      </c>
      <c r="CE140" s="279">
        <v>44592404</v>
      </c>
      <c r="CF140" s="279">
        <v>75066888</v>
      </c>
      <c r="CG140" s="279">
        <v>1.6834007501602173</v>
      </c>
      <c r="CH140" s="279">
        <v>42972888</v>
      </c>
      <c r="CI140" s="279">
        <v>72340600</v>
      </c>
      <c r="CJ140" s="279">
        <v>1.6834009885787964</v>
      </c>
      <c r="CK140" s="279">
        <v>46401720</v>
      </c>
      <c r="CL140" s="279">
        <v>78112704</v>
      </c>
      <c r="CM140" s="279">
        <v>1.6834009885787964</v>
      </c>
      <c r="CN140" s="279">
        <v>32727402</v>
      </c>
      <c r="CO140" s="279">
        <v>76590376</v>
      </c>
      <c r="CP140" s="279">
        <v>2.340252161026001</v>
      </c>
      <c r="CQ140" s="279">
        <v>61675812</v>
      </c>
      <c r="CR140" s="279">
        <v>108468624</v>
      </c>
      <c r="CS140" s="279">
        <v>1.7586898803710938</v>
      </c>
      <c r="CT140" s="279">
        <v>74826608</v>
      </c>
      <c r="CU140" s="279">
        <v>113016344</v>
      </c>
      <c r="CV140" s="279">
        <v>1.5103764533996582</v>
      </c>
      <c r="CW140" s="279">
        <v>88387088</v>
      </c>
      <c r="CX140" s="279">
        <v>209989536</v>
      </c>
      <c r="CY140" s="279">
        <v>2.3757941722869873</v>
      </c>
      <c r="CZ140" s="279">
        <v>101370496</v>
      </c>
      <c r="DA140" s="279">
        <v>183693536</v>
      </c>
      <c r="DB140" s="279">
        <v>1.8121006488800049</v>
      </c>
      <c r="DC140" s="279">
        <v>74168144</v>
      </c>
      <c r="DD140" s="279">
        <v>124969688</v>
      </c>
      <c r="DE140" s="279">
        <v>1.6849509477615356</v>
      </c>
      <c r="DF140" s="279">
        <v>84327008</v>
      </c>
      <c r="DG140" s="279">
        <v>153885408</v>
      </c>
      <c r="DH140" s="279">
        <v>1.8248649835586548</v>
      </c>
      <c r="DI140" s="279">
        <v>47341776</v>
      </c>
      <c r="DJ140" s="279">
        <v>120234320</v>
      </c>
      <c r="DK140" s="279">
        <v>2.5397086143493652</v>
      </c>
      <c r="DL140" s="279">
        <v>35829884</v>
      </c>
      <c r="DM140" s="279">
        <v>278477984</v>
      </c>
      <c r="DN140" s="279">
        <v>7.7722268104553223</v>
      </c>
      <c r="DO140" s="279">
        <v>48058812</v>
      </c>
      <c r="DP140" s="279">
        <v>350582912</v>
      </c>
      <c r="DQ140" s="279">
        <v>7.2948727607727051</v>
      </c>
      <c r="DR140" s="279">
        <v>69916648</v>
      </c>
      <c r="DS140" s="279">
        <v>162359056</v>
      </c>
      <c r="DT140" s="279">
        <v>2.3221802711486816</v>
      </c>
      <c r="DU140" s="279">
        <v>61435848</v>
      </c>
      <c r="DV140" s="279">
        <v>373637152</v>
      </c>
      <c r="DW140" s="279">
        <v>6.0817446708679199</v>
      </c>
      <c r="DX140" s="279">
        <v>54048956</v>
      </c>
      <c r="DY140" s="279">
        <v>424039744</v>
      </c>
      <c r="DZ140" s="279">
        <v>7.8454751968383789</v>
      </c>
      <c r="EA140" s="279">
        <v>56302492</v>
      </c>
      <c r="EB140" s="279">
        <v>117442120</v>
      </c>
      <c r="EC140" s="279">
        <v>2.0859134197235107</v>
      </c>
      <c r="ED140" s="279">
        <v>41732444</v>
      </c>
      <c r="EE140" s="279">
        <v>67448512</v>
      </c>
      <c r="EF140" s="279">
        <v>1.6162128448486328</v>
      </c>
      <c r="EG140" s="279">
        <v>58795724</v>
      </c>
      <c r="EH140" s="279">
        <v>152642704</v>
      </c>
      <c r="EI140" s="279">
        <v>2.5961532592773438</v>
      </c>
      <c r="EJ140" s="279">
        <v>53220464</v>
      </c>
      <c r="EK140" s="279">
        <v>67212040</v>
      </c>
      <c r="EL140" s="279">
        <v>1.2628984451293945</v>
      </c>
      <c r="EM140" s="279">
        <v>63041036</v>
      </c>
      <c r="EN140" s="279">
        <v>104765632</v>
      </c>
      <c r="EO140" s="279">
        <v>1.6618640422821045</v>
      </c>
      <c r="EP140" s="279">
        <v>79789416</v>
      </c>
      <c r="EQ140" s="279">
        <v>109628384</v>
      </c>
      <c r="ER140" s="279">
        <v>1.3739714622497559</v>
      </c>
      <c r="ES140" s="279">
        <v>76778256</v>
      </c>
      <c r="ET140" s="279">
        <v>126313056</v>
      </c>
      <c r="EU140" s="279">
        <v>1.6451669931411743</v>
      </c>
      <c r="EV140" s="279">
        <v>105314208</v>
      </c>
      <c r="EW140" s="279">
        <v>155305616</v>
      </c>
      <c r="EX140" s="279">
        <v>1.4746881723403931</v>
      </c>
      <c r="EY140" s="279">
        <v>170483216</v>
      </c>
      <c r="EZ140" s="279">
        <v>246793136</v>
      </c>
      <c r="FA140" s="279">
        <v>1.447609543800354</v>
      </c>
      <c r="FB140" s="279">
        <v>333513.59375</v>
      </c>
      <c r="FC140" s="279">
        <v>576609.875</v>
      </c>
      <c r="FD140" s="279">
        <v>1.7288947105407715</v>
      </c>
      <c r="FE140" s="279">
        <v>487155.59375</v>
      </c>
      <c r="FF140" s="279">
        <v>1004495.1875</v>
      </c>
      <c r="FG140" s="279">
        <v>2.0619597434997559</v>
      </c>
      <c r="FH140" s="279">
        <v>571865.5625</v>
      </c>
      <c r="FI140" s="279">
        <v>1531169</v>
      </c>
      <c r="FJ140" s="279">
        <v>2.6774981021881104</v>
      </c>
      <c r="FK140" s="279">
        <v>596378.8125</v>
      </c>
      <c r="FL140" s="279">
        <v>1023995.5625</v>
      </c>
      <c r="FM140" s="279">
        <v>1.7170220613479614</v>
      </c>
      <c r="FN140" s="279">
        <v>759742.125</v>
      </c>
      <c r="FO140" s="279">
        <v>1400292.875</v>
      </c>
      <c r="FP140" s="279">
        <v>1.8431160449981689</v>
      </c>
      <c r="FQ140" s="279">
        <v>752040.25</v>
      </c>
      <c r="FR140" s="279">
        <v>1356766.25</v>
      </c>
      <c r="FS140" s="279">
        <v>1.8041138648986816</v>
      </c>
      <c r="FT140" s="279">
        <v>765603.3125</v>
      </c>
      <c r="FU140" s="279">
        <v>1309493.875</v>
      </c>
      <c r="FV140" s="279">
        <v>1.7104078531265259</v>
      </c>
      <c r="FW140" s="279">
        <v>967282</v>
      </c>
      <c r="FX140" s="279">
        <v>1710960.625</v>
      </c>
      <c r="FY140" s="279">
        <v>1.7688332796096802</v>
      </c>
      <c r="FZ140" s="279">
        <v>1396417.125</v>
      </c>
      <c r="GA140" s="279">
        <v>3133530.5</v>
      </c>
      <c r="GB140" s="279">
        <v>2.24397873878479</v>
      </c>
      <c r="GC140" s="279">
        <v>1254710.375</v>
      </c>
      <c r="GD140" s="279">
        <v>2277323.25</v>
      </c>
      <c r="GE140" s="279">
        <v>1.8150190114974976</v>
      </c>
      <c r="GF140" s="279">
        <v>2101255.5</v>
      </c>
      <c r="GG140" s="279">
        <v>4367507.5</v>
      </c>
      <c r="GH140" s="279">
        <v>2.0785229206085205</v>
      </c>
      <c r="GI140" s="279">
        <v>1532167.875</v>
      </c>
      <c r="GJ140" s="279">
        <v>2543163</v>
      </c>
      <c r="GK140" s="279">
        <v>1.6598461866378784</v>
      </c>
      <c r="GL140" s="279">
        <v>2778143.5</v>
      </c>
      <c r="GM140" s="279">
        <v>5489436</v>
      </c>
      <c r="GN140" s="279">
        <v>1.9759367704391479</v>
      </c>
      <c r="GO140" s="279">
        <v>3419610.75</v>
      </c>
      <c r="GP140" s="279">
        <v>7026379</v>
      </c>
      <c r="GQ140" s="279">
        <v>2.0547306537628174</v>
      </c>
      <c r="GR140" s="279">
        <v>3697632.5</v>
      </c>
      <c r="GS140" s="279">
        <v>7597638.5</v>
      </c>
      <c r="GT140" s="279">
        <v>2.0547306537628174</v>
      </c>
      <c r="GU140" s="279">
        <v>3923461.25</v>
      </c>
      <c r="GV140" s="279">
        <v>8061656</v>
      </c>
      <c r="GW140" s="279">
        <v>2.0547306537628174</v>
      </c>
      <c r="GX140" s="279">
        <v>4176923.25</v>
      </c>
      <c r="GY140" s="279">
        <v>8582452</v>
      </c>
      <c r="GZ140" s="279">
        <v>2.0547306537628174</v>
      </c>
      <c r="HA140" s="279">
        <v>4150550.5</v>
      </c>
      <c r="HB140" s="279">
        <v>8528262</v>
      </c>
      <c r="HC140" s="279">
        <v>2.0547304153442383</v>
      </c>
      <c r="HD140" s="279">
        <v>4377201</v>
      </c>
      <c r="HE140" s="279">
        <v>8993970</v>
      </c>
      <c r="HF140" s="279">
        <v>2.0547308921813965</v>
      </c>
    </row>
    <row r="141" spans="1:214">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5"/>
      <c r="EX141" s="5"/>
      <c r="EY141" s="5"/>
      <c r="EZ141" s="5"/>
      <c r="FA141" s="5"/>
      <c r="FB141" s="5"/>
      <c r="FC141" s="5"/>
      <c r="FD141" s="5"/>
      <c r="FE141" s="5"/>
      <c r="FF141" s="5"/>
      <c r="FG141" s="5"/>
      <c r="FH141"/>
      <c r="FI141"/>
      <c r="FJ141"/>
      <c r="FK141"/>
      <c r="FL141"/>
      <c r="FM141"/>
      <c r="FN141"/>
      <c r="FO141"/>
      <c r="FP141"/>
      <c r="FQ141"/>
      <c r="FR141"/>
      <c r="FS141"/>
    </row>
    <row r="142" spans="1:214">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row>
    <row r="143" spans="1:214">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row>
    <row r="144" spans="1:214">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row>
    <row r="145" spans="1:17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row>
    <row r="146" spans="1:17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row>
    <row r="147" spans="1:17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row>
    <row r="148" spans="1:17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row>
    <row r="149" spans="1:17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row>
    <row r="150" spans="1:17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row>
    <row r="151" spans="1:17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row>
    <row r="152" spans="1:17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row>
    <row r="153" spans="1:17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row>
    <row r="154" spans="1:17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row>
    <row r="155" spans="1:17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row>
    <row r="156" spans="1:17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row>
    <row r="157" spans="1:17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row>
    <row r="158" spans="1:17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row>
    <row r="159" spans="1:17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row>
    <row r="160" spans="1:17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row>
    <row r="161" spans="1:17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row>
    <row r="162" spans="1:17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row>
    <row r="163" spans="1:17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row>
    <row r="164" spans="1:17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row>
    <row r="165" spans="1:17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row>
    <row r="166" spans="1:17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row>
    <row r="167" spans="1:17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row>
    <row r="168" spans="1:17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row>
    <row r="169" spans="1:17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row>
    <row r="170" spans="1:17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row>
    <row r="171" spans="1:17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row>
    <row r="172" spans="1:17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row>
    <row r="173" spans="1:17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row>
    <row r="174" spans="1:17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row>
    <row r="175" spans="1:17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row>
    <row r="176" spans="1:175">
      <c r="A176"/>
      <c r="B176"/>
      <c r="C176"/>
      <c r="D176"/>
      <c r="E176"/>
      <c r="F176"/>
      <c r="G176"/>
      <c r="H176"/>
      <c r="I176"/>
      <c r="J176"/>
      <c r="K176"/>
      <c r="L176"/>
      <c r="M176"/>
      <c r="N176"/>
      <c r="O176"/>
      <c r="P176"/>
      <c r="Q176"/>
      <c r="R176"/>
      <c r="S176"/>
      <c r="T176"/>
      <c r="U176"/>
      <c r="V176"/>
      <c r="W176"/>
      <c r="X176"/>
      <c r="Y176"/>
      <c r="Z176"/>
      <c r="AA176"/>
      <c r="AB176"/>
      <c r="AC176" s="95"/>
      <c r="AD176" s="95"/>
      <c r="AE176" s="95"/>
      <c r="AF176" s="95"/>
      <c r="AG176" s="95"/>
      <c r="AH176" s="95"/>
      <c r="AI176" s="95"/>
      <c r="AJ176" s="95"/>
      <c r="AK176" s="95"/>
      <c r="AL176" s="95"/>
      <c r="AM176" s="95"/>
      <c r="AN176" s="95"/>
      <c r="AO176" s="95"/>
      <c r="AP176" s="95"/>
      <c r="AQ176" s="95"/>
      <c r="AR176" s="95"/>
      <c r="AS176" s="95"/>
      <c r="AT176" s="95"/>
      <c r="AU176" s="95"/>
      <c r="AV176" s="95"/>
      <c r="AW176" s="95"/>
      <c r="AX176" s="95"/>
      <c r="AY176" s="95"/>
      <c r="AZ176" s="95"/>
      <c r="BA176" s="95"/>
      <c r="BB176" s="95"/>
      <c r="BC176" s="95"/>
      <c r="BD176" s="95"/>
      <c r="BE176" s="95"/>
      <c r="BF176" s="95"/>
      <c r="BG176" s="95"/>
      <c r="BH176" s="95"/>
      <c r="BI176" s="95"/>
      <c r="BJ176" s="95"/>
      <c r="BK176" s="95"/>
      <c r="BL176" s="95"/>
      <c r="BM176" s="95"/>
      <c r="BN176" s="95"/>
      <c r="BO176" s="95"/>
      <c r="BP176" s="95"/>
      <c r="BQ176" s="95"/>
      <c r="BR176" s="95"/>
      <c r="BS176" s="95"/>
      <c r="BT176" s="95"/>
      <c r="BU176" s="95"/>
      <c r="BV176" s="95"/>
      <c r="BW176" s="95"/>
      <c r="BX176" s="95"/>
      <c r="BY176" s="95"/>
      <c r="BZ176" s="95"/>
      <c r="CA176" s="95"/>
      <c r="CB176" s="95"/>
      <c r="CC176" s="95"/>
      <c r="CD176" s="95"/>
      <c r="CE176" s="95"/>
      <c r="CF176" s="95"/>
      <c r="CG176" s="95"/>
      <c r="CH176" s="95"/>
      <c r="CI176" s="95"/>
      <c r="CJ176" s="95"/>
      <c r="CK176" s="95"/>
      <c r="CL176" s="95"/>
      <c r="CM176" s="95"/>
      <c r="CN176" s="95"/>
      <c r="CO176" s="95"/>
      <c r="CP176" s="95"/>
      <c r="CQ176" s="95"/>
      <c r="CR176" s="95"/>
      <c r="CS176" s="95"/>
      <c r="CT176" s="95"/>
      <c r="CU176" s="95"/>
      <c r="CV176" s="95"/>
      <c r="CW176" s="95"/>
      <c r="CX176" s="95"/>
      <c r="CY176" s="95"/>
      <c r="CZ176" s="95"/>
      <c r="DA176" s="95"/>
      <c r="DB176" s="95"/>
      <c r="DC176" s="95"/>
      <c r="DD176" s="95"/>
      <c r="DE176" s="95"/>
      <c r="DF176" s="95"/>
      <c r="DG176" s="95"/>
      <c r="DH176" s="95"/>
      <c r="DI176" s="95"/>
      <c r="DJ176" s="95"/>
      <c r="DK176" s="95"/>
      <c r="DL176" s="95"/>
      <c r="DM176" s="95"/>
      <c r="DN176" s="95"/>
      <c r="DO176" s="95"/>
      <c r="DP176" s="95"/>
      <c r="DQ176" s="95"/>
      <c r="DR176" s="95"/>
      <c r="DS176" s="95"/>
      <c r="DT176" s="95"/>
      <c r="DU176" s="95"/>
      <c r="DV176" s="95"/>
      <c r="DW176" s="95"/>
      <c r="DX176" s="95"/>
      <c r="DY176" s="95"/>
      <c r="DZ176" s="95"/>
      <c r="EA176" s="95"/>
      <c r="EB176" s="95"/>
      <c r="EC176" s="95"/>
      <c r="ED176" s="95"/>
      <c r="EE176" s="95"/>
      <c r="EF176" s="95"/>
      <c r="EG176" s="95"/>
      <c r="EH176" s="95"/>
      <c r="EI176" s="95"/>
      <c r="EJ176" s="95"/>
      <c r="EK176" s="95"/>
      <c r="EL176" s="95"/>
      <c r="EM176" s="95"/>
      <c r="EN176" s="95"/>
      <c r="EO176" s="95"/>
      <c r="EP176" s="95"/>
      <c r="EQ176" s="95"/>
      <c r="ER176" s="95"/>
      <c r="ES176" s="95"/>
      <c r="ET176" s="95"/>
      <c r="EU176" s="95"/>
      <c r="EV176" s="95"/>
      <c r="EW176" s="95"/>
      <c r="EX176" s="95"/>
      <c r="EY176" s="95"/>
      <c r="EZ176" s="95"/>
      <c r="FA176" s="95"/>
      <c r="FB176" s="95"/>
      <c r="FC176" s="95"/>
      <c r="FD176" s="95"/>
      <c r="FE176" s="95"/>
      <c r="FF176" s="95"/>
      <c r="FG176" s="95"/>
      <c r="FH176" s="95"/>
      <c r="FI176" s="95"/>
      <c r="FJ176"/>
      <c r="FK176"/>
      <c r="FL176"/>
      <c r="FM176"/>
      <c r="FN176"/>
      <c r="FO176"/>
      <c r="FP176"/>
      <c r="FQ176"/>
      <c r="FR176"/>
      <c r="FS176"/>
    </row>
    <row r="177" spans="1:175">
      <c r="A177"/>
      <c r="B177"/>
      <c r="C177"/>
      <c r="D177"/>
      <c r="E177"/>
      <c r="F177"/>
      <c r="G177"/>
      <c r="H177"/>
      <c r="I177"/>
      <c r="J177"/>
      <c r="K177"/>
      <c r="L177"/>
      <c r="M177"/>
      <c r="N177"/>
      <c r="O177"/>
      <c r="P177"/>
      <c r="Q177"/>
      <c r="R177"/>
      <c r="S177"/>
      <c r="T177"/>
      <c r="U177"/>
      <c r="V177"/>
      <c r="W177"/>
      <c r="X177"/>
      <c r="Y177"/>
      <c r="Z177"/>
      <c r="AA177"/>
      <c r="AB177"/>
      <c r="AC177" s="95"/>
      <c r="AD177" s="95"/>
      <c r="AE177" s="95"/>
      <c r="AF177" s="95"/>
      <c r="AG177" s="95"/>
      <c r="AH177" s="95"/>
      <c r="AI177" s="95"/>
      <c r="AJ177" s="95"/>
      <c r="AK177" s="95"/>
      <c r="AL177" s="95"/>
      <c r="AM177" s="95"/>
      <c r="AN177" s="95"/>
      <c r="AO177" s="95"/>
      <c r="AP177" s="95"/>
      <c r="AQ177" s="95"/>
      <c r="AR177" s="95"/>
      <c r="AS177" s="95"/>
      <c r="AT177" s="95"/>
      <c r="AU177" s="95"/>
      <c r="AV177" s="95"/>
      <c r="AW177" s="95"/>
      <c r="AX177" s="95"/>
      <c r="AY177" s="95"/>
      <c r="AZ177" s="95"/>
      <c r="BA177" s="95"/>
      <c r="BB177" s="95"/>
      <c r="BC177" s="95"/>
      <c r="BD177" s="95"/>
      <c r="BE177" s="95"/>
      <c r="BF177" s="95"/>
      <c r="BG177" s="95"/>
      <c r="BH177" s="95"/>
      <c r="BI177" s="95"/>
      <c r="BJ177" s="95"/>
      <c r="BK177" s="95"/>
      <c r="BL177" s="95"/>
      <c r="BM177" s="95"/>
      <c r="BN177" s="95"/>
      <c r="BO177" s="95"/>
      <c r="BP177" s="95"/>
      <c r="BQ177" s="95"/>
      <c r="BR177" s="95"/>
      <c r="BS177" s="95"/>
      <c r="BT177" s="95"/>
      <c r="BU177" s="95"/>
      <c r="BV177" s="95"/>
      <c r="BW177" s="95"/>
      <c r="BX177" s="95"/>
      <c r="BY177" s="95"/>
      <c r="BZ177" s="95"/>
      <c r="CA177" s="95"/>
      <c r="CB177" s="95"/>
      <c r="CC177" s="95"/>
      <c r="CD177" s="95"/>
      <c r="CE177" s="95"/>
      <c r="CF177" s="95"/>
      <c r="CG177" s="95"/>
      <c r="CH177" s="95"/>
      <c r="CI177" s="95"/>
      <c r="CJ177" s="95"/>
      <c r="CK177" s="95"/>
      <c r="CL177" s="95"/>
      <c r="CM177" s="95"/>
      <c r="CN177" s="95"/>
      <c r="CO177" s="95"/>
      <c r="CP177" s="95"/>
      <c r="CQ177" s="95"/>
      <c r="CR177" s="95"/>
      <c r="CS177" s="95"/>
      <c r="CT177" s="95"/>
      <c r="CU177" s="95"/>
      <c r="CV177" s="95"/>
      <c r="CW177" s="95"/>
      <c r="CX177" s="95"/>
      <c r="CY177" s="95"/>
      <c r="CZ177" s="95"/>
      <c r="DA177" s="95"/>
      <c r="DB177" s="95"/>
      <c r="DC177" s="95"/>
      <c r="DD177" s="95"/>
      <c r="DE177" s="95"/>
      <c r="DF177" s="95"/>
      <c r="DG177" s="95"/>
      <c r="DH177" s="95"/>
      <c r="DI177" s="95"/>
      <c r="DJ177" s="95"/>
      <c r="DK177" s="95"/>
      <c r="DL177" s="95"/>
      <c r="DM177" s="95"/>
      <c r="DN177" s="95"/>
      <c r="DO177" s="95"/>
      <c r="DP177" s="95"/>
      <c r="DQ177" s="95"/>
      <c r="DR177" s="95"/>
      <c r="DS177" s="95"/>
      <c r="DT177" s="95"/>
      <c r="DU177" s="95"/>
      <c r="DV177" s="95"/>
      <c r="DW177" s="95"/>
      <c r="DX177" s="95"/>
      <c r="DY177" s="95"/>
      <c r="DZ177" s="95"/>
      <c r="EA177" s="95"/>
      <c r="EB177" s="95"/>
      <c r="EC177" s="95"/>
      <c r="ED177" s="95"/>
      <c r="EE177" s="95"/>
      <c r="EF177" s="95"/>
      <c r="EG177" s="95"/>
      <c r="EH177" s="95"/>
      <c r="EI177" s="95"/>
      <c r="EJ177" s="95"/>
      <c r="EK177" s="95"/>
      <c r="EL177" s="95"/>
      <c r="EM177" s="95"/>
      <c r="EN177" s="95"/>
      <c r="EO177" s="95"/>
      <c r="EP177" s="95"/>
      <c r="EQ177" s="95"/>
      <c r="ER177" s="95"/>
      <c r="ES177" s="95"/>
      <c r="ET177" s="95"/>
      <c r="EU177" s="95"/>
      <c r="EV177" s="95"/>
      <c r="EW177" s="95"/>
      <c r="EX177" s="95"/>
      <c r="EY177" s="95"/>
      <c r="EZ177" s="95"/>
      <c r="FA177" s="95"/>
      <c r="FB177" s="95"/>
      <c r="FC177" s="95"/>
      <c r="FD177" s="95"/>
      <c r="FE177" s="95"/>
      <c r="FF177" s="95"/>
      <c r="FG177" s="95"/>
      <c r="FH177" s="95"/>
      <c r="FI177" s="95"/>
      <c r="FJ177"/>
      <c r="FK177"/>
      <c r="FL177"/>
      <c r="FM177"/>
      <c r="FN177"/>
      <c r="FO177"/>
      <c r="FP177"/>
      <c r="FQ177"/>
      <c r="FR177"/>
      <c r="FS177"/>
    </row>
    <row r="178" spans="1:175">
      <c r="A178"/>
      <c r="B178"/>
      <c r="C178"/>
      <c r="D178"/>
      <c r="E178"/>
      <c r="F178"/>
      <c r="G178"/>
      <c r="H178"/>
      <c r="I178"/>
      <c r="J178"/>
      <c r="K178"/>
      <c r="L178"/>
      <c r="M178"/>
      <c r="N178"/>
      <c r="O178"/>
      <c r="P178"/>
      <c r="Q178"/>
      <c r="R178"/>
      <c r="S178"/>
      <c r="T178"/>
      <c r="U178"/>
      <c r="V178"/>
      <c r="W178"/>
      <c r="X178"/>
      <c r="Y178"/>
      <c r="Z178"/>
      <c r="AA178"/>
      <c r="AB178"/>
      <c r="AC178" s="95"/>
      <c r="AD178" s="95"/>
      <c r="AE178" s="95"/>
      <c r="AF178" s="95"/>
      <c r="AG178" s="95"/>
      <c r="AH178" s="95"/>
      <c r="AI178" s="95"/>
      <c r="AJ178" s="95"/>
      <c r="AK178" s="95"/>
      <c r="AL178" s="95"/>
      <c r="AM178" s="95"/>
      <c r="AN178" s="95"/>
      <c r="AO178" s="95"/>
      <c r="AP178" s="95"/>
      <c r="AQ178" s="95"/>
      <c r="AR178" s="95"/>
      <c r="AS178" s="95"/>
      <c r="AT178" s="95"/>
      <c r="AU178" s="95"/>
      <c r="AV178" s="95"/>
      <c r="AW178" s="95"/>
      <c r="AX178" s="95"/>
      <c r="AY178" s="95"/>
      <c r="AZ178" s="95"/>
      <c r="BA178" s="95"/>
      <c r="BB178" s="95"/>
      <c r="BC178" s="95"/>
      <c r="BD178" s="95"/>
      <c r="BE178" s="95"/>
      <c r="BF178" s="95"/>
      <c r="BG178" s="95"/>
      <c r="BH178" s="95"/>
      <c r="BI178" s="95"/>
      <c r="BJ178" s="95"/>
      <c r="BK178" s="95"/>
      <c r="BL178" s="95"/>
      <c r="BM178" s="95"/>
      <c r="BN178" s="95"/>
      <c r="BO178" s="95"/>
      <c r="BP178" s="95"/>
      <c r="BQ178" s="95"/>
      <c r="BR178" s="95"/>
      <c r="BS178" s="95"/>
      <c r="BT178" s="95"/>
      <c r="BU178" s="95"/>
      <c r="BV178" s="95"/>
      <c r="BW178" s="95"/>
      <c r="BX178" s="95"/>
      <c r="BY178" s="95"/>
      <c r="BZ178" s="95"/>
      <c r="CA178" s="95"/>
      <c r="CB178" s="95"/>
      <c r="CC178" s="95"/>
      <c r="CD178" s="95"/>
      <c r="CE178" s="95"/>
      <c r="CF178" s="95"/>
      <c r="CG178" s="95"/>
      <c r="CH178" s="95"/>
      <c r="CI178" s="95"/>
      <c r="CJ178" s="95"/>
      <c r="CK178" s="95"/>
      <c r="CL178" s="95"/>
      <c r="CM178" s="95"/>
      <c r="CN178" s="95"/>
      <c r="CO178" s="95"/>
      <c r="CP178" s="95"/>
      <c r="CQ178" s="95"/>
      <c r="CR178" s="95"/>
      <c r="CS178" s="95"/>
      <c r="CT178" s="95"/>
      <c r="CU178" s="95"/>
      <c r="CV178" s="95"/>
      <c r="CW178" s="95"/>
      <c r="CX178" s="95"/>
      <c r="CY178" s="95"/>
      <c r="CZ178" s="95"/>
      <c r="DA178" s="95"/>
      <c r="DB178" s="95"/>
      <c r="DC178" s="95"/>
      <c r="DD178" s="95"/>
      <c r="DE178" s="95"/>
      <c r="DF178" s="95"/>
      <c r="DG178" s="95"/>
      <c r="DH178" s="95"/>
      <c r="DI178" s="95"/>
      <c r="DJ178" s="95"/>
      <c r="DK178" s="95"/>
      <c r="DL178" s="95"/>
      <c r="DM178" s="95"/>
      <c r="DN178" s="95"/>
      <c r="DO178" s="95"/>
      <c r="DP178" s="95"/>
      <c r="DQ178" s="95"/>
      <c r="DR178" s="95"/>
      <c r="DS178" s="95"/>
      <c r="DT178" s="95"/>
      <c r="DU178" s="95"/>
      <c r="DV178" s="95"/>
      <c r="DW178" s="95"/>
      <c r="DX178" s="95"/>
      <c r="DY178" s="95"/>
      <c r="DZ178" s="95"/>
      <c r="EA178" s="95"/>
      <c r="EB178" s="95"/>
      <c r="EC178" s="95"/>
      <c r="ED178" s="95"/>
      <c r="EE178" s="95"/>
      <c r="EF178" s="95"/>
      <c r="EG178" s="95"/>
      <c r="EH178" s="95"/>
      <c r="EI178" s="95"/>
      <c r="EJ178" s="95"/>
      <c r="EK178" s="95"/>
      <c r="EL178" s="95"/>
      <c r="EM178" s="95"/>
      <c r="EN178" s="95"/>
      <c r="EO178" s="95"/>
      <c r="EP178" s="95"/>
      <c r="EQ178" s="95"/>
      <c r="ER178" s="95"/>
      <c r="ES178" s="95"/>
      <c r="ET178" s="95"/>
      <c r="EU178" s="95"/>
      <c r="EV178" s="95"/>
      <c r="EW178" s="95"/>
      <c r="EX178" s="95"/>
      <c r="EY178" s="95"/>
      <c r="EZ178" s="95"/>
      <c r="FA178" s="95"/>
      <c r="FB178" s="95"/>
      <c r="FC178" s="95"/>
      <c r="FD178" s="95"/>
      <c r="FE178" s="95"/>
      <c r="FF178" s="95"/>
      <c r="FG178" s="95"/>
      <c r="FH178" s="95"/>
      <c r="FI178" s="95"/>
      <c r="FJ178"/>
      <c r="FK178"/>
      <c r="FL178"/>
      <c r="FM178"/>
      <c r="FN178"/>
      <c r="FO178"/>
      <c r="FP178"/>
      <c r="FQ178"/>
      <c r="FR178"/>
      <c r="FS178"/>
    </row>
    <row r="179" spans="1:175">
      <c r="A179"/>
      <c r="B179"/>
      <c r="C179"/>
      <c r="D179"/>
      <c r="E179"/>
      <c r="F179"/>
      <c r="G179"/>
      <c r="H179"/>
      <c r="I179"/>
      <c r="J179"/>
      <c r="K179"/>
      <c r="L179"/>
      <c r="M179"/>
      <c r="N179"/>
      <c r="O179"/>
      <c r="P179"/>
      <c r="Q179"/>
      <c r="R179"/>
      <c r="S179"/>
      <c r="T179"/>
      <c r="U179"/>
      <c r="V179"/>
      <c r="W179"/>
      <c r="X179"/>
      <c r="Y179"/>
      <c r="Z179"/>
      <c r="AA179"/>
      <c r="AB179"/>
      <c r="AC179" s="95"/>
      <c r="AD179" s="95"/>
      <c r="AE179" s="95"/>
      <c r="AF179" s="95"/>
      <c r="AG179" s="95"/>
      <c r="AH179" s="95"/>
      <c r="AI179" s="95"/>
      <c r="AJ179" s="95"/>
      <c r="AK179" s="95"/>
      <c r="AL179" s="95"/>
      <c r="AM179" s="95"/>
      <c r="AN179" s="95"/>
      <c r="AO179" s="95"/>
      <c r="AP179" s="95"/>
      <c r="AQ179" s="95"/>
      <c r="AR179" s="95"/>
      <c r="AS179" s="95"/>
      <c r="AT179" s="95"/>
      <c r="AU179" s="95"/>
      <c r="AV179" s="95"/>
      <c r="AW179" s="95"/>
      <c r="AX179" s="95"/>
      <c r="AY179" s="95"/>
      <c r="AZ179" s="95"/>
      <c r="BA179" s="95"/>
      <c r="BB179" s="95"/>
      <c r="BC179" s="95"/>
      <c r="BD179" s="95"/>
      <c r="BE179" s="95"/>
      <c r="BF179" s="95"/>
      <c r="BG179" s="95"/>
      <c r="BH179" s="95"/>
      <c r="BI179" s="95"/>
      <c r="BJ179" s="95"/>
      <c r="BK179" s="95"/>
      <c r="BL179" s="95"/>
      <c r="BM179" s="95"/>
      <c r="BN179" s="95"/>
      <c r="BO179" s="95"/>
      <c r="BP179" s="95"/>
      <c r="BQ179" s="95"/>
      <c r="BR179" s="95"/>
      <c r="BS179" s="95"/>
      <c r="BT179" s="95"/>
      <c r="BU179" s="95"/>
      <c r="BV179" s="95"/>
      <c r="BW179" s="95"/>
      <c r="BX179" s="95"/>
      <c r="BY179" s="95"/>
      <c r="BZ179" s="95"/>
      <c r="CA179" s="95"/>
      <c r="CB179" s="95"/>
      <c r="CC179" s="95"/>
      <c r="CD179" s="95"/>
      <c r="CE179" s="95"/>
      <c r="CF179" s="95"/>
      <c r="CG179" s="95"/>
      <c r="CH179" s="95"/>
      <c r="CI179" s="95"/>
      <c r="CJ179" s="95"/>
      <c r="CK179" s="95"/>
      <c r="CL179" s="95"/>
      <c r="CM179" s="95"/>
      <c r="CN179" s="95"/>
      <c r="CO179" s="95"/>
      <c r="CP179" s="95"/>
      <c r="CQ179" s="95"/>
      <c r="CR179" s="95"/>
      <c r="CS179" s="95"/>
      <c r="CT179" s="95"/>
      <c r="CU179" s="95"/>
      <c r="CV179" s="95"/>
      <c r="CW179" s="95"/>
      <c r="CX179" s="95"/>
      <c r="CY179" s="95"/>
      <c r="CZ179" s="95"/>
      <c r="DA179" s="95"/>
      <c r="DB179" s="95"/>
      <c r="DC179" s="95"/>
      <c r="DD179" s="95"/>
      <c r="DE179" s="95"/>
      <c r="DF179" s="95"/>
      <c r="DG179" s="95"/>
      <c r="DH179" s="95"/>
      <c r="DI179" s="95"/>
      <c r="DJ179" s="95"/>
      <c r="DK179" s="95"/>
      <c r="DL179" s="95"/>
      <c r="DM179" s="95"/>
      <c r="DN179" s="95"/>
      <c r="DO179" s="95"/>
      <c r="DP179" s="95"/>
      <c r="DQ179" s="95"/>
      <c r="DR179" s="95"/>
      <c r="DS179" s="95"/>
      <c r="DT179" s="95"/>
      <c r="DU179" s="95"/>
      <c r="DV179" s="95"/>
      <c r="DW179" s="95"/>
      <c r="DX179" s="95"/>
      <c r="DY179" s="95"/>
      <c r="DZ179" s="95"/>
      <c r="EA179" s="95"/>
      <c r="EB179" s="95"/>
      <c r="EC179" s="95"/>
      <c r="ED179" s="95"/>
      <c r="EE179" s="95"/>
      <c r="EF179" s="95"/>
      <c r="EG179" s="95"/>
      <c r="EH179" s="95"/>
      <c r="EI179" s="95"/>
      <c r="EJ179" s="95"/>
      <c r="EK179" s="95"/>
      <c r="EL179" s="95"/>
      <c r="EM179" s="95"/>
      <c r="EN179" s="95"/>
      <c r="EO179" s="95"/>
      <c r="EP179" s="95"/>
      <c r="EQ179" s="95"/>
      <c r="ER179" s="95"/>
      <c r="ES179" s="95"/>
      <c r="ET179" s="95"/>
      <c r="EU179" s="95"/>
      <c r="EV179" s="95"/>
      <c r="EW179" s="95"/>
      <c r="EX179" s="95"/>
      <c r="EY179" s="95"/>
      <c r="EZ179" s="95"/>
      <c r="FA179" s="95"/>
      <c r="FB179" s="95"/>
      <c r="FC179" s="95"/>
      <c r="FD179" s="95"/>
      <c r="FE179" s="95"/>
      <c r="FF179" s="95"/>
      <c r="FG179" s="95"/>
      <c r="FH179" s="95"/>
      <c r="FI179" s="95"/>
      <c r="FJ179"/>
      <c r="FK179"/>
      <c r="FL179"/>
      <c r="FM179"/>
      <c r="FN179"/>
      <c r="FO179"/>
      <c r="FP179"/>
      <c r="FQ179"/>
      <c r="FR179"/>
      <c r="FS179"/>
    </row>
    <row r="180" spans="1:175">
      <c r="A180"/>
      <c r="B180"/>
      <c r="C180"/>
      <c r="D180"/>
      <c r="E180"/>
      <c r="F180"/>
      <c r="G180"/>
      <c r="H180"/>
      <c r="I180"/>
      <c r="J180"/>
      <c r="K180"/>
      <c r="L180"/>
      <c r="M180"/>
      <c r="N180"/>
      <c r="O180"/>
      <c r="P180"/>
      <c r="Q180"/>
      <c r="R180"/>
      <c r="S180"/>
      <c r="T180"/>
      <c r="U180"/>
      <c r="V180"/>
      <c r="W180"/>
      <c r="X180"/>
      <c r="Y180"/>
      <c r="Z180"/>
      <c r="AA180"/>
      <c r="AB180"/>
      <c r="AC180" s="95"/>
      <c r="AD180" s="95"/>
      <c r="AE180" s="95"/>
      <c r="AF180" s="95"/>
      <c r="AG180" s="95"/>
      <c r="AH180" s="95"/>
      <c r="AI180" s="95"/>
      <c r="AJ180" s="95"/>
      <c r="AK180" s="95"/>
      <c r="AL180" s="95"/>
      <c r="AM180" s="95"/>
      <c r="AN180" s="95"/>
      <c r="AO180" s="95"/>
      <c r="AP180" s="95"/>
      <c r="AQ180" s="95"/>
      <c r="AR180" s="95"/>
      <c r="AS180" s="95"/>
      <c r="AT180" s="95"/>
      <c r="AU180" s="95"/>
      <c r="AV180" s="95"/>
      <c r="AW180" s="95"/>
      <c r="AX180" s="95"/>
      <c r="AY180" s="95"/>
      <c r="AZ180" s="95"/>
      <c r="BA180" s="95"/>
      <c r="BB180" s="95"/>
      <c r="BC180" s="95"/>
      <c r="BD180" s="95"/>
      <c r="BE180" s="95"/>
      <c r="BF180" s="95"/>
      <c r="BG180" s="95"/>
      <c r="BH180" s="95"/>
      <c r="BI180" s="95"/>
      <c r="BJ180" s="95"/>
      <c r="BK180" s="95"/>
      <c r="BL180" s="95"/>
      <c r="BM180" s="95"/>
      <c r="BN180" s="95"/>
      <c r="BO180" s="95"/>
      <c r="BP180" s="95"/>
      <c r="BQ180" s="95"/>
      <c r="BR180" s="95"/>
      <c r="BS180" s="95"/>
      <c r="BT180" s="95"/>
      <c r="BU180" s="95"/>
      <c r="BV180" s="95"/>
      <c r="BW180" s="95"/>
      <c r="BX180" s="95"/>
      <c r="BY180" s="95"/>
      <c r="BZ180" s="95"/>
      <c r="CA180" s="95"/>
      <c r="CB180" s="95"/>
      <c r="CC180" s="95"/>
      <c r="CD180" s="95"/>
      <c r="CE180" s="95"/>
      <c r="CF180" s="95"/>
      <c r="CG180" s="95"/>
      <c r="CH180" s="95"/>
      <c r="CI180" s="95"/>
      <c r="CJ180" s="95"/>
      <c r="CK180" s="95"/>
      <c r="CL180" s="95"/>
      <c r="CM180" s="95"/>
      <c r="CN180" s="95"/>
      <c r="CO180" s="95"/>
      <c r="CP180" s="95"/>
      <c r="CQ180" s="95"/>
      <c r="CR180" s="95"/>
      <c r="CS180" s="95"/>
      <c r="CT180" s="95"/>
      <c r="CU180" s="95"/>
      <c r="CV180" s="95"/>
      <c r="CW180" s="95"/>
      <c r="CX180" s="95"/>
      <c r="CY180" s="95"/>
      <c r="CZ180" s="95"/>
      <c r="DA180" s="95"/>
      <c r="DB180" s="95"/>
      <c r="DC180" s="95"/>
      <c r="DD180" s="95"/>
      <c r="DE180" s="95"/>
      <c r="DF180" s="95"/>
      <c r="DG180" s="95"/>
      <c r="DH180" s="95"/>
      <c r="DI180" s="95"/>
      <c r="DJ180" s="95"/>
      <c r="DK180" s="95"/>
      <c r="DL180" s="95"/>
      <c r="DM180" s="95"/>
      <c r="DN180" s="95"/>
      <c r="DO180" s="95"/>
      <c r="DP180" s="95"/>
      <c r="DQ180" s="95"/>
      <c r="DR180" s="95"/>
      <c r="DS180" s="95"/>
      <c r="DT180" s="95"/>
      <c r="DU180" s="95"/>
      <c r="DV180" s="95"/>
      <c r="DW180" s="95"/>
      <c r="DX180" s="95"/>
      <c r="DY180" s="95"/>
      <c r="DZ180" s="95"/>
      <c r="EA180" s="95"/>
      <c r="EB180" s="95"/>
      <c r="EC180" s="95"/>
      <c r="ED180" s="95"/>
      <c r="EE180" s="95"/>
      <c r="EF180" s="95"/>
      <c r="EG180" s="95"/>
      <c r="EH180" s="95"/>
      <c r="EI180" s="95"/>
      <c r="EJ180" s="95"/>
      <c r="EK180" s="95"/>
      <c r="EL180" s="95"/>
      <c r="EM180" s="95"/>
      <c r="EN180" s="95"/>
      <c r="EO180" s="95"/>
      <c r="EP180" s="95"/>
      <c r="EQ180" s="95"/>
      <c r="ER180" s="95"/>
      <c r="ES180" s="95"/>
      <c r="ET180" s="95"/>
      <c r="EU180" s="95"/>
      <c r="EV180" s="95"/>
      <c r="EW180" s="95"/>
      <c r="EX180" s="95"/>
      <c r="EY180" s="95"/>
      <c r="EZ180" s="95"/>
      <c r="FA180" s="95"/>
      <c r="FB180" s="95"/>
      <c r="FC180" s="95"/>
      <c r="FD180" s="95"/>
      <c r="FE180" s="95"/>
      <c r="FF180" s="95"/>
      <c r="FG180" s="95"/>
      <c r="FH180" s="95"/>
      <c r="FI180" s="95"/>
      <c r="FJ180"/>
      <c r="FK180"/>
      <c r="FL180"/>
      <c r="FM180"/>
      <c r="FN180"/>
      <c r="FO180"/>
      <c r="FP180"/>
      <c r="FQ180"/>
      <c r="FR180"/>
      <c r="FS180"/>
    </row>
    <row r="181" spans="1:175">
      <c r="A181"/>
      <c r="B181"/>
      <c r="C181"/>
      <c r="D181"/>
      <c r="E181"/>
      <c r="F181"/>
      <c r="G181"/>
      <c r="H181"/>
      <c r="I181"/>
      <c r="J181"/>
      <c r="K181"/>
      <c r="L181"/>
      <c r="M181"/>
      <c r="N181"/>
      <c r="O181"/>
      <c r="P181"/>
      <c r="Q181"/>
      <c r="R181"/>
      <c r="S181"/>
      <c r="T181"/>
      <c r="U181"/>
      <c r="V181"/>
      <c r="W181"/>
      <c r="X181"/>
      <c r="Y181"/>
      <c r="Z181"/>
      <c r="AA181"/>
      <c r="AB181"/>
      <c r="AC181" s="95"/>
      <c r="AD181" s="95"/>
      <c r="AE181" s="95"/>
      <c r="AF181" s="95"/>
      <c r="AG181" s="95"/>
      <c r="AH181" s="95"/>
      <c r="AI181" s="95"/>
      <c r="AJ181" s="95"/>
      <c r="AK181" s="95"/>
      <c r="AL181" s="95"/>
      <c r="AM181" s="95"/>
      <c r="AN181" s="95"/>
      <c r="AO181" s="95"/>
      <c r="AP181" s="95"/>
      <c r="AQ181" s="95"/>
      <c r="AR181" s="95"/>
      <c r="AS181" s="95"/>
      <c r="AT181" s="95"/>
      <c r="AU181" s="95"/>
      <c r="AV181" s="95"/>
      <c r="AW181" s="95"/>
      <c r="AX181" s="95"/>
      <c r="AY181" s="95"/>
      <c r="AZ181" s="95"/>
      <c r="BA181" s="95"/>
      <c r="BB181" s="95"/>
      <c r="BC181" s="95"/>
      <c r="BD181" s="95"/>
      <c r="BE181" s="95"/>
      <c r="BF181" s="95"/>
      <c r="BG181" s="95"/>
      <c r="BH181" s="95"/>
      <c r="BI181" s="95"/>
      <c r="BJ181" s="95"/>
      <c r="BK181" s="95"/>
      <c r="BL181" s="95"/>
      <c r="BM181" s="95"/>
      <c r="BN181" s="95"/>
      <c r="BO181" s="95"/>
      <c r="BP181" s="95"/>
      <c r="BQ181" s="95"/>
      <c r="BR181" s="95"/>
      <c r="BS181" s="95"/>
      <c r="BT181" s="95"/>
      <c r="BU181" s="95"/>
      <c r="BV181" s="95"/>
      <c r="BW181" s="95"/>
      <c r="BX181" s="95"/>
      <c r="BY181" s="95"/>
      <c r="BZ181" s="95"/>
      <c r="CA181" s="95"/>
      <c r="CB181" s="95"/>
      <c r="CC181" s="95"/>
      <c r="CD181" s="95"/>
      <c r="CE181" s="95"/>
      <c r="CF181" s="95"/>
      <c r="CG181" s="95"/>
      <c r="CH181" s="95"/>
      <c r="CI181" s="95"/>
      <c r="CJ181" s="95"/>
      <c r="CK181" s="95"/>
      <c r="CL181" s="95"/>
      <c r="CM181" s="95"/>
      <c r="CN181" s="95"/>
      <c r="CO181" s="95"/>
      <c r="CP181" s="95"/>
      <c r="CQ181" s="95"/>
      <c r="CR181" s="95"/>
      <c r="CS181" s="95"/>
      <c r="CT181" s="95"/>
      <c r="CU181" s="95"/>
      <c r="CV181" s="95"/>
      <c r="CW181" s="95"/>
      <c r="CX181" s="95"/>
      <c r="CY181" s="95"/>
      <c r="CZ181" s="95"/>
      <c r="DA181" s="95"/>
      <c r="DB181" s="95"/>
      <c r="DC181" s="95"/>
      <c r="DD181" s="95"/>
      <c r="DE181" s="95"/>
      <c r="DF181" s="95"/>
      <c r="DG181" s="95"/>
      <c r="DH181" s="95"/>
      <c r="DI181" s="95"/>
      <c r="DJ181" s="95"/>
      <c r="DK181" s="95"/>
      <c r="DL181" s="95"/>
      <c r="DM181" s="95"/>
      <c r="DN181" s="95"/>
      <c r="DO181" s="95"/>
      <c r="DP181" s="95"/>
      <c r="DQ181" s="95"/>
      <c r="DR181" s="95"/>
      <c r="DS181" s="95"/>
      <c r="DT181" s="95"/>
      <c r="DU181" s="95"/>
      <c r="DV181" s="95"/>
      <c r="DW181" s="95"/>
      <c r="DX181" s="95"/>
      <c r="DY181" s="95"/>
      <c r="DZ181" s="95"/>
      <c r="EA181" s="95"/>
      <c r="EB181" s="95"/>
      <c r="EC181" s="95"/>
      <c r="ED181" s="95"/>
      <c r="EE181" s="95"/>
      <c r="EF181" s="95"/>
      <c r="EG181" s="95"/>
      <c r="EH181" s="95"/>
      <c r="EI181" s="95"/>
      <c r="EJ181" s="95"/>
      <c r="EK181" s="95"/>
      <c r="EL181" s="95"/>
      <c r="EM181" s="95"/>
      <c r="EN181" s="95"/>
      <c r="EO181" s="95"/>
      <c r="EP181" s="95"/>
      <c r="EQ181" s="95"/>
      <c r="ER181" s="95"/>
      <c r="ES181" s="95"/>
      <c r="ET181" s="95"/>
      <c r="EU181" s="95"/>
      <c r="EV181" s="95"/>
      <c r="EW181" s="95"/>
      <c r="EX181" s="95"/>
      <c r="EY181" s="95"/>
      <c r="EZ181" s="95"/>
      <c r="FA181" s="95"/>
      <c r="FB181" s="95"/>
      <c r="FC181" s="95"/>
      <c r="FD181" s="95"/>
      <c r="FE181" s="95"/>
      <c r="FF181" s="95"/>
      <c r="FG181" s="95"/>
      <c r="FH181" s="95"/>
      <c r="FI181" s="95"/>
      <c r="FJ181"/>
      <c r="FK181"/>
      <c r="FL181"/>
      <c r="FM181"/>
      <c r="FN181"/>
      <c r="FO181"/>
      <c r="FP181"/>
      <c r="FQ181"/>
      <c r="FR181"/>
      <c r="FS181"/>
    </row>
    <row r="182" spans="1:175">
      <c r="A182"/>
      <c r="B182"/>
      <c r="C182"/>
      <c r="D182"/>
      <c r="E182"/>
      <c r="F182"/>
      <c r="G182"/>
      <c r="H182"/>
      <c r="I182"/>
      <c r="J182"/>
      <c r="K182"/>
      <c r="L182"/>
      <c r="M182"/>
      <c r="N182"/>
      <c r="O182"/>
      <c r="P182"/>
      <c r="Q182"/>
      <c r="R182"/>
      <c r="S182"/>
      <c r="T182"/>
      <c r="U182"/>
      <c r="V182"/>
      <c r="W182"/>
      <c r="X182"/>
      <c r="Y182"/>
      <c r="Z182"/>
      <c r="AA182"/>
      <c r="AB182"/>
      <c r="AC182" s="95"/>
      <c r="AD182" s="95"/>
      <c r="AE182" s="95"/>
      <c r="AF182" s="95"/>
      <c r="AG182" s="95"/>
      <c r="AH182" s="95"/>
      <c r="AI182" s="95"/>
      <c r="AJ182" s="95"/>
      <c r="AK182" s="95"/>
      <c r="AL182" s="95"/>
      <c r="AM182" s="95"/>
      <c r="AN182" s="95"/>
      <c r="AO182" s="95"/>
      <c r="AP182" s="95"/>
      <c r="AQ182" s="95"/>
      <c r="AR182" s="95"/>
      <c r="AS182" s="95"/>
      <c r="AT182" s="95"/>
      <c r="AU182" s="95"/>
      <c r="AV182" s="95"/>
      <c r="AW182" s="95"/>
      <c r="AX182" s="95"/>
      <c r="AY182" s="95"/>
      <c r="AZ182" s="95"/>
      <c r="BA182" s="95"/>
      <c r="BB182" s="95"/>
      <c r="BC182" s="95"/>
      <c r="BD182" s="95"/>
      <c r="BE182" s="95"/>
      <c r="BF182" s="95"/>
      <c r="BG182" s="95"/>
      <c r="BH182" s="95"/>
      <c r="BI182" s="95"/>
      <c r="BJ182" s="95"/>
      <c r="BK182" s="95"/>
      <c r="BL182" s="95"/>
      <c r="BM182" s="95"/>
      <c r="BN182" s="95"/>
      <c r="BO182" s="95"/>
      <c r="BP182" s="95"/>
      <c r="BQ182" s="95"/>
      <c r="BR182" s="95"/>
      <c r="BS182" s="95"/>
      <c r="BT182" s="95"/>
      <c r="BU182" s="95"/>
      <c r="BV182" s="95"/>
      <c r="BW182" s="95"/>
      <c r="BX182" s="95"/>
      <c r="BY182" s="95"/>
      <c r="BZ182" s="95"/>
      <c r="CA182" s="95"/>
      <c r="CB182" s="95"/>
      <c r="CC182" s="95"/>
      <c r="CD182" s="95"/>
      <c r="CE182" s="95"/>
      <c r="CF182" s="95"/>
      <c r="CG182" s="95"/>
      <c r="CH182" s="95"/>
      <c r="CI182" s="95"/>
      <c r="CJ182" s="95"/>
      <c r="CK182" s="95"/>
      <c r="CL182" s="95"/>
      <c r="CM182" s="95"/>
      <c r="CN182" s="95"/>
      <c r="CO182" s="95"/>
      <c r="CP182" s="95"/>
      <c r="CQ182" s="95"/>
      <c r="CR182" s="95"/>
      <c r="CS182" s="95"/>
      <c r="CT182" s="95"/>
      <c r="CU182" s="95"/>
      <c r="CV182" s="95"/>
      <c r="CW182" s="95"/>
      <c r="CX182" s="95"/>
      <c r="CY182" s="95"/>
      <c r="CZ182" s="95"/>
      <c r="DA182" s="95"/>
      <c r="DB182" s="95"/>
      <c r="DC182" s="95"/>
      <c r="DD182" s="95"/>
      <c r="DE182" s="95"/>
      <c r="DF182" s="95"/>
      <c r="DG182" s="95"/>
      <c r="DH182" s="95"/>
      <c r="DI182" s="95"/>
      <c r="DJ182" s="95"/>
      <c r="DK182" s="95"/>
      <c r="DL182" s="95"/>
      <c r="DM182" s="95"/>
      <c r="DN182" s="95"/>
      <c r="DO182" s="95"/>
      <c r="DP182" s="95"/>
      <c r="DQ182" s="95"/>
      <c r="DR182" s="95"/>
      <c r="DS182" s="95"/>
      <c r="DT182" s="95"/>
      <c r="DU182" s="95"/>
      <c r="DV182" s="95"/>
      <c r="DW182" s="95"/>
      <c r="DX182" s="95"/>
      <c r="DY182" s="95"/>
      <c r="DZ182" s="95"/>
      <c r="EA182" s="95"/>
      <c r="EB182" s="95"/>
      <c r="EC182" s="95"/>
      <c r="ED182" s="95"/>
      <c r="EE182" s="95"/>
      <c r="EF182" s="95"/>
      <c r="EG182" s="95"/>
      <c r="EH182" s="95"/>
      <c r="EI182" s="95"/>
      <c r="EJ182" s="95"/>
      <c r="EK182" s="95"/>
      <c r="EL182" s="95"/>
      <c r="EM182" s="95"/>
      <c r="EN182" s="95"/>
      <c r="EO182" s="95"/>
      <c r="EP182" s="95"/>
      <c r="EQ182" s="95"/>
      <c r="ER182" s="95"/>
      <c r="ES182" s="95"/>
      <c r="ET182" s="95"/>
      <c r="EU182" s="95"/>
      <c r="EV182" s="95"/>
      <c r="EW182" s="95"/>
      <c r="EX182" s="95"/>
      <c r="EY182" s="95"/>
      <c r="EZ182" s="95"/>
      <c r="FA182" s="95"/>
      <c r="FB182" s="95"/>
      <c r="FC182" s="95"/>
      <c r="FD182" s="95"/>
      <c r="FE182" s="95"/>
      <c r="FF182" s="95"/>
      <c r="FG182" s="95"/>
      <c r="FH182" s="95"/>
      <c r="FI182" s="95"/>
      <c r="FJ182"/>
      <c r="FK182"/>
      <c r="FL182"/>
      <c r="FM182"/>
      <c r="FN182"/>
      <c r="FO182"/>
      <c r="FP182"/>
      <c r="FQ182"/>
      <c r="FR182"/>
      <c r="FS182"/>
    </row>
    <row r="183" spans="1:175">
      <c r="A183"/>
      <c r="B183"/>
      <c r="C183"/>
      <c r="D183"/>
      <c r="E183"/>
      <c r="F183"/>
      <c r="G183"/>
      <c r="H183"/>
      <c r="I183"/>
      <c r="J183"/>
      <c r="K183"/>
      <c r="L183"/>
      <c r="M183"/>
      <c r="N183"/>
      <c r="O183"/>
      <c r="P183"/>
      <c r="Q183"/>
      <c r="R183"/>
      <c r="S183"/>
      <c r="T183"/>
      <c r="U183"/>
      <c r="V183"/>
      <c r="W183"/>
      <c r="X183"/>
      <c r="Y183"/>
      <c r="Z183"/>
      <c r="AA183"/>
      <c r="AB183"/>
      <c r="AC183" s="95"/>
      <c r="AD183" s="95"/>
      <c r="AE183" s="95"/>
      <c r="AF183" s="95"/>
      <c r="AG183" s="95"/>
      <c r="AH183" s="95"/>
      <c r="AI183" s="95"/>
      <c r="AJ183" s="95"/>
      <c r="AK183" s="95"/>
      <c r="AL183" s="95"/>
      <c r="AM183" s="95"/>
      <c r="AN183" s="95"/>
      <c r="AO183" s="95"/>
      <c r="AP183" s="95"/>
      <c r="AQ183" s="95"/>
      <c r="AR183" s="95"/>
      <c r="AS183" s="95"/>
      <c r="AT183" s="95"/>
      <c r="AU183" s="95"/>
      <c r="AV183" s="95"/>
      <c r="AW183" s="95"/>
      <c r="AX183" s="95"/>
      <c r="AY183" s="95"/>
      <c r="AZ183" s="95"/>
      <c r="BA183" s="95"/>
      <c r="BB183" s="95"/>
      <c r="BC183" s="95"/>
      <c r="BD183" s="95"/>
      <c r="BE183" s="95"/>
      <c r="BF183" s="95"/>
      <c r="BG183" s="95"/>
      <c r="BH183" s="95"/>
      <c r="BI183" s="95"/>
      <c r="BJ183" s="95"/>
      <c r="BK183" s="95"/>
      <c r="BL183" s="95"/>
      <c r="BM183" s="95"/>
      <c r="BN183" s="95"/>
      <c r="BO183" s="95"/>
      <c r="BP183" s="95"/>
      <c r="BQ183" s="95"/>
      <c r="BR183" s="95"/>
      <c r="BS183" s="95"/>
      <c r="BT183" s="95"/>
      <c r="BU183" s="95"/>
      <c r="BV183" s="95"/>
      <c r="BW183" s="95"/>
      <c r="BX183" s="95"/>
      <c r="BY183" s="95"/>
      <c r="BZ183" s="95"/>
      <c r="CA183" s="95"/>
      <c r="CB183" s="95"/>
      <c r="CC183" s="95"/>
      <c r="CD183" s="95"/>
      <c r="CE183" s="95"/>
      <c r="CF183" s="95"/>
      <c r="CG183" s="95"/>
      <c r="CH183" s="95"/>
      <c r="CI183" s="95"/>
      <c r="CJ183" s="95"/>
      <c r="CK183" s="95"/>
      <c r="CL183" s="95"/>
      <c r="CM183" s="95"/>
      <c r="CN183" s="95"/>
      <c r="CO183" s="95"/>
      <c r="CP183" s="95"/>
      <c r="CQ183" s="95"/>
      <c r="CR183" s="95"/>
      <c r="CS183" s="95"/>
      <c r="CT183" s="95"/>
      <c r="CU183" s="95"/>
      <c r="CV183" s="95"/>
      <c r="CW183" s="95"/>
      <c r="CX183" s="95"/>
      <c r="CY183" s="95"/>
      <c r="CZ183" s="95"/>
      <c r="DA183" s="95"/>
      <c r="DB183" s="95"/>
      <c r="DC183" s="95"/>
      <c r="DD183" s="95"/>
      <c r="DE183" s="95"/>
      <c r="DF183" s="95"/>
      <c r="DG183" s="95"/>
      <c r="DH183" s="95"/>
      <c r="DI183" s="95"/>
      <c r="DJ183" s="95"/>
      <c r="DK183" s="95"/>
      <c r="DL183" s="95"/>
      <c r="DM183" s="95"/>
      <c r="DN183" s="95"/>
      <c r="DO183" s="95"/>
      <c r="DP183" s="95"/>
      <c r="DQ183" s="95"/>
      <c r="DR183" s="95"/>
      <c r="DS183" s="95"/>
      <c r="DT183" s="95"/>
      <c r="DU183" s="95"/>
      <c r="DV183" s="95"/>
      <c r="DW183" s="95"/>
      <c r="DX183" s="95"/>
      <c r="DY183" s="95"/>
      <c r="DZ183" s="95"/>
      <c r="EA183" s="95"/>
      <c r="EB183" s="95"/>
      <c r="EC183" s="95"/>
      <c r="ED183" s="95"/>
      <c r="EE183" s="95"/>
      <c r="EF183" s="95"/>
      <c r="EG183" s="95"/>
      <c r="EH183" s="95"/>
      <c r="EI183" s="95"/>
      <c r="EJ183" s="95"/>
      <c r="EK183" s="95"/>
      <c r="EL183" s="95"/>
      <c r="EM183" s="95"/>
      <c r="EN183" s="95"/>
      <c r="EO183" s="95"/>
      <c r="EP183" s="95"/>
      <c r="EQ183" s="95"/>
      <c r="ER183" s="95"/>
      <c r="ES183" s="95"/>
      <c r="ET183" s="95"/>
      <c r="EU183" s="95"/>
      <c r="EV183" s="95"/>
      <c r="EW183" s="95"/>
      <c r="EX183" s="95"/>
      <c r="EY183" s="95"/>
      <c r="EZ183" s="95"/>
      <c r="FA183" s="95"/>
      <c r="FB183" s="95"/>
      <c r="FC183" s="95"/>
      <c r="FD183" s="95"/>
      <c r="FE183" s="95"/>
      <c r="FF183" s="95"/>
      <c r="FG183" s="95"/>
      <c r="FH183" s="95"/>
      <c r="FI183" s="95"/>
      <c r="FJ183"/>
      <c r="FK183"/>
      <c r="FL183"/>
      <c r="FM183"/>
      <c r="FN183"/>
      <c r="FO183"/>
      <c r="FP183"/>
      <c r="FQ183"/>
      <c r="FR183"/>
      <c r="FS183"/>
    </row>
    <row r="184" spans="1:175">
      <c r="A184"/>
      <c r="B184"/>
      <c r="C184"/>
      <c r="D184"/>
      <c r="E184"/>
      <c r="F184"/>
      <c r="G184"/>
      <c r="H184"/>
      <c r="I184"/>
      <c r="J184"/>
      <c r="K184"/>
      <c r="L184"/>
      <c r="M184"/>
      <c r="N184"/>
      <c r="O184"/>
      <c r="P184"/>
      <c r="Q184"/>
      <c r="R184"/>
      <c r="S184"/>
      <c r="T184"/>
      <c r="U184"/>
      <c r="V184"/>
      <c r="W184"/>
      <c r="X184"/>
      <c r="Y184"/>
      <c r="Z184"/>
      <c r="AA184"/>
      <c r="AB184"/>
      <c r="AC184" s="95"/>
      <c r="AD184" s="95"/>
      <c r="AE184" s="95"/>
      <c r="AF184" s="95"/>
      <c r="AG184" s="95"/>
      <c r="AH184" s="95"/>
      <c r="AI184" s="95"/>
      <c r="AJ184" s="95"/>
      <c r="AK184" s="95"/>
      <c r="AL184" s="95"/>
      <c r="AM184" s="95"/>
      <c r="AN184" s="95"/>
      <c r="AO184" s="95"/>
      <c r="AP184" s="95"/>
      <c r="AQ184" s="95"/>
      <c r="AR184" s="95"/>
      <c r="AS184" s="95"/>
      <c r="AT184" s="95"/>
      <c r="AU184" s="95"/>
      <c r="AV184" s="95"/>
      <c r="AW184" s="95"/>
      <c r="AX184" s="95"/>
      <c r="AY184" s="95"/>
      <c r="AZ184" s="95"/>
      <c r="BA184" s="95"/>
      <c r="BB184" s="95"/>
      <c r="BC184" s="95"/>
      <c r="BD184" s="95"/>
      <c r="BE184" s="95"/>
      <c r="BF184" s="95"/>
      <c r="BG184" s="95"/>
      <c r="BH184" s="95"/>
      <c r="BI184" s="95"/>
      <c r="BJ184" s="95"/>
      <c r="BK184" s="95"/>
      <c r="BL184" s="95"/>
      <c r="BM184" s="95"/>
      <c r="BN184" s="95"/>
      <c r="BO184" s="95"/>
      <c r="BP184" s="95"/>
      <c r="BQ184" s="95"/>
      <c r="BR184" s="95"/>
      <c r="BS184" s="95"/>
      <c r="BT184" s="95"/>
      <c r="BU184" s="95"/>
      <c r="BV184" s="95"/>
      <c r="BW184" s="95"/>
      <c r="BX184" s="95"/>
      <c r="BY184" s="95"/>
      <c r="BZ184" s="95"/>
      <c r="CA184" s="95"/>
      <c r="CB184" s="95"/>
      <c r="CC184" s="95"/>
      <c r="CD184" s="95"/>
      <c r="CE184" s="95"/>
      <c r="CF184" s="95"/>
      <c r="CG184" s="95"/>
      <c r="CH184" s="95"/>
      <c r="CI184" s="95"/>
      <c r="CJ184" s="95"/>
      <c r="CK184" s="95"/>
      <c r="CL184" s="95"/>
      <c r="CM184" s="95"/>
      <c r="CN184" s="95"/>
      <c r="CO184" s="95"/>
      <c r="CP184" s="95"/>
      <c r="CQ184" s="95"/>
      <c r="CR184" s="95"/>
      <c r="CS184" s="95"/>
      <c r="CT184" s="95"/>
      <c r="CU184" s="95"/>
      <c r="CV184" s="95"/>
      <c r="CW184" s="95"/>
      <c r="CX184" s="95"/>
      <c r="CY184" s="95"/>
      <c r="CZ184" s="95"/>
      <c r="DA184" s="95"/>
      <c r="DB184" s="95"/>
      <c r="DC184" s="95"/>
      <c r="DD184" s="95"/>
      <c r="DE184" s="95"/>
      <c r="DF184" s="95"/>
      <c r="DG184" s="95"/>
      <c r="DH184" s="95"/>
      <c r="DI184" s="95"/>
      <c r="DJ184" s="95"/>
      <c r="DK184" s="95"/>
      <c r="DL184" s="95"/>
      <c r="DM184" s="95"/>
      <c r="DN184" s="95"/>
      <c r="DO184" s="95"/>
      <c r="DP184" s="95"/>
      <c r="DQ184" s="95"/>
      <c r="DR184" s="95"/>
      <c r="DS184" s="95"/>
      <c r="DT184" s="95"/>
      <c r="DU184" s="95"/>
      <c r="DV184" s="95"/>
      <c r="DW184" s="95"/>
      <c r="DX184" s="95"/>
      <c r="DY184" s="95"/>
      <c r="DZ184" s="95"/>
      <c r="EA184" s="95"/>
      <c r="EB184" s="95"/>
      <c r="EC184" s="95"/>
      <c r="ED184" s="95"/>
      <c r="EE184" s="95"/>
      <c r="EF184" s="95"/>
      <c r="EG184" s="95"/>
      <c r="EH184" s="95"/>
      <c r="EI184" s="95"/>
      <c r="EJ184" s="95"/>
      <c r="EK184" s="95"/>
      <c r="EL184" s="95"/>
      <c r="EM184" s="95"/>
      <c r="EN184" s="95"/>
      <c r="EO184" s="95"/>
      <c r="EP184" s="95"/>
      <c r="EQ184" s="95"/>
      <c r="ER184" s="95"/>
      <c r="ES184" s="95"/>
      <c r="ET184" s="95"/>
      <c r="EU184" s="95"/>
      <c r="EV184" s="95"/>
      <c r="EW184" s="95"/>
      <c r="EX184" s="95"/>
      <c r="EY184" s="95"/>
      <c r="EZ184" s="95"/>
      <c r="FA184" s="95"/>
      <c r="FB184" s="95"/>
      <c r="FC184" s="95"/>
      <c r="FD184" s="95"/>
      <c r="FE184" s="95"/>
      <c r="FF184" s="95"/>
      <c r="FG184" s="95"/>
      <c r="FH184" s="95"/>
      <c r="FI184" s="95"/>
      <c r="FJ184"/>
      <c r="FK184"/>
      <c r="FL184"/>
      <c r="FM184"/>
      <c r="FN184"/>
      <c r="FO184"/>
      <c r="FP184"/>
      <c r="FQ184"/>
      <c r="FR184"/>
      <c r="FS184"/>
    </row>
    <row r="185" spans="1:175">
      <c r="A185"/>
      <c r="B185"/>
      <c r="C185"/>
      <c r="D185"/>
      <c r="E185"/>
      <c r="F185"/>
      <c r="G185"/>
      <c r="H185"/>
      <c r="I185"/>
      <c r="J185"/>
      <c r="K185"/>
      <c r="L185"/>
      <c r="M185"/>
      <c r="N185"/>
      <c r="O185"/>
      <c r="P185"/>
      <c r="Q185"/>
      <c r="R185"/>
      <c r="S185"/>
      <c r="T185"/>
      <c r="U185"/>
      <c r="V185"/>
      <c r="W185"/>
      <c r="X185"/>
      <c r="Y185"/>
      <c r="Z185"/>
      <c r="AA185"/>
      <c r="AB185"/>
      <c r="AC185" s="95"/>
      <c r="AD185" s="95"/>
      <c r="AE185" s="95"/>
      <c r="AF185" s="95"/>
      <c r="AG185" s="95"/>
      <c r="AH185" s="95"/>
      <c r="AI185" s="95"/>
      <c r="AJ185" s="95"/>
      <c r="AK185" s="95"/>
      <c r="AL185" s="95"/>
      <c r="AM185" s="95"/>
      <c r="AN185" s="95"/>
      <c r="AO185" s="95"/>
      <c r="AP185" s="95"/>
      <c r="AQ185" s="95"/>
      <c r="AR185" s="95"/>
      <c r="AS185" s="95"/>
      <c r="AT185" s="95"/>
      <c r="AU185" s="95"/>
      <c r="AV185" s="95"/>
      <c r="AW185" s="95"/>
      <c r="AX185" s="95"/>
      <c r="AY185" s="95"/>
      <c r="AZ185" s="95"/>
      <c r="BA185" s="95"/>
      <c r="BB185" s="95"/>
      <c r="BC185" s="95"/>
      <c r="BD185" s="95"/>
      <c r="BE185" s="95"/>
      <c r="BF185" s="95"/>
      <c r="BG185" s="95"/>
      <c r="BH185" s="95"/>
      <c r="BI185" s="95"/>
      <c r="BJ185" s="95"/>
      <c r="BK185" s="95"/>
      <c r="BL185" s="95"/>
      <c r="BM185" s="95"/>
      <c r="BN185" s="95"/>
      <c r="BO185" s="95"/>
      <c r="BP185" s="95"/>
      <c r="BQ185" s="95"/>
      <c r="BR185" s="95"/>
      <c r="BS185" s="95"/>
      <c r="BT185" s="95"/>
      <c r="BU185" s="95"/>
      <c r="BV185" s="95"/>
      <c r="BW185" s="95"/>
      <c r="BX185" s="95"/>
      <c r="BY185" s="95"/>
      <c r="BZ185" s="95"/>
      <c r="CA185" s="95"/>
      <c r="CB185" s="95"/>
      <c r="CC185" s="95"/>
      <c r="CD185" s="95"/>
      <c r="CE185" s="95"/>
      <c r="CF185" s="95"/>
      <c r="CG185" s="95"/>
      <c r="CH185" s="95"/>
      <c r="CI185" s="95"/>
      <c r="CJ185" s="95"/>
      <c r="CK185" s="95"/>
      <c r="CL185" s="95"/>
      <c r="CM185" s="95"/>
      <c r="CN185" s="95"/>
      <c r="CO185" s="95"/>
      <c r="CP185" s="95"/>
      <c r="CQ185" s="95"/>
      <c r="CR185" s="95"/>
      <c r="CS185" s="95"/>
      <c r="CT185" s="95"/>
      <c r="CU185" s="95"/>
      <c r="CV185" s="95"/>
      <c r="CW185" s="95"/>
      <c r="CX185" s="95"/>
      <c r="CY185" s="95"/>
      <c r="CZ185" s="95"/>
      <c r="DA185" s="95"/>
      <c r="DB185" s="95"/>
      <c r="DC185" s="95"/>
      <c r="DD185" s="95"/>
      <c r="DE185" s="95"/>
      <c r="DF185" s="95"/>
      <c r="DG185" s="95"/>
      <c r="DH185" s="95"/>
      <c r="DI185" s="95"/>
      <c r="DJ185" s="95"/>
      <c r="DK185" s="95"/>
      <c r="DL185" s="95"/>
      <c r="DM185" s="95"/>
      <c r="DN185" s="95"/>
      <c r="DO185" s="95"/>
      <c r="DP185" s="95"/>
      <c r="DQ185" s="95"/>
      <c r="DR185" s="95"/>
      <c r="DS185" s="95"/>
      <c r="DT185" s="95"/>
      <c r="DU185" s="95"/>
      <c r="DV185" s="95"/>
      <c r="DW185" s="95"/>
      <c r="DX185" s="95"/>
      <c r="DY185" s="95"/>
      <c r="DZ185" s="95"/>
      <c r="EA185" s="95"/>
      <c r="EB185" s="95"/>
      <c r="EC185" s="95"/>
      <c r="ED185" s="95"/>
      <c r="EE185" s="95"/>
      <c r="EF185" s="95"/>
      <c r="EG185" s="95"/>
      <c r="EH185" s="95"/>
      <c r="EI185" s="95"/>
      <c r="EJ185" s="95"/>
      <c r="EK185" s="95"/>
      <c r="EL185" s="95"/>
      <c r="EM185" s="95"/>
      <c r="EN185" s="95"/>
      <c r="EO185" s="95"/>
      <c r="EP185" s="95"/>
      <c r="EQ185" s="95"/>
      <c r="ER185" s="95"/>
      <c r="ES185" s="95"/>
      <c r="ET185" s="95"/>
      <c r="EU185" s="95"/>
      <c r="EV185" s="95"/>
      <c r="EW185" s="95"/>
      <c r="EX185" s="95"/>
      <c r="EY185" s="95"/>
      <c r="EZ185" s="95"/>
      <c r="FA185" s="95"/>
      <c r="FB185" s="95"/>
      <c r="FC185" s="95"/>
      <c r="FD185" s="95"/>
      <c r="FE185" s="95"/>
      <c r="FF185" s="95"/>
      <c r="FG185" s="95"/>
      <c r="FH185" s="95"/>
      <c r="FI185" s="95"/>
      <c r="FJ185"/>
      <c r="FK185"/>
      <c r="FL185"/>
      <c r="FM185"/>
      <c r="FN185"/>
      <c r="FO185"/>
      <c r="FP185"/>
      <c r="FQ185"/>
      <c r="FR185"/>
      <c r="FS185"/>
    </row>
    <row r="186" spans="1:175">
      <c r="A186"/>
      <c r="B186"/>
      <c r="C186"/>
      <c r="D186"/>
      <c r="E186"/>
      <c r="F186"/>
      <c r="G186"/>
      <c r="H186"/>
      <c r="I186"/>
      <c r="J186"/>
      <c r="K186"/>
      <c r="L186"/>
      <c r="M186"/>
      <c r="N186"/>
      <c r="O186"/>
      <c r="P186"/>
      <c r="Q186"/>
      <c r="R186"/>
      <c r="S186"/>
      <c r="T186"/>
      <c r="U186"/>
      <c r="V186"/>
      <c r="W186"/>
      <c r="X186"/>
      <c r="Y186"/>
      <c r="Z186"/>
      <c r="AA186"/>
      <c r="AB186"/>
      <c r="AC186" s="95"/>
      <c r="AD186" s="95"/>
      <c r="AE186" s="95"/>
      <c r="AF186" s="95"/>
      <c r="AG186" s="95"/>
      <c r="AH186" s="95"/>
      <c r="AI186" s="95"/>
      <c r="AJ186" s="95"/>
      <c r="AK186" s="95"/>
      <c r="AL186" s="95"/>
      <c r="AM186" s="95"/>
      <c r="AN186" s="95"/>
      <c r="AO186" s="95"/>
      <c r="AP186" s="95"/>
      <c r="AQ186" s="95"/>
      <c r="AR186" s="95"/>
      <c r="AS186" s="95"/>
      <c r="AT186" s="95"/>
      <c r="AU186" s="95"/>
      <c r="AV186" s="95"/>
      <c r="AW186" s="95"/>
      <c r="AX186" s="95"/>
      <c r="AY186" s="95"/>
      <c r="AZ186" s="95"/>
      <c r="BA186" s="95"/>
      <c r="BB186" s="95"/>
      <c r="BC186" s="95"/>
      <c r="BD186" s="95"/>
      <c r="BE186" s="95"/>
      <c r="BF186" s="95"/>
      <c r="BG186" s="95"/>
      <c r="BH186" s="95"/>
      <c r="BI186" s="95"/>
      <c r="BJ186" s="95"/>
      <c r="BK186" s="95"/>
      <c r="BL186" s="95"/>
      <c r="BM186" s="95"/>
      <c r="BN186" s="95"/>
      <c r="BO186" s="95"/>
      <c r="BP186" s="95"/>
      <c r="BQ186" s="95"/>
      <c r="BR186" s="95"/>
      <c r="BS186" s="95"/>
      <c r="BT186" s="95"/>
      <c r="BU186" s="95"/>
      <c r="BV186" s="95"/>
      <c r="BW186" s="95"/>
      <c r="BX186" s="95"/>
      <c r="BY186" s="95"/>
      <c r="BZ186" s="95"/>
      <c r="CA186" s="95"/>
      <c r="CB186" s="95"/>
      <c r="CC186" s="95"/>
      <c r="CD186" s="95"/>
      <c r="CE186" s="95"/>
      <c r="CF186" s="95"/>
      <c r="CG186" s="95"/>
      <c r="CH186" s="95"/>
      <c r="CI186" s="95"/>
      <c r="CJ186" s="95"/>
      <c r="CK186" s="95"/>
      <c r="CL186" s="95"/>
      <c r="CM186" s="95"/>
      <c r="CN186" s="95"/>
      <c r="CO186" s="95"/>
      <c r="CP186" s="95"/>
      <c r="CQ186" s="95"/>
      <c r="CR186" s="95"/>
      <c r="CS186" s="95"/>
      <c r="CT186" s="95"/>
      <c r="CU186" s="95"/>
      <c r="CV186" s="95"/>
      <c r="CW186" s="95"/>
      <c r="CX186" s="95"/>
      <c r="CY186" s="95"/>
      <c r="CZ186" s="95"/>
      <c r="DA186" s="95"/>
      <c r="DB186" s="95"/>
      <c r="DC186" s="95"/>
      <c r="DD186" s="95"/>
      <c r="DE186" s="95"/>
      <c r="DF186" s="95"/>
      <c r="DG186" s="95"/>
      <c r="DH186" s="95"/>
      <c r="DI186" s="95"/>
      <c r="DJ186" s="95"/>
      <c r="DK186" s="95"/>
      <c r="DL186" s="95"/>
      <c r="DM186" s="95"/>
      <c r="DN186" s="95"/>
      <c r="DO186" s="95"/>
      <c r="DP186" s="95"/>
      <c r="DQ186" s="95"/>
      <c r="DR186" s="95"/>
      <c r="DS186" s="95"/>
      <c r="DT186" s="95"/>
      <c r="DU186" s="95"/>
      <c r="DV186" s="95"/>
      <c r="DW186" s="95"/>
      <c r="DX186" s="95"/>
      <c r="DY186" s="95"/>
      <c r="DZ186" s="95"/>
      <c r="EA186" s="95"/>
      <c r="EB186" s="95"/>
      <c r="EC186" s="95"/>
      <c r="ED186" s="95"/>
      <c r="EE186" s="95"/>
      <c r="EF186" s="95"/>
      <c r="EG186" s="95"/>
      <c r="EH186" s="95"/>
      <c r="EI186" s="95"/>
      <c r="EJ186" s="95"/>
      <c r="EK186" s="95"/>
      <c r="EL186" s="95"/>
      <c r="EM186" s="95"/>
      <c r="EN186" s="95"/>
      <c r="EO186" s="95"/>
      <c r="EP186" s="95"/>
      <c r="EQ186" s="95"/>
      <c r="ER186" s="95"/>
      <c r="ES186" s="95"/>
      <c r="ET186" s="95"/>
      <c r="EU186" s="95"/>
      <c r="EV186" s="95"/>
      <c r="EW186" s="95"/>
      <c r="EX186" s="95"/>
      <c r="EY186" s="95"/>
      <c r="EZ186" s="95"/>
      <c r="FA186" s="95"/>
      <c r="FB186" s="95"/>
      <c r="FC186" s="95"/>
      <c r="FD186" s="95"/>
      <c r="FE186" s="95"/>
      <c r="FF186" s="95"/>
      <c r="FG186" s="95"/>
      <c r="FH186" s="95"/>
      <c r="FI186" s="95"/>
      <c r="FJ186"/>
      <c r="FK186"/>
      <c r="FL186"/>
      <c r="FM186"/>
      <c r="FN186"/>
      <c r="FO186"/>
      <c r="FP186"/>
      <c r="FQ186"/>
      <c r="FR186"/>
      <c r="FS186"/>
    </row>
    <row r="187" spans="1:175">
      <c r="A187"/>
      <c r="B187"/>
      <c r="C187"/>
      <c r="D187"/>
      <c r="E187"/>
      <c r="F187"/>
      <c r="G187"/>
      <c r="H187"/>
      <c r="I187"/>
      <c r="J187"/>
      <c r="K187"/>
      <c r="L187"/>
      <c r="M187"/>
      <c r="N187"/>
      <c r="O187"/>
      <c r="P187"/>
      <c r="Q187"/>
      <c r="R187"/>
      <c r="S187"/>
      <c r="T187"/>
      <c r="U187"/>
      <c r="V187"/>
      <c r="W187"/>
      <c r="X187"/>
      <c r="Y187"/>
      <c r="Z187"/>
      <c r="AA187"/>
      <c r="AB187"/>
      <c r="AC187" s="95"/>
      <c r="AD187" s="95"/>
      <c r="AE187" s="95"/>
      <c r="AF187" s="95"/>
      <c r="AG187" s="95"/>
      <c r="AH187" s="95"/>
      <c r="AI187" s="95"/>
      <c r="AJ187" s="95"/>
      <c r="AK187" s="95"/>
      <c r="AL187" s="95"/>
      <c r="AM187" s="95"/>
      <c r="AN187" s="95"/>
      <c r="AO187" s="95"/>
      <c r="AP187" s="95"/>
      <c r="AQ187" s="95"/>
      <c r="AR187" s="95"/>
      <c r="AS187" s="95"/>
      <c r="AT187" s="95"/>
      <c r="AU187" s="95"/>
      <c r="AV187" s="95"/>
      <c r="AW187" s="95"/>
      <c r="AX187" s="95"/>
      <c r="AY187" s="95"/>
      <c r="AZ187" s="95"/>
      <c r="BA187" s="95"/>
      <c r="BB187" s="95"/>
      <c r="BC187" s="95"/>
      <c r="BD187" s="95"/>
      <c r="BE187" s="95"/>
      <c r="BF187" s="95"/>
      <c r="BG187" s="95"/>
      <c r="BH187" s="95"/>
      <c r="BI187" s="95"/>
      <c r="BJ187" s="95"/>
      <c r="BK187" s="95"/>
      <c r="BL187" s="95"/>
      <c r="BM187" s="95"/>
      <c r="BN187" s="95"/>
      <c r="BO187" s="95"/>
      <c r="BP187" s="95"/>
      <c r="BQ187" s="95"/>
      <c r="BR187" s="95"/>
      <c r="BS187" s="95"/>
      <c r="BT187" s="95"/>
      <c r="BU187" s="95"/>
      <c r="BV187" s="95"/>
      <c r="BW187" s="95"/>
      <c r="BX187" s="95"/>
      <c r="BY187" s="95"/>
      <c r="BZ187" s="95"/>
      <c r="CA187" s="95"/>
      <c r="CB187" s="95"/>
      <c r="CC187" s="95"/>
      <c r="CD187" s="95"/>
      <c r="CE187" s="95"/>
      <c r="CF187" s="95"/>
      <c r="CG187" s="95"/>
      <c r="CH187" s="95"/>
      <c r="CI187" s="95"/>
      <c r="CJ187" s="95"/>
      <c r="CK187" s="95"/>
      <c r="CL187" s="95"/>
      <c r="CM187" s="95"/>
      <c r="CN187" s="95"/>
      <c r="CO187" s="95"/>
      <c r="CP187" s="95"/>
      <c r="CQ187" s="95"/>
      <c r="CR187" s="95"/>
      <c r="CS187" s="95"/>
      <c r="CT187" s="95"/>
      <c r="CU187" s="95"/>
      <c r="CV187" s="95"/>
      <c r="CW187" s="95"/>
      <c r="CX187" s="95"/>
      <c r="CY187" s="95"/>
      <c r="CZ187" s="95"/>
      <c r="DA187" s="95"/>
      <c r="DB187" s="95"/>
      <c r="DC187" s="95"/>
      <c r="DD187" s="95"/>
      <c r="DE187" s="95"/>
      <c r="DF187" s="95"/>
      <c r="DG187" s="95"/>
      <c r="DH187" s="95"/>
      <c r="DI187" s="95"/>
      <c r="DJ187" s="95"/>
      <c r="DK187" s="95"/>
      <c r="DL187" s="95"/>
      <c r="DM187" s="95"/>
      <c r="DN187" s="95"/>
      <c r="DO187" s="95"/>
      <c r="DP187" s="95"/>
      <c r="DQ187" s="95"/>
      <c r="DR187" s="95"/>
      <c r="DS187" s="95"/>
      <c r="DT187" s="95"/>
      <c r="DU187" s="95"/>
      <c r="DV187" s="95"/>
      <c r="DW187" s="95"/>
      <c r="DX187" s="95"/>
      <c r="DY187" s="95"/>
      <c r="DZ187" s="95"/>
      <c r="EA187" s="95"/>
      <c r="EB187" s="95"/>
      <c r="EC187" s="95"/>
      <c r="ED187" s="95"/>
      <c r="EE187" s="95"/>
      <c r="EF187" s="95"/>
      <c r="EG187" s="95"/>
      <c r="EH187" s="95"/>
      <c r="EI187" s="95"/>
      <c r="EJ187" s="95"/>
      <c r="EK187" s="95"/>
      <c r="EL187" s="95"/>
      <c r="EM187" s="95"/>
      <c r="EN187" s="95"/>
      <c r="EO187" s="95"/>
      <c r="EP187" s="95"/>
      <c r="EQ187" s="95"/>
      <c r="ER187" s="95"/>
      <c r="ES187" s="95"/>
      <c r="ET187" s="95"/>
      <c r="EU187" s="95"/>
      <c r="EV187" s="95"/>
      <c r="EW187" s="95"/>
      <c r="EX187" s="95"/>
      <c r="EY187" s="95"/>
      <c r="EZ187" s="95"/>
      <c r="FA187" s="95"/>
      <c r="FB187" s="95"/>
      <c r="FC187" s="95"/>
      <c r="FD187" s="95"/>
      <c r="FE187" s="95"/>
      <c r="FF187" s="95"/>
      <c r="FG187" s="95"/>
      <c r="FH187" s="95"/>
      <c r="FI187" s="95"/>
      <c r="FJ187"/>
      <c r="FK187"/>
      <c r="FL187"/>
      <c r="FM187"/>
      <c r="FN187"/>
      <c r="FO187"/>
      <c r="FP187"/>
      <c r="FQ187"/>
      <c r="FR187"/>
      <c r="FS187"/>
    </row>
    <row r="188" spans="1:175">
      <c r="A188"/>
      <c r="B188"/>
      <c r="C188"/>
      <c r="D188"/>
      <c r="E188"/>
      <c r="F188"/>
      <c r="G188"/>
      <c r="H188"/>
      <c r="I188"/>
      <c r="J188"/>
      <c r="K188"/>
      <c r="L188"/>
      <c r="M188"/>
      <c r="N188"/>
      <c r="O188"/>
      <c r="P188"/>
      <c r="Q188"/>
      <c r="R188"/>
      <c r="S188"/>
      <c r="T188"/>
      <c r="U188"/>
      <c r="V188"/>
      <c r="W188"/>
      <c r="X188"/>
      <c r="Y188"/>
      <c r="Z188"/>
      <c r="AA188"/>
      <c r="AB188"/>
      <c r="AC188" s="95"/>
      <c r="AD188" s="95"/>
      <c r="AE188" s="95"/>
      <c r="AF188" s="95"/>
      <c r="AG188" s="95"/>
      <c r="AH188" s="95"/>
      <c r="AI188" s="95"/>
      <c r="AJ188" s="95"/>
      <c r="AK188" s="95"/>
      <c r="AL188" s="95"/>
      <c r="AM188" s="95"/>
      <c r="AN188" s="95"/>
      <c r="AO188" s="95"/>
      <c r="AP188" s="95"/>
      <c r="AQ188" s="95"/>
      <c r="AR188" s="95"/>
      <c r="AS188" s="95"/>
      <c r="AT188" s="95"/>
      <c r="AU188" s="95"/>
      <c r="AV188" s="95"/>
      <c r="AW188" s="95"/>
      <c r="AX188" s="95"/>
      <c r="AY188" s="95"/>
      <c r="AZ188" s="95"/>
      <c r="BA188" s="95"/>
      <c r="BB188" s="95"/>
      <c r="BC188" s="95"/>
      <c r="BD188" s="95"/>
      <c r="BE188" s="95"/>
      <c r="BF188" s="95"/>
      <c r="BG188" s="95"/>
      <c r="BH188" s="95"/>
      <c r="BI188" s="95"/>
      <c r="BJ188" s="95"/>
      <c r="BK188" s="95"/>
      <c r="BL188" s="95"/>
      <c r="BM188" s="95"/>
      <c r="BN188" s="95"/>
      <c r="BO188" s="95"/>
      <c r="BP188" s="95"/>
      <c r="BQ188" s="95"/>
      <c r="BR188" s="95"/>
      <c r="BS188" s="95"/>
      <c r="BT188" s="95"/>
      <c r="BU188" s="95"/>
      <c r="BV188" s="95"/>
      <c r="BW188" s="95"/>
      <c r="BX188" s="95"/>
      <c r="BY188" s="95"/>
      <c r="BZ188" s="95"/>
      <c r="CA188" s="95"/>
      <c r="CB188" s="95"/>
      <c r="CC188" s="95"/>
      <c r="CD188" s="95"/>
      <c r="CE188" s="95"/>
      <c r="CF188" s="95"/>
      <c r="CG188" s="95"/>
      <c r="CH188" s="95"/>
      <c r="CI188" s="95"/>
      <c r="CJ188" s="95"/>
      <c r="CK188" s="95"/>
      <c r="CL188" s="95"/>
      <c r="CM188" s="95"/>
      <c r="CN188" s="95"/>
      <c r="CO188" s="95"/>
      <c r="CP188" s="95"/>
      <c r="CQ188" s="95"/>
      <c r="CR188" s="95"/>
      <c r="CS188" s="95"/>
      <c r="CT188" s="95"/>
      <c r="CU188" s="95"/>
      <c r="CV188" s="95"/>
      <c r="CW188" s="95"/>
      <c r="CX188" s="95"/>
      <c r="CY188" s="95"/>
      <c r="CZ188" s="95"/>
      <c r="DA188" s="95"/>
      <c r="DB188" s="95"/>
      <c r="DC188" s="95"/>
      <c r="DD188" s="95"/>
      <c r="DE188" s="95"/>
      <c r="DF188" s="95"/>
      <c r="DG188" s="95"/>
      <c r="DH188" s="95"/>
      <c r="DI188" s="95"/>
      <c r="DJ188" s="95"/>
      <c r="DK188" s="95"/>
      <c r="DL188" s="95"/>
      <c r="DM188" s="95"/>
      <c r="DN188" s="95"/>
      <c r="DO188" s="95"/>
      <c r="DP188" s="95"/>
      <c r="DQ188" s="95"/>
      <c r="DR188" s="95"/>
      <c r="DS188" s="95"/>
      <c r="DT188" s="95"/>
      <c r="DU188" s="95"/>
      <c r="DV188" s="95"/>
      <c r="DW188" s="95"/>
      <c r="DX188" s="95"/>
      <c r="DY188" s="95"/>
      <c r="DZ188" s="95"/>
      <c r="EA188" s="95"/>
      <c r="EB188" s="95"/>
      <c r="EC188" s="95"/>
      <c r="ED188" s="95"/>
      <c r="EE188" s="95"/>
      <c r="EF188" s="95"/>
      <c r="EG188" s="95"/>
      <c r="EH188" s="95"/>
      <c r="EI188" s="95"/>
      <c r="EJ188" s="95"/>
      <c r="EK188" s="95"/>
      <c r="EL188" s="95"/>
      <c r="EM188" s="95"/>
      <c r="EN188" s="95"/>
      <c r="EO188" s="95"/>
      <c r="EP188" s="95"/>
      <c r="EQ188" s="95"/>
      <c r="ER188" s="95"/>
      <c r="ES188" s="95"/>
      <c r="ET188" s="95"/>
      <c r="EU188" s="95"/>
      <c r="EV188" s="95"/>
      <c r="EW188" s="95"/>
      <c r="EX188" s="95"/>
      <c r="EY188" s="95"/>
      <c r="EZ188" s="95"/>
      <c r="FA188" s="95"/>
      <c r="FB188" s="95"/>
      <c r="FC188" s="95"/>
      <c r="FD188" s="95"/>
      <c r="FE188" s="95"/>
      <c r="FF188" s="95"/>
      <c r="FG188" s="95"/>
      <c r="FH188" s="95"/>
      <c r="FI188" s="95"/>
      <c r="FJ188"/>
      <c r="FK188"/>
      <c r="FL188"/>
      <c r="FM188"/>
      <c r="FN188"/>
      <c r="FO188"/>
      <c r="FP188"/>
      <c r="FQ188"/>
      <c r="FR188"/>
      <c r="FS188"/>
    </row>
    <row r="189" spans="1:175">
      <c r="A189"/>
      <c r="B189"/>
      <c r="C189"/>
      <c r="D189"/>
      <c r="E189"/>
      <c r="F189"/>
      <c r="G189"/>
      <c r="H189"/>
      <c r="I189"/>
      <c r="J189"/>
      <c r="K189"/>
      <c r="L189"/>
      <c r="M189"/>
      <c r="N189"/>
      <c r="O189"/>
      <c r="P189"/>
      <c r="Q189"/>
      <c r="R189"/>
      <c r="S189"/>
      <c r="T189"/>
      <c r="U189"/>
      <c r="V189"/>
      <c r="W189"/>
      <c r="X189"/>
      <c r="Y189"/>
      <c r="Z189"/>
      <c r="AA189"/>
      <c r="AB189"/>
      <c r="AC189" s="95"/>
      <c r="AD189" s="95"/>
      <c r="AE189" s="95"/>
      <c r="AF189" s="95"/>
      <c r="AG189" s="95"/>
      <c r="AH189" s="95"/>
      <c r="AI189" s="95"/>
      <c r="AJ189" s="95"/>
      <c r="AK189" s="95"/>
      <c r="AL189" s="95"/>
      <c r="AM189" s="95"/>
      <c r="AN189" s="95"/>
      <c r="AO189" s="95"/>
      <c r="AP189" s="95"/>
      <c r="AQ189" s="95"/>
      <c r="AR189" s="95"/>
      <c r="AS189" s="95"/>
      <c r="AT189" s="95"/>
      <c r="AU189" s="95"/>
      <c r="AV189" s="95"/>
      <c r="AW189" s="95"/>
      <c r="AX189" s="95"/>
      <c r="AY189" s="95"/>
      <c r="AZ189" s="95"/>
      <c r="BA189" s="95"/>
      <c r="BB189" s="95"/>
      <c r="BC189" s="95"/>
      <c r="BD189" s="95"/>
      <c r="BE189" s="95"/>
      <c r="BF189" s="95"/>
      <c r="BG189" s="95"/>
      <c r="BH189" s="95"/>
      <c r="BI189" s="95"/>
      <c r="BJ189" s="95"/>
      <c r="BK189" s="95"/>
      <c r="BL189" s="95"/>
      <c r="BM189" s="95"/>
      <c r="BN189" s="95"/>
      <c r="BO189" s="95"/>
      <c r="BP189" s="95"/>
      <c r="BQ189" s="95"/>
      <c r="BR189" s="95"/>
      <c r="BS189" s="95"/>
      <c r="BT189" s="95"/>
      <c r="BU189" s="95"/>
      <c r="BV189" s="95"/>
      <c r="BW189" s="95"/>
      <c r="BX189" s="95"/>
      <c r="BY189" s="95"/>
      <c r="BZ189" s="95"/>
      <c r="CA189" s="95"/>
      <c r="CB189" s="95"/>
      <c r="CC189" s="95"/>
      <c r="CD189" s="95"/>
      <c r="CE189" s="95"/>
      <c r="CF189" s="95"/>
      <c r="CG189" s="95"/>
      <c r="CH189" s="95"/>
      <c r="CI189" s="95"/>
      <c r="CJ189" s="95"/>
      <c r="CK189" s="95"/>
      <c r="CL189" s="95"/>
      <c r="CM189" s="95"/>
      <c r="CN189" s="95"/>
      <c r="CO189" s="95"/>
      <c r="CP189" s="95"/>
      <c r="CQ189" s="95"/>
      <c r="CR189" s="95"/>
      <c r="CS189" s="95"/>
      <c r="CT189" s="95"/>
      <c r="CU189" s="95"/>
      <c r="CV189" s="95"/>
      <c r="CW189" s="95"/>
      <c r="CX189" s="95"/>
      <c r="CY189" s="95"/>
      <c r="CZ189" s="95"/>
      <c r="DA189" s="95"/>
      <c r="DB189" s="95"/>
      <c r="DC189" s="95"/>
      <c r="DD189" s="95"/>
      <c r="DE189" s="95"/>
      <c r="DF189" s="95"/>
      <c r="DG189" s="95"/>
      <c r="DH189" s="95"/>
      <c r="DI189" s="95"/>
      <c r="DJ189" s="95"/>
      <c r="DK189" s="95"/>
      <c r="DL189" s="95"/>
      <c r="DM189" s="95"/>
      <c r="DN189" s="95"/>
      <c r="DO189" s="95"/>
      <c r="DP189" s="95"/>
      <c r="DQ189" s="95"/>
      <c r="DR189" s="95"/>
      <c r="DS189" s="95"/>
      <c r="DT189" s="95"/>
      <c r="DU189" s="95"/>
      <c r="DV189" s="95"/>
      <c r="DW189" s="95"/>
      <c r="DX189" s="95"/>
      <c r="DY189" s="95"/>
      <c r="DZ189" s="95"/>
      <c r="EA189" s="95"/>
      <c r="EB189" s="95"/>
      <c r="EC189" s="95"/>
      <c r="ED189" s="95"/>
      <c r="EE189" s="95"/>
      <c r="EF189" s="95"/>
      <c r="EG189" s="95"/>
      <c r="EH189" s="95"/>
      <c r="EI189" s="95"/>
      <c r="EJ189" s="95"/>
      <c r="EK189" s="95"/>
      <c r="EL189" s="95"/>
      <c r="EM189" s="95"/>
      <c r="EN189" s="95"/>
      <c r="EO189" s="95"/>
      <c r="EP189" s="95"/>
      <c r="EQ189" s="95"/>
      <c r="ER189" s="95"/>
      <c r="ES189" s="95"/>
      <c r="ET189" s="95"/>
      <c r="EU189" s="95"/>
      <c r="EV189" s="95"/>
      <c r="EW189" s="95"/>
      <c r="EX189" s="95"/>
      <c r="EY189" s="95"/>
      <c r="EZ189" s="95"/>
      <c r="FA189" s="95"/>
      <c r="FB189" s="95"/>
      <c r="FC189" s="95"/>
      <c r="FD189" s="95"/>
      <c r="FE189" s="95"/>
      <c r="FF189" s="95"/>
      <c r="FG189" s="95"/>
      <c r="FH189" s="95"/>
      <c r="FI189" s="95"/>
      <c r="FJ189"/>
      <c r="FK189"/>
      <c r="FL189"/>
      <c r="FM189"/>
      <c r="FN189"/>
      <c r="FO189"/>
      <c r="FP189"/>
      <c r="FQ189"/>
      <c r="FR189"/>
      <c r="FS189"/>
    </row>
    <row r="190" spans="1:175">
      <c r="A190"/>
      <c r="B190"/>
      <c r="C190"/>
      <c r="D190"/>
      <c r="E190"/>
      <c r="F190"/>
      <c r="G190"/>
      <c r="H190"/>
      <c r="I190"/>
      <c r="J190"/>
      <c r="K190"/>
      <c r="L190"/>
      <c r="M190"/>
      <c r="N190"/>
      <c r="O190"/>
      <c r="P190"/>
      <c r="Q190"/>
      <c r="R190"/>
      <c r="S190"/>
      <c r="T190"/>
      <c r="U190"/>
      <c r="V190"/>
      <c r="W190"/>
      <c r="X190"/>
      <c r="Y190"/>
      <c r="Z190"/>
      <c r="AA190"/>
      <c r="AB190"/>
      <c r="AC190" s="95"/>
      <c r="AD190" s="95"/>
      <c r="AE190" s="95"/>
      <c r="AF190" s="95"/>
      <c r="AG190" s="95"/>
      <c r="AH190" s="95"/>
      <c r="AI190" s="95"/>
      <c r="AJ190" s="95"/>
      <c r="AK190" s="95"/>
      <c r="AL190" s="95"/>
      <c r="AM190" s="95"/>
      <c r="AN190" s="95"/>
      <c r="AO190" s="95"/>
      <c r="AP190" s="95"/>
      <c r="AQ190" s="95"/>
      <c r="AR190" s="95"/>
      <c r="AS190" s="95"/>
      <c r="AT190" s="95"/>
      <c r="AU190" s="95"/>
      <c r="AV190" s="95"/>
      <c r="AW190" s="95"/>
      <c r="AX190" s="95"/>
      <c r="AY190" s="95"/>
      <c r="AZ190" s="95"/>
      <c r="BA190" s="95"/>
      <c r="BB190" s="95"/>
      <c r="BC190" s="95"/>
      <c r="BD190" s="95"/>
      <c r="BE190" s="95"/>
      <c r="BF190" s="95"/>
      <c r="BG190" s="95"/>
      <c r="BH190" s="95"/>
      <c r="BI190" s="95"/>
      <c r="BJ190" s="95"/>
      <c r="BK190" s="95"/>
      <c r="BL190" s="95"/>
      <c r="BM190" s="95"/>
      <c r="BN190" s="95"/>
      <c r="BO190" s="95"/>
      <c r="BP190" s="95"/>
      <c r="BQ190" s="95"/>
      <c r="BR190" s="95"/>
      <c r="BS190" s="95"/>
      <c r="BT190" s="95"/>
      <c r="BU190" s="95"/>
      <c r="BV190" s="95"/>
      <c r="BW190" s="95"/>
      <c r="BX190" s="95"/>
      <c r="BY190" s="95"/>
      <c r="BZ190" s="95"/>
      <c r="CA190" s="95"/>
      <c r="CB190" s="95"/>
      <c r="CC190" s="95"/>
      <c r="CD190" s="95"/>
      <c r="CE190" s="95"/>
      <c r="CF190" s="95"/>
      <c r="CG190" s="95"/>
      <c r="CH190" s="95"/>
      <c r="CI190" s="95"/>
      <c r="CJ190" s="95"/>
      <c r="CK190" s="95"/>
      <c r="CL190" s="95"/>
      <c r="CM190" s="95"/>
      <c r="CN190" s="95"/>
      <c r="CO190" s="95"/>
      <c r="CP190" s="95"/>
      <c r="CQ190" s="95"/>
      <c r="CR190" s="95"/>
      <c r="CS190" s="95"/>
      <c r="CT190" s="95"/>
      <c r="CU190" s="95"/>
      <c r="CV190" s="95"/>
      <c r="CW190" s="95"/>
      <c r="CX190" s="95"/>
      <c r="CY190" s="95"/>
      <c r="CZ190" s="95"/>
      <c r="DA190" s="95"/>
      <c r="DB190" s="95"/>
      <c r="DC190" s="95"/>
      <c r="DD190" s="95"/>
      <c r="DE190" s="95"/>
      <c r="DF190" s="95"/>
      <c r="DG190" s="95"/>
      <c r="DH190" s="95"/>
      <c r="DI190" s="95"/>
      <c r="DJ190" s="95"/>
      <c r="DK190" s="95"/>
      <c r="DL190" s="95"/>
      <c r="DM190" s="95"/>
      <c r="DN190" s="95"/>
      <c r="DO190" s="95"/>
      <c r="DP190" s="95"/>
      <c r="DQ190" s="95"/>
      <c r="DR190" s="95"/>
      <c r="DS190" s="95"/>
      <c r="DT190" s="95"/>
      <c r="DU190" s="95"/>
      <c r="DV190" s="95"/>
      <c r="DW190" s="95"/>
      <c r="DX190" s="95"/>
      <c r="DY190" s="95"/>
      <c r="DZ190" s="95"/>
      <c r="EA190" s="95"/>
      <c r="EB190" s="95"/>
      <c r="EC190" s="95"/>
      <c r="ED190" s="95"/>
      <c r="EE190" s="95"/>
      <c r="EF190" s="95"/>
      <c r="EG190" s="95"/>
      <c r="EH190" s="95"/>
      <c r="EI190" s="95"/>
      <c r="EJ190" s="95"/>
      <c r="EK190" s="95"/>
      <c r="EL190" s="95"/>
      <c r="EM190" s="95"/>
      <c r="EN190" s="95"/>
      <c r="EO190" s="95"/>
      <c r="EP190" s="95"/>
      <c r="EQ190" s="95"/>
      <c r="ER190" s="95"/>
      <c r="ES190" s="95"/>
      <c r="ET190" s="95"/>
      <c r="EU190" s="95"/>
      <c r="EV190" s="95"/>
      <c r="EW190" s="95"/>
      <c r="EX190" s="95"/>
      <c r="EY190" s="95"/>
      <c r="EZ190" s="95"/>
      <c r="FA190" s="95"/>
      <c r="FB190" s="95"/>
      <c r="FC190" s="95"/>
      <c r="FD190" s="95"/>
      <c r="FE190" s="95"/>
      <c r="FF190" s="95"/>
      <c r="FG190" s="95"/>
      <c r="FH190" s="95"/>
      <c r="FI190" s="95"/>
      <c r="FJ190"/>
      <c r="FK190"/>
      <c r="FL190"/>
      <c r="FM190"/>
      <c r="FN190"/>
      <c r="FO190"/>
      <c r="FP190"/>
      <c r="FQ190"/>
      <c r="FR190"/>
      <c r="FS190"/>
    </row>
    <row r="191" spans="1:175">
      <c r="A191"/>
      <c r="B191"/>
      <c r="C191"/>
      <c r="D191"/>
      <c r="E191"/>
      <c r="F191"/>
      <c r="G191"/>
      <c r="H191"/>
      <c r="I191"/>
      <c r="J191"/>
      <c r="K191"/>
      <c r="L191"/>
      <c r="M191"/>
      <c r="N191"/>
      <c r="O191"/>
      <c r="P191"/>
      <c r="Q191"/>
      <c r="R191"/>
      <c r="S191"/>
      <c r="T191"/>
      <c r="U191"/>
      <c r="V191"/>
      <c r="W191"/>
      <c r="X191"/>
      <c r="Y191"/>
      <c r="Z191"/>
      <c r="AA191"/>
      <c r="AB191"/>
      <c r="AC191" s="95"/>
      <c r="AD191" s="95"/>
      <c r="AE191" s="95"/>
      <c r="AF191" s="95"/>
      <c r="AG191" s="95"/>
      <c r="AH191" s="95"/>
      <c r="AI191" s="95"/>
      <c r="AJ191" s="95"/>
      <c r="AK191" s="95"/>
      <c r="AL191" s="95"/>
      <c r="AM191" s="95"/>
      <c r="AN191" s="95"/>
      <c r="AO191" s="95"/>
      <c r="AP191" s="95"/>
      <c r="AQ191" s="95"/>
      <c r="AR191" s="95"/>
      <c r="AS191" s="95"/>
      <c r="AT191" s="95"/>
      <c r="AU191" s="95"/>
      <c r="AV191" s="95"/>
      <c r="AW191" s="95"/>
      <c r="AX191" s="95"/>
      <c r="AY191" s="95"/>
      <c r="AZ191" s="95"/>
      <c r="BA191" s="95"/>
      <c r="BB191" s="95"/>
      <c r="BC191" s="95"/>
      <c r="BD191" s="95"/>
      <c r="BE191" s="95"/>
      <c r="BF191" s="95"/>
      <c r="BG191" s="95"/>
      <c r="BH191" s="95"/>
      <c r="BI191" s="95"/>
      <c r="BJ191" s="95"/>
      <c r="BK191" s="95"/>
      <c r="BL191" s="95"/>
      <c r="BM191" s="95"/>
      <c r="BN191" s="95"/>
      <c r="BO191" s="95"/>
      <c r="BP191" s="95"/>
      <c r="BQ191" s="95"/>
      <c r="BR191" s="95"/>
      <c r="BS191" s="95"/>
      <c r="BT191" s="95"/>
      <c r="BU191" s="95"/>
      <c r="BV191" s="95"/>
      <c r="BW191" s="95"/>
      <c r="BX191" s="95"/>
      <c r="BY191" s="95"/>
      <c r="BZ191" s="95"/>
      <c r="CA191" s="95"/>
      <c r="CB191" s="95"/>
      <c r="CC191" s="95"/>
      <c r="CD191" s="95"/>
      <c r="CE191" s="95"/>
      <c r="CF191" s="95"/>
      <c r="CG191" s="95"/>
      <c r="CH191" s="95"/>
      <c r="CI191" s="95"/>
      <c r="CJ191" s="95"/>
      <c r="CK191" s="95"/>
      <c r="CL191" s="95"/>
      <c r="CM191" s="95"/>
      <c r="CN191" s="95"/>
      <c r="CO191" s="95"/>
      <c r="CP191" s="95"/>
      <c r="CQ191" s="95"/>
      <c r="CR191" s="95"/>
      <c r="CS191" s="95"/>
      <c r="CT191" s="95"/>
      <c r="CU191" s="95"/>
      <c r="CV191" s="95"/>
      <c r="CW191" s="95"/>
      <c r="CX191" s="95"/>
      <c r="CY191" s="95"/>
      <c r="CZ191" s="95"/>
      <c r="DA191" s="95"/>
      <c r="DB191" s="95"/>
      <c r="DC191" s="95"/>
      <c r="DD191" s="95"/>
      <c r="DE191" s="95"/>
      <c r="DF191" s="95"/>
      <c r="DG191" s="95"/>
      <c r="DH191" s="95"/>
      <c r="DI191" s="95"/>
      <c r="DJ191" s="95"/>
      <c r="DK191" s="95"/>
      <c r="DL191" s="95"/>
      <c r="DM191" s="95"/>
      <c r="DN191" s="95"/>
      <c r="DO191" s="95"/>
      <c r="DP191" s="95"/>
      <c r="DQ191" s="95"/>
      <c r="DR191" s="95"/>
      <c r="DS191" s="95"/>
      <c r="DT191" s="95"/>
      <c r="DU191" s="95"/>
      <c r="DV191" s="95"/>
      <c r="DW191" s="95"/>
      <c r="DX191" s="95"/>
      <c r="DY191" s="95"/>
      <c r="DZ191" s="95"/>
      <c r="EA191" s="95"/>
      <c r="EB191" s="95"/>
      <c r="EC191" s="95"/>
      <c r="ED191" s="95"/>
      <c r="EE191" s="95"/>
      <c r="EF191" s="95"/>
      <c r="EG191" s="95"/>
      <c r="EH191" s="95"/>
      <c r="EI191" s="95"/>
      <c r="EJ191" s="95"/>
      <c r="EK191" s="95"/>
      <c r="EL191" s="95"/>
      <c r="EM191" s="95"/>
      <c r="EN191" s="95"/>
      <c r="EO191" s="95"/>
      <c r="EP191" s="95"/>
      <c r="EQ191" s="95"/>
      <c r="ER191" s="95"/>
      <c r="ES191" s="95"/>
      <c r="ET191" s="95"/>
      <c r="EU191" s="95"/>
      <c r="EV191" s="95"/>
      <c r="EW191" s="95"/>
      <c r="EX191" s="95"/>
      <c r="EY191" s="95"/>
      <c r="EZ191" s="95"/>
      <c r="FA191" s="95"/>
      <c r="FB191" s="95"/>
      <c r="FC191" s="95"/>
      <c r="FD191" s="95"/>
      <c r="FE191" s="95"/>
      <c r="FF191" s="95"/>
      <c r="FG191" s="95"/>
      <c r="FH191" s="95"/>
      <c r="FI191" s="95"/>
      <c r="FJ191"/>
      <c r="FK191"/>
      <c r="FL191"/>
      <c r="FM191"/>
      <c r="FN191"/>
      <c r="FO191"/>
      <c r="FP191"/>
      <c r="FQ191"/>
      <c r="FR191"/>
      <c r="FS191"/>
    </row>
    <row r="192" spans="1:175">
      <c r="A192"/>
      <c r="B192"/>
      <c r="C192"/>
      <c r="D192"/>
      <c r="E192"/>
      <c r="F192"/>
      <c r="G192"/>
      <c r="H192"/>
      <c r="I192"/>
      <c r="J192"/>
      <c r="K192"/>
      <c r="L192"/>
      <c r="M192"/>
      <c r="N192"/>
      <c r="O192"/>
      <c r="P192"/>
      <c r="Q192"/>
      <c r="R192"/>
      <c r="S192"/>
      <c r="T192"/>
      <c r="U192"/>
      <c r="V192"/>
      <c r="W192"/>
      <c r="X192"/>
      <c r="Y192"/>
      <c r="Z192"/>
      <c r="AA192"/>
      <c r="AB192"/>
      <c r="AC192" s="95"/>
      <c r="AD192" s="95"/>
      <c r="AE192" s="95"/>
      <c r="AF192" s="95"/>
      <c r="AG192" s="95"/>
      <c r="AH192" s="95"/>
      <c r="AI192" s="95"/>
      <c r="AJ192" s="95"/>
      <c r="AK192" s="95"/>
      <c r="AL192" s="95"/>
      <c r="AM192" s="95"/>
      <c r="AN192" s="95"/>
      <c r="AO192" s="95"/>
      <c r="AP192" s="95"/>
      <c r="AQ192" s="95"/>
      <c r="AR192" s="95"/>
      <c r="AS192" s="95"/>
      <c r="AT192" s="95"/>
      <c r="AU192" s="95"/>
      <c r="AV192" s="95"/>
      <c r="AW192" s="95"/>
      <c r="AX192" s="95"/>
      <c r="AY192" s="95"/>
      <c r="AZ192" s="95"/>
      <c r="BA192" s="95"/>
      <c r="BB192" s="95"/>
      <c r="BC192" s="95"/>
      <c r="BD192" s="95"/>
      <c r="BE192" s="95"/>
      <c r="BF192" s="95"/>
      <c r="BG192" s="95"/>
      <c r="BH192" s="95"/>
      <c r="BI192" s="95"/>
      <c r="BJ192" s="95"/>
      <c r="BK192" s="95"/>
      <c r="BL192" s="95"/>
      <c r="BM192" s="95"/>
      <c r="BN192" s="95"/>
      <c r="BO192" s="95"/>
      <c r="BP192" s="95"/>
      <c r="BQ192" s="95"/>
      <c r="BR192" s="95"/>
      <c r="BS192" s="95"/>
      <c r="BT192" s="95"/>
      <c r="BU192" s="95"/>
      <c r="BV192" s="95"/>
      <c r="BW192" s="95"/>
      <c r="BX192" s="95"/>
      <c r="BY192" s="95"/>
      <c r="BZ192" s="95"/>
      <c r="CA192" s="95"/>
      <c r="CB192" s="95"/>
      <c r="CC192" s="95"/>
      <c r="CD192" s="95"/>
      <c r="CE192" s="95"/>
      <c r="CF192" s="95"/>
      <c r="CG192" s="95"/>
      <c r="CH192" s="95"/>
      <c r="CI192" s="95"/>
      <c r="CJ192" s="95"/>
      <c r="CK192" s="95"/>
      <c r="CL192" s="95"/>
      <c r="CM192" s="95"/>
      <c r="CN192" s="95"/>
      <c r="CO192" s="95"/>
      <c r="CP192" s="95"/>
      <c r="CQ192" s="95"/>
      <c r="CR192" s="95"/>
      <c r="CS192" s="95"/>
      <c r="CT192" s="95"/>
      <c r="CU192" s="95"/>
      <c r="CV192" s="95"/>
      <c r="CW192" s="95"/>
      <c r="CX192" s="95"/>
      <c r="CY192" s="95"/>
      <c r="CZ192" s="95"/>
      <c r="DA192" s="95"/>
      <c r="DB192" s="95"/>
      <c r="DC192" s="95"/>
      <c r="DD192" s="95"/>
      <c r="DE192" s="95"/>
      <c r="DF192" s="95"/>
      <c r="DG192" s="95"/>
      <c r="DH192" s="95"/>
      <c r="DI192" s="95"/>
      <c r="DJ192" s="95"/>
      <c r="DK192" s="95"/>
      <c r="DL192" s="95"/>
      <c r="DM192" s="95"/>
      <c r="DN192" s="95"/>
      <c r="DO192" s="95"/>
      <c r="DP192" s="95"/>
      <c r="DQ192" s="95"/>
      <c r="DR192" s="95"/>
      <c r="DS192" s="95"/>
      <c r="DT192" s="95"/>
      <c r="DU192" s="95"/>
      <c r="DV192" s="95"/>
      <c r="DW192" s="95"/>
      <c r="DX192" s="95"/>
      <c r="DY192" s="95"/>
      <c r="DZ192" s="95"/>
      <c r="EA192" s="95"/>
      <c r="EB192" s="95"/>
      <c r="EC192" s="95"/>
      <c r="ED192" s="95"/>
      <c r="EE192" s="95"/>
      <c r="EF192" s="95"/>
      <c r="EG192" s="95"/>
      <c r="EH192" s="95"/>
      <c r="EI192" s="95"/>
      <c r="EJ192" s="95"/>
      <c r="EK192" s="95"/>
      <c r="EL192" s="95"/>
      <c r="EM192" s="95"/>
      <c r="EN192" s="95"/>
      <c r="EO192" s="95"/>
      <c r="EP192" s="95"/>
      <c r="EQ192" s="95"/>
      <c r="ER192" s="95"/>
      <c r="ES192" s="95"/>
      <c r="ET192" s="95"/>
      <c r="EU192" s="95"/>
      <c r="EV192" s="95"/>
      <c r="EW192" s="95"/>
      <c r="EX192" s="95"/>
      <c r="EY192" s="95"/>
      <c r="EZ192" s="95"/>
      <c r="FA192" s="95"/>
      <c r="FB192" s="95"/>
      <c r="FC192" s="95"/>
      <c r="FD192" s="95"/>
      <c r="FE192" s="95"/>
      <c r="FF192" s="95"/>
      <c r="FG192" s="95"/>
      <c r="FH192" s="95"/>
      <c r="FI192" s="95"/>
      <c r="FJ192"/>
      <c r="FK192"/>
      <c r="FL192"/>
      <c r="FM192"/>
      <c r="FN192"/>
      <c r="FO192"/>
      <c r="FP192"/>
      <c r="FQ192"/>
      <c r="FR192"/>
      <c r="FS192"/>
    </row>
    <row r="193" spans="1:175">
      <c r="A193"/>
      <c r="B193"/>
      <c r="C193"/>
      <c r="D193"/>
      <c r="E193"/>
      <c r="F193"/>
      <c r="G193"/>
      <c r="H193"/>
      <c r="I193"/>
      <c r="J193"/>
      <c r="K193"/>
      <c r="L193"/>
      <c r="M193"/>
      <c r="N193"/>
      <c r="O193"/>
      <c r="P193"/>
      <c r="Q193"/>
      <c r="R193"/>
      <c r="S193"/>
      <c r="T193"/>
      <c r="U193"/>
      <c r="V193"/>
      <c r="W193"/>
      <c r="X193"/>
      <c r="Y193"/>
      <c r="Z193"/>
      <c r="AA193"/>
      <c r="AB193"/>
      <c r="AC193" s="95"/>
      <c r="AD193" s="95"/>
      <c r="AE193" s="95"/>
      <c r="AF193" s="95"/>
      <c r="AG193" s="95"/>
      <c r="AH193" s="95"/>
      <c r="AI193" s="95"/>
      <c r="AJ193" s="95"/>
      <c r="AK193" s="95"/>
      <c r="AL193" s="95"/>
      <c r="AM193" s="95"/>
      <c r="AN193" s="95"/>
      <c r="AO193" s="95"/>
      <c r="AP193" s="95"/>
      <c r="AQ193" s="95"/>
      <c r="AR193" s="95"/>
      <c r="AS193" s="95"/>
      <c r="AT193" s="95"/>
      <c r="AU193" s="95"/>
      <c r="AV193" s="95"/>
      <c r="AW193" s="95"/>
      <c r="AX193" s="95"/>
      <c r="AY193" s="95"/>
      <c r="AZ193" s="95"/>
      <c r="BA193" s="95"/>
      <c r="BB193" s="95"/>
      <c r="BC193" s="95"/>
      <c r="BD193" s="95"/>
      <c r="BE193" s="95"/>
      <c r="BF193" s="95"/>
      <c r="BG193" s="95"/>
      <c r="BH193" s="95"/>
      <c r="BI193" s="95"/>
      <c r="BJ193" s="95"/>
      <c r="BK193" s="95"/>
      <c r="BL193" s="95"/>
      <c r="BM193" s="95"/>
      <c r="BN193" s="95"/>
      <c r="BO193" s="95"/>
      <c r="BP193" s="95"/>
      <c r="BQ193" s="95"/>
      <c r="BR193" s="95"/>
      <c r="BS193" s="95"/>
      <c r="BT193" s="95"/>
      <c r="BU193" s="95"/>
      <c r="BV193" s="95"/>
      <c r="BW193" s="95"/>
      <c r="BX193" s="95"/>
      <c r="BY193" s="95"/>
      <c r="BZ193" s="95"/>
      <c r="CA193" s="95"/>
      <c r="CB193" s="95"/>
      <c r="CC193" s="95"/>
      <c r="CD193" s="95"/>
      <c r="CE193" s="95"/>
      <c r="CF193" s="95"/>
      <c r="CG193" s="95"/>
      <c r="CH193" s="95"/>
      <c r="CI193" s="95"/>
      <c r="CJ193" s="95"/>
      <c r="CK193" s="95"/>
      <c r="CL193" s="95"/>
      <c r="CM193" s="95"/>
      <c r="CN193" s="95"/>
      <c r="CO193" s="95"/>
      <c r="CP193" s="95"/>
      <c r="CQ193" s="95"/>
      <c r="CR193" s="95"/>
      <c r="CS193" s="95"/>
      <c r="CT193" s="95"/>
      <c r="CU193" s="95"/>
      <c r="CV193" s="95"/>
      <c r="CW193" s="95"/>
      <c r="CX193" s="95"/>
      <c r="CY193" s="95"/>
      <c r="CZ193" s="95"/>
      <c r="DA193" s="95"/>
      <c r="DB193" s="95"/>
      <c r="DC193" s="95"/>
      <c r="DD193" s="95"/>
      <c r="DE193" s="95"/>
      <c r="DF193" s="95"/>
      <c r="DG193" s="95"/>
      <c r="DH193" s="95"/>
      <c r="DI193" s="95"/>
      <c r="DJ193" s="95"/>
      <c r="DK193" s="95"/>
      <c r="DL193" s="95"/>
      <c r="DM193" s="95"/>
      <c r="DN193" s="95"/>
      <c r="DO193" s="95"/>
      <c r="DP193" s="95"/>
      <c r="DQ193" s="95"/>
      <c r="DR193" s="95"/>
      <c r="DS193" s="95"/>
      <c r="DT193" s="95"/>
      <c r="DU193" s="95"/>
      <c r="DV193" s="95"/>
      <c r="DW193" s="95"/>
      <c r="DX193" s="95"/>
      <c r="DY193" s="95"/>
      <c r="DZ193" s="95"/>
      <c r="EA193" s="95"/>
      <c r="EB193" s="95"/>
      <c r="EC193" s="95"/>
      <c r="ED193" s="95"/>
      <c r="EE193" s="95"/>
      <c r="EF193" s="95"/>
      <c r="EG193" s="95"/>
      <c r="EH193" s="95"/>
      <c r="EI193" s="95"/>
      <c r="EJ193" s="95"/>
      <c r="EK193" s="95"/>
      <c r="EL193" s="95"/>
      <c r="EM193" s="95"/>
      <c r="EN193" s="95"/>
      <c r="EO193" s="95"/>
      <c r="EP193" s="95"/>
      <c r="EQ193" s="95"/>
      <c r="ER193" s="95"/>
      <c r="ES193" s="95"/>
      <c r="ET193" s="95"/>
      <c r="EU193" s="95"/>
      <c r="EV193" s="95"/>
      <c r="EW193" s="95"/>
      <c r="EX193" s="95"/>
      <c r="EY193" s="95"/>
      <c r="EZ193" s="95"/>
      <c r="FA193" s="95"/>
      <c r="FB193" s="95"/>
      <c r="FC193" s="95"/>
      <c r="FD193" s="95"/>
      <c r="FE193" s="95"/>
      <c r="FF193" s="95"/>
      <c r="FG193" s="95"/>
      <c r="FH193" s="95"/>
      <c r="FI193" s="95"/>
      <c r="FJ193"/>
      <c r="FK193"/>
      <c r="FL193"/>
      <c r="FM193"/>
      <c r="FN193"/>
      <c r="FO193"/>
      <c r="FP193"/>
      <c r="FQ193"/>
      <c r="FR193"/>
      <c r="FS193"/>
    </row>
    <row r="194" spans="1:175">
      <c r="A194"/>
      <c r="B194"/>
      <c r="C194"/>
      <c r="D194"/>
      <c r="E194"/>
      <c r="F194"/>
      <c r="G194"/>
      <c r="H194"/>
      <c r="I194"/>
      <c r="J194"/>
      <c r="K194"/>
      <c r="L194"/>
      <c r="M194"/>
      <c r="N194"/>
      <c r="O194"/>
      <c r="P194"/>
      <c r="Q194"/>
      <c r="R194"/>
      <c r="S194"/>
      <c r="T194"/>
      <c r="U194"/>
      <c r="V194"/>
      <c r="W194"/>
      <c r="X194"/>
      <c r="Y194"/>
      <c r="Z194"/>
      <c r="AA194"/>
      <c r="AB194"/>
      <c r="AC194" s="95"/>
      <c r="AD194" s="95"/>
      <c r="AE194" s="95"/>
      <c r="AF194" s="95"/>
      <c r="AG194" s="95"/>
      <c r="AH194" s="95"/>
      <c r="AI194" s="95"/>
      <c r="AJ194" s="95"/>
      <c r="AK194" s="95"/>
      <c r="AL194" s="95"/>
      <c r="AM194" s="95"/>
      <c r="AN194" s="95"/>
      <c r="AO194" s="95"/>
      <c r="AP194" s="95"/>
      <c r="AQ194" s="95"/>
      <c r="AR194" s="95"/>
      <c r="AS194" s="95"/>
      <c r="AT194" s="95"/>
      <c r="AU194" s="95"/>
      <c r="AV194" s="95"/>
      <c r="AW194" s="95"/>
      <c r="AX194" s="95"/>
      <c r="AY194" s="95"/>
      <c r="AZ194" s="95"/>
      <c r="BA194" s="95"/>
      <c r="BB194" s="95"/>
      <c r="BC194" s="95"/>
      <c r="BD194" s="95"/>
      <c r="BE194" s="95"/>
      <c r="BF194" s="95"/>
      <c r="BG194" s="95"/>
      <c r="BH194" s="95"/>
      <c r="BI194" s="95"/>
      <c r="BJ194" s="95"/>
      <c r="BK194" s="95"/>
      <c r="BL194" s="95"/>
      <c r="BM194" s="95"/>
      <c r="BN194" s="95"/>
      <c r="BO194" s="95"/>
      <c r="BP194" s="95"/>
      <c r="BQ194" s="95"/>
      <c r="BR194" s="95"/>
      <c r="BS194" s="95"/>
      <c r="BT194" s="95"/>
      <c r="BU194" s="95"/>
      <c r="BV194" s="95"/>
      <c r="BW194" s="95"/>
      <c r="BX194" s="95"/>
      <c r="BY194" s="95"/>
      <c r="BZ194" s="95"/>
      <c r="CA194" s="95"/>
      <c r="CB194" s="95"/>
      <c r="CC194" s="95"/>
      <c r="CD194" s="95"/>
      <c r="CE194" s="95"/>
      <c r="CF194" s="95"/>
      <c r="CG194" s="95"/>
      <c r="CH194" s="95"/>
      <c r="CI194" s="95"/>
      <c r="CJ194" s="95"/>
      <c r="CK194" s="95"/>
      <c r="CL194" s="95"/>
      <c r="CM194" s="95"/>
      <c r="CN194" s="95"/>
      <c r="CO194" s="95"/>
      <c r="CP194" s="95"/>
      <c r="CQ194" s="95"/>
      <c r="CR194" s="95"/>
      <c r="CS194" s="95"/>
      <c r="CT194" s="95"/>
      <c r="CU194" s="95"/>
      <c r="CV194" s="95"/>
      <c r="CW194" s="95"/>
      <c r="CX194" s="95"/>
      <c r="CY194" s="95"/>
      <c r="CZ194" s="95"/>
      <c r="DA194" s="95"/>
      <c r="DB194" s="95"/>
      <c r="DC194" s="95"/>
      <c r="DD194" s="95"/>
      <c r="DE194" s="95"/>
      <c r="DF194" s="95"/>
      <c r="DG194" s="95"/>
      <c r="DH194" s="95"/>
      <c r="DI194" s="95"/>
      <c r="DJ194" s="95"/>
      <c r="DK194" s="95"/>
      <c r="DL194" s="95"/>
      <c r="DM194" s="95"/>
      <c r="DN194" s="95"/>
      <c r="DO194" s="95"/>
      <c r="DP194" s="95"/>
      <c r="DQ194" s="95"/>
      <c r="DR194" s="95"/>
      <c r="DS194" s="95"/>
      <c r="DT194" s="95"/>
      <c r="DU194" s="95"/>
      <c r="DV194" s="95"/>
      <c r="DW194" s="95"/>
      <c r="DX194" s="95"/>
      <c r="DY194" s="95"/>
      <c r="DZ194" s="95"/>
      <c r="EA194" s="95"/>
      <c r="EB194" s="95"/>
      <c r="EC194" s="95"/>
      <c r="ED194" s="95"/>
      <c r="EE194" s="95"/>
      <c r="EF194" s="95"/>
      <c r="EG194" s="95"/>
      <c r="EH194" s="95"/>
      <c r="EI194" s="95"/>
      <c r="EJ194" s="95"/>
      <c r="EK194" s="95"/>
      <c r="EL194" s="95"/>
      <c r="EM194" s="95"/>
      <c r="EN194" s="95"/>
      <c r="EO194" s="95"/>
      <c r="EP194" s="95"/>
      <c r="EQ194" s="95"/>
      <c r="ER194" s="95"/>
      <c r="ES194" s="95"/>
      <c r="ET194" s="95"/>
      <c r="EU194" s="95"/>
      <c r="EV194" s="95"/>
      <c r="EW194" s="95"/>
      <c r="EX194" s="95"/>
      <c r="EY194" s="95"/>
      <c r="EZ194" s="95"/>
      <c r="FA194" s="95"/>
      <c r="FB194" s="95"/>
      <c r="FC194" s="95"/>
      <c r="FD194" s="95"/>
      <c r="FE194" s="95"/>
      <c r="FF194" s="95"/>
      <c r="FG194" s="95"/>
      <c r="FH194" s="95"/>
      <c r="FI194" s="95"/>
      <c r="FJ194"/>
      <c r="FK194"/>
      <c r="FL194"/>
      <c r="FM194"/>
      <c r="FN194"/>
      <c r="FO194"/>
      <c r="FP194"/>
      <c r="FQ194"/>
      <c r="FR194"/>
      <c r="FS194"/>
    </row>
    <row r="195" spans="1:175">
      <c r="A195"/>
      <c r="B195"/>
      <c r="C195"/>
      <c r="D195"/>
      <c r="E195"/>
      <c r="F195"/>
      <c r="G195"/>
      <c r="H195"/>
      <c r="I195"/>
      <c r="J195"/>
      <c r="K195"/>
      <c r="L195"/>
      <c r="M195"/>
      <c r="N195"/>
      <c r="O195"/>
      <c r="P195"/>
      <c r="Q195"/>
      <c r="R195"/>
      <c r="S195"/>
      <c r="T195"/>
      <c r="U195"/>
      <c r="V195"/>
      <c r="W195"/>
      <c r="X195"/>
      <c r="Y195"/>
      <c r="Z195"/>
      <c r="AA195"/>
      <c r="AB195"/>
      <c r="AC195" s="95"/>
      <c r="AD195" s="95"/>
      <c r="AE195" s="95"/>
      <c r="AF195" s="95"/>
      <c r="AG195" s="95"/>
      <c r="AH195" s="95"/>
      <c r="AI195" s="95"/>
      <c r="AJ195" s="95"/>
      <c r="AK195" s="95"/>
      <c r="AL195" s="95"/>
      <c r="AM195" s="95"/>
      <c r="AN195" s="95"/>
      <c r="AO195" s="95"/>
      <c r="AP195" s="95"/>
      <c r="AQ195" s="95"/>
      <c r="AR195" s="95"/>
      <c r="AS195" s="95"/>
      <c r="AT195" s="95"/>
      <c r="AU195" s="95"/>
      <c r="AV195" s="95"/>
      <c r="AW195" s="95"/>
      <c r="AX195" s="95"/>
      <c r="AY195" s="95"/>
      <c r="AZ195" s="95"/>
      <c r="BA195" s="95"/>
      <c r="BB195" s="95"/>
      <c r="BC195" s="95"/>
      <c r="BD195" s="95"/>
      <c r="BE195" s="95"/>
      <c r="BF195" s="95"/>
      <c r="BG195" s="95"/>
      <c r="BH195" s="95"/>
      <c r="BI195" s="95"/>
      <c r="BJ195" s="95"/>
      <c r="BK195" s="95"/>
      <c r="BL195" s="95"/>
      <c r="BM195" s="95"/>
      <c r="BN195" s="95"/>
      <c r="BO195" s="95"/>
      <c r="BP195" s="95"/>
      <c r="BQ195" s="95"/>
      <c r="BR195" s="95"/>
      <c r="BS195" s="95"/>
      <c r="BT195" s="95"/>
      <c r="BU195" s="95"/>
      <c r="BV195" s="95"/>
      <c r="BW195" s="95"/>
      <c r="BX195" s="95"/>
      <c r="BY195" s="95"/>
      <c r="BZ195" s="95"/>
      <c r="CA195" s="95"/>
      <c r="CB195" s="95"/>
      <c r="CC195" s="95"/>
      <c r="CD195" s="95"/>
      <c r="CE195" s="95"/>
      <c r="CF195" s="95"/>
      <c r="CG195" s="95"/>
      <c r="CH195" s="95"/>
      <c r="CI195" s="95"/>
      <c r="CJ195" s="95"/>
      <c r="CK195" s="95"/>
      <c r="CL195" s="95"/>
      <c r="CM195" s="95"/>
      <c r="CN195" s="95"/>
      <c r="CO195" s="95"/>
      <c r="CP195" s="95"/>
      <c r="CQ195" s="95"/>
      <c r="CR195" s="95"/>
      <c r="CS195" s="95"/>
      <c r="CT195" s="95"/>
      <c r="CU195" s="95"/>
      <c r="CV195" s="95"/>
      <c r="CW195" s="95"/>
      <c r="CX195" s="95"/>
      <c r="CY195" s="95"/>
      <c r="CZ195" s="95"/>
      <c r="DA195" s="95"/>
      <c r="DB195" s="95"/>
      <c r="DC195" s="95"/>
      <c r="DD195" s="95"/>
      <c r="DE195" s="95"/>
      <c r="DF195" s="95"/>
      <c r="DG195" s="95"/>
      <c r="DH195" s="95"/>
      <c r="DI195" s="95"/>
      <c r="DJ195" s="95"/>
      <c r="DK195" s="95"/>
      <c r="DL195" s="95"/>
      <c r="DM195" s="95"/>
      <c r="DN195" s="95"/>
      <c r="DO195" s="95"/>
      <c r="DP195" s="95"/>
      <c r="DQ195" s="95"/>
      <c r="DR195" s="95"/>
      <c r="DS195" s="95"/>
      <c r="DT195" s="95"/>
      <c r="DU195" s="95"/>
      <c r="DV195" s="95"/>
      <c r="DW195" s="95"/>
      <c r="DX195" s="95"/>
      <c r="DY195" s="95"/>
      <c r="DZ195" s="95"/>
      <c r="EA195" s="95"/>
      <c r="EB195" s="95"/>
      <c r="EC195" s="95"/>
      <c r="ED195" s="95"/>
      <c r="EE195" s="95"/>
      <c r="EF195" s="95"/>
      <c r="EG195" s="95"/>
      <c r="EH195" s="95"/>
      <c r="EI195" s="95"/>
      <c r="EJ195" s="95"/>
      <c r="EK195" s="95"/>
      <c r="EL195" s="95"/>
      <c r="EM195" s="95"/>
      <c r="EN195" s="95"/>
      <c r="EO195" s="95"/>
      <c r="EP195" s="95"/>
      <c r="EQ195" s="95"/>
      <c r="ER195" s="95"/>
      <c r="ES195" s="95"/>
      <c r="ET195" s="95"/>
      <c r="EU195" s="95"/>
      <c r="EV195" s="95"/>
      <c r="EW195" s="95"/>
      <c r="EX195" s="95"/>
      <c r="EY195" s="95"/>
      <c r="EZ195" s="95"/>
      <c r="FA195" s="95"/>
      <c r="FB195" s="95"/>
      <c r="FC195" s="95"/>
      <c r="FD195" s="95"/>
      <c r="FE195" s="95"/>
      <c r="FF195" s="95"/>
      <c r="FG195" s="95"/>
      <c r="FH195" s="95"/>
      <c r="FI195" s="95"/>
      <c r="FJ195"/>
      <c r="FK195"/>
      <c r="FL195"/>
      <c r="FM195"/>
      <c r="FN195"/>
      <c r="FO195"/>
      <c r="FP195"/>
      <c r="FQ195"/>
      <c r="FR195"/>
      <c r="FS195"/>
    </row>
    <row r="196" spans="1:175">
      <c r="A196"/>
      <c r="B196"/>
      <c r="C196"/>
      <c r="D196"/>
      <c r="E196"/>
      <c r="F196"/>
      <c r="G196"/>
      <c r="H196"/>
      <c r="I196"/>
      <c r="J196"/>
      <c r="K196"/>
      <c r="L196"/>
      <c r="M196"/>
      <c r="N196"/>
      <c r="O196"/>
      <c r="P196"/>
      <c r="Q196"/>
      <c r="R196"/>
      <c r="S196"/>
      <c r="T196"/>
      <c r="U196"/>
      <c r="V196"/>
      <c r="W196"/>
      <c r="X196"/>
      <c r="Y196"/>
      <c r="Z196"/>
      <c r="AA196"/>
      <c r="AB196"/>
      <c r="AC196" s="95"/>
      <c r="AD196" s="95"/>
      <c r="AE196" s="95"/>
      <c r="AF196" s="95"/>
      <c r="AG196" s="95"/>
      <c r="AH196" s="95"/>
      <c r="AI196" s="95"/>
      <c r="AJ196" s="95"/>
      <c r="AK196" s="95"/>
      <c r="AL196" s="95"/>
      <c r="AM196" s="95"/>
      <c r="AN196" s="95"/>
      <c r="AO196" s="95"/>
      <c r="AP196" s="95"/>
      <c r="AQ196" s="95"/>
      <c r="AR196" s="95"/>
      <c r="AS196" s="95"/>
      <c r="AT196" s="95"/>
      <c r="AU196" s="95"/>
      <c r="AV196" s="95"/>
      <c r="AW196" s="95"/>
      <c r="AX196" s="95"/>
      <c r="AY196" s="95"/>
      <c r="AZ196" s="95"/>
      <c r="BA196" s="95"/>
      <c r="BB196" s="95"/>
      <c r="BC196" s="95"/>
      <c r="BD196" s="95"/>
      <c r="BE196" s="95"/>
      <c r="BF196" s="95"/>
      <c r="BG196" s="95"/>
      <c r="BH196" s="95"/>
      <c r="BI196" s="95"/>
      <c r="BJ196" s="95"/>
      <c r="BK196" s="95"/>
      <c r="BL196" s="95"/>
      <c r="BM196" s="95"/>
      <c r="BN196" s="95"/>
      <c r="BO196" s="95"/>
      <c r="BP196" s="95"/>
      <c r="BQ196" s="95"/>
      <c r="BR196" s="95"/>
      <c r="BS196" s="95"/>
      <c r="BT196" s="95"/>
      <c r="BU196" s="95"/>
      <c r="BV196" s="95"/>
      <c r="BW196" s="95"/>
      <c r="BX196" s="95"/>
      <c r="BY196" s="95"/>
      <c r="BZ196" s="95"/>
      <c r="CA196" s="95"/>
      <c r="CB196" s="95"/>
      <c r="CC196" s="95"/>
      <c r="CD196" s="95"/>
      <c r="CE196" s="95"/>
      <c r="CF196" s="95"/>
      <c r="CG196" s="95"/>
      <c r="CH196" s="95"/>
      <c r="CI196" s="95"/>
      <c r="CJ196" s="95"/>
      <c r="CK196" s="95"/>
      <c r="CL196" s="95"/>
      <c r="CM196" s="95"/>
      <c r="CN196" s="95"/>
      <c r="CO196" s="95"/>
      <c r="CP196" s="95"/>
      <c r="CQ196" s="95"/>
      <c r="CR196" s="95"/>
      <c r="CS196" s="95"/>
      <c r="CT196" s="95"/>
      <c r="CU196" s="95"/>
      <c r="CV196" s="95"/>
      <c r="CW196" s="95"/>
      <c r="CX196" s="95"/>
      <c r="CY196" s="95"/>
      <c r="CZ196" s="95"/>
      <c r="DA196" s="95"/>
      <c r="DB196" s="95"/>
      <c r="DC196" s="95"/>
      <c r="DD196" s="95"/>
      <c r="DE196" s="95"/>
      <c r="DF196" s="95"/>
      <c r="DG196" s="95"/>
      <c r="DH196" s="95"/>
      <c r="DI196" s="95"/>
      <c r="DJ196" s="95"/>
      <c r="DK196" s="95"/>
      <c r="DL196" s="95"/>
      <c r="DM196" s="95"/>
      <c r="DN196" s="95"/>
      <c r="DO196" s="95"/>
      <c r="DP196" s="95"/>
      <c r="DQ196" s="95"/>
      <c r="DR196" s="95"/>
      <c r="DS196" s="95"/>
      <c r="DT196" s="95"/>
      <c r="DU196" s="95"/>
      <c r="DV196" s="95"/>
      <c r="DW196" s="95"/>
      <c r="DX196" s="95"/>
      <c r="DY196" s="95"/>
      <c r="DZ196" s="95"/>
      <c r="EA196" s="95"/>
      <c r="EB196" s="95"/>
      <c r="EC196" s="95"/>
      <c r="ED196" s="95"/>
      <c r="EE196" s="95"/>
      <c r="EF196" s="95"/>
      <c r="EG196" s="95"/>
      <c r="EH196" s="95"/>
      <c r="EI196" s="95"/>
      <c r="EJ196" s="95"/>
      <c r="EK196" s="95"/>
      <c r="EL196" s="95"/>
      <c r="EM196" s="95"/>
      <c r="EN196" s="95"/>
      <c r="EO196" s="95"/>
      <c r="EP196" s="95"/>
      <c r="EQ196" s="95"/>
      <c r="ER196" s="95"/>
      <c r="ES196" s="95"/>
      <c r="ET196" s="95"/>
      <c r="EU196" s="95"/>
      <c r="EV196" s="95"/>
      <c r="EW196" s="95"/>
      <c r="EX196" s="95"/>
      <c r="EY196" s="95"/>
      <c r="EZ196" s="95"/>
      <c r="FA196" s="95"/>
      <c r="FB196" s="95"/>
      <c r="FC196" s="95"/>
      <c r="FD196" s="95"/>
      <c r="FE196" s="95"/>
      <c r="FF196" s="95"/>
      <c r="FG196" s="95"/>
      <c r="FH196" s="95"/>
      <c r="FI196" s="95"/>
      <c r="FJ196"/>
      <c r="FK196"/>
      <c r="FL196"/>
      <c r="FM196"/>
      <c r="FN196"/>
      <c r="FO196"/>
      <c r="FP196"/>
      <c r="FQ196"/>
      <c r="FR196"/>
      <c r="FS196"/>
    </row>
    <row r="197" spans="1:175">
      <c r="A197"/>
      <c r="B197"/>
      <c r="C197"/>
      <c r="D197"/>
      <c r="E197"/>
      <c r="F197"/>
      <c r="G197"/>
      <c r="H197"/>
      <c r="I197"/>
      <c r="J197"/>
      <c r="K197"/>
      <c r="L197"/>
      <c r="M197"/>
      <c r="N197"/>
      <c r="O197"/>
      <c r="P197"/>
      <c r="Q197"/>
      <c r="R197"/>
      <c r="S197"/>
      <c r="T197"/>
      <c r="U197"/>
      <c r="V197"/>
      <c r="W197"/>
      <c r="X197"/>
      <c r="Y197"/>
      <c r="Z197"/>
      <c r="AA197"/>
      <c r="AB197"/>
      <c r="AC197" s="95"/>
      <c r="AD197" s="95"/>
      <c r="AE197" s="95"/>
      <c r="AF197" s="95"/>
      <c r="AG197" s="95"/>
      <c r="AH197" s="95"/>
      <c r="AI197" s="95"/>
      <c r="AJ197" s="95"/>
      <c r="AK197" s="95"/>
      <c r="AL197" s="95"/>
      <c r="AM197" s="95"/>
      <c r="AN197" s="95"/>
      <c r="AO197" s="95"/>
      <c r="AP197" s="95"/>
      <c r="AQ197" s="95"/>
      <c r="AR197" s="95"/>
      <c r="AS197" s="95"/>
      <c r="AT197" s="95"/>
      <c r="AU197" s="95"/>
      <c r="AV197" s="95"/>
      <c r="AW197" s="95"/>
      <c r="AX197" s="95"/>
      <c r="AY197" s="95"/>
      <c r="AZ197" s="95"/>
      <c r="BA197" s="95"/>
      <c r="BB197" s="95"/>
      <c r="BC197" s="95"/>
      <c r="BD197" s="95"/>
      <c r="BE197" s="95"/>
      <c r="BF197" s="95"/>
      <c r="BG197" s="95"/>
      <c r="BH197" s="95"/>
      <c r="BI197" s="95"/>
      <c r="BJ197" s="95"/>
      <c r="BK197" s="95"/>
      <c r="BL197" s="95"/>
      <c r="BM197" s="95"/>
      <c r="BN197" s="95"/>
      <c r="BO197" s="95"/>
      <c r="BP197" s="95"/>
      <c r="BQ197" s="95"/>
      <c r="BR197" s="95"/>
      <c r="BS197" s="95"/>
      <c r="BT197" s="95"/>
      <c r="BU197" s="95"/>
      <c r="BV197" s="95"/>
      <c r="BW197" s="95"/>
      <c r="BX197" s="95"/>
      <c r="BY197" s="95"/>
      <c r="BZ197" s="95"/>
      <c r="CA197" s="95"/>
      <c r="CB197" s="95"/>
      <c r="CC197" s="95"/>
      <c r="CD197" s="95"/>
      <c r="CE197" s="95"/>
      <c r="CF197" s="95"/>
      <c r="CG197" s="95"/>
      <c r="CH197" s="95"/>
      <c r="CI197" s="95"/>
      <c r="CJ197" s="95"/>
      <c r="CK197" s="95"/>
      <c r="CL197" s="95"/>
      <c r="CM197" s="95"/>
      <c r="CN197" s="95"/>
      <c r="CO197" s="95"/>
      <c r="CP197" s="95"/>
      <c r="CQ197" s="95"/>
      <c r="CR197" s="95"/>
      <c r="CS197" s="95"/>
      <c r="CT197" s="95"/>
      <c r="CU197" s="95"/>
      <c r="CV197" s="95"/>
      <c r="CW197" s="95"/>
      <c r="CX197" s="95"/>
      <c r="CY197" s="95"/>
      <c r="CZ197" s="95"/>
      <c r="DA197" s="95"/>
      <c r="DB197" s="95"/>
      <c r="DC197" s="95"/>
      <c r="DD197" s="95"/>
      <c r="DE197" s="95"/>
      <c r="DF197" s="95"/>
      <c r="DG197" s="95"/>
      <c r="DH197" s="95"/>
      <c r="DI197" s="95"/>
      <c r="DJ197" s="95"/>
      <c r="DK197" s="95"/>
      <c r="DL197" s="95"/>
      <c r="DM197" s="95"/>
      <c r="DN197" s="95"/>
      <c r="DO197" s="95"/>
      <c r="DP197" s="95"/>
      <c r="DQ197" s="95"/>
      <c r="DR197" s="95"/>
      <c r="DS197" s="95"/>
      <c r="DT197" s="95"/>
      <c r="DU197" s="95"/>
      <c r="DV197" s="95"/>
      <c r="DW197" s="95"/>
      <c r="DX197" s="95"/>
      <c r="DY197" s="95"/>
      <c r="DZ197" s="95"/>
      <c r="EA197" s="95"/>
      <c r="EB197" s="95"/>
      <c r="EC197" s="95"/>
      <c r="ED197" s="95"/>
      <c r="EE197" s="95"/>
      <c r="EF197" s="95"/>
      <c r="EG197" s="95"/>
      <c r="EH197" s="95"/>
      <c r="EI197" s="95"/>
      <c r="EJ197" s="95"/>
      <c r="EK197" s="95"/>
      <c r="EL197" s="95"/>
      <c r="EM197" s="95"/>
      <c r="EN197" s="95"/>
      <c r="EO197" s="95"/>
      <c r="EP197" s="95"/>
      <c r="EQ197" s="95"/>
      <c r="ER197" s="95"/>
      <c r="ES197" s="95"/>
      <c r="ET197" s="95"/>
      <c r="EU197" s="95"/>
      <c r="EV197" s="95"/>
      <c r="EW197" s="95"/>
      <c r="EX197" s="95"/>
      <c r="EY197" s="95"/>
      <c r="EZ197" s="95"/>
      <c r="FA197" s="95"/>
      <c r="FB197" s="95"/>
      <c r="FC197" s="95"/>
      <c r="FD197" s="95"/>
      <c r="FE197" s="95"/>
      <c r="FF197" s="95"/>
      <c r="FG197" s="95"/>
      <c r="FH197" s="95"/>
      <c r="FI197" s="95"/>
      <c r="FJ197"/>
      <c r="FK197"/>
      <c r="FL197"/>
      <c r="FM197"/>
      <c r="FN197"/>
      <c r="FO197"/>
      <c r="FP197"/>
      <c r="FQ197"/>
      <c r="FR197"/>
      <c r="FS197"/>
    </row>
    <row r="198" spans="1:175">
      <c r="A198"/>
      <c r="B198"/>
      <c r="C198"/>
      <c r="D198"/>
      <c r="E198"/>
      <c r="F198"/>
      <c r="G198"/>
      <c r="H198"/>
      <c r="I198"/>
      <c r="J198"/>
      <c r="K198"/>
      <c r="L198"/>
      <c r="M198"/>
      <c r="N198"/>
      <c r="O198"/>
      <c r="P198"/>
      <c r="Q198"/>
      <c r="R198"/>
      <c r="S198"/>
      <c r="T198"/>
      <c r="U198"/>
      <c r="V198"/>
      <c r="W198"/>
      <c r="X198"/>
      <c r="Y198"/>
      <c r="Z198"/>
      <c r="AA198"/>
      <c r="AB198"/>
      <c r="AC198" s="95"/>
      <c r="AD198" s="95"/>
      <c r="AE198" s="95"/>
      <c r="AF198" s="95"/>
      <c r="AG198" s="95"/>
      <c r="AH198" s="95"/>
      <c r="AI198" s="95"/>
      <c r="AJ198" s="95"/>
      <c r="AK198" s="95"/>
      <c r="AL198" s="95"/>
      <c r="AM198" s="95"/>
      <c r="AN198" s="95"/>
      <c r="AO198" s="95"/>
      <c r="AP198" s="95"/>
      <c r="AQ198" s="95"/>
      <c r="AR198" s="95"/>
      <c r="AS198" s="95"/>
      <c r="AT198" s="95"/>
      <c r="AU198" s="95"/>
      <c r="AV198" s="95"/>
      <c r="AW198" s="95"/>
      <c r="AX198" s="95"/>
      <c r="AY198" s="95"/>
      <c r="AZ198" s="95"/>
      <c r="BA198" s="95"/>
      <c r="BB198" s="95"/>
      <c r="BC198" s="95"/>
      <c r="BD198" s="95"/>
      <c r="BE198" s="95"/>
      <c r="BF198" s="95"/>
      <c r="BG198" s="95"/>
      <c r="BH198" s="95"/>
      <c r="BI198" s="95"/>
      <c r="BJ198" s="95"/>
      <c r="BK198" s="95"/>
      <c r="BL198" s="95"/>
      <c r="BM198" s="95"/>
      <c r="BN198" s="95"/>
      <c r="BO198" s="95"/>
      <c r="BP198" s="95"/>
      <c r="BQ198" s="95"/>
      <c r="BR198" s="95"/>
      <c r="BS198" s="95"/>
      <c r="BT198" s="95"/>
      <c r="BU198" s="95"/>
      <c r="BV198" s="95"/>
      <c r="BW198" s="95"/>
      <c r="BX198" s="95"/>
      <c r="BY198" s="95"/>
      <c r="BZ198" s="95"/>
      <c r="CA198" s="95"/>
      <c r="CB198" s="95"/>
      <c r="CC198" s="95"/>
      <c r="CD198" s="95"/>
      <c r="CE198" s="95"/>
      <c r="CF198" s="95"/>
      <c r="CG198" s="95"/>
      <c r="CH198" s="95"/>
      <c r="CI198" s="95"/>
      <c r="CJ198" s="95"/>
      <c r="CK198" s="95"/>
      <c r="CL198" s="95"/>
      <c r="CM198" s="95"/>
      <c r="CN198" s="95"/>
      <c r="CO198" s="95"/>
      <c r="CP198" s="95"/>
      <c r="CQ198" s="95"/>
      <c r="CR198" s="95"/>
      <c r="CS198" s="95"/>
      <c r="CT198" s="95"/>
      <c r="CU198" s="95"/>
      <c r="CV198" s="95"/>
      <c r="CW198" s="95"/>
      <c r="CX198" s="95"/>
      <c r="CY198" s="95"/>
      <c r="CZ198" s="95"/>
      <c r="DA198" s="95"/>
      <c r="DB198" s="95"/>
      <c r="DC198" s="95"/>
      <c r="DD198" s="95"/>
      <c r="DE198" s="95"/>
      <c r="DF198" s="95"/>
      <c r="DG198" s="95"/>
      <c r="DH198" s="95"/>
      <c r="DI198" s="95"/>
      <c r="DJ198" s="95"/>
      <c r="DK198" s="95"/>
      <c r="DL198" s="95"/>
      <c r="DM198" s="95"/>
      <c r="DN198" s="95"/>
      <c r="DO198" s="95"/>
      <c r="DP198" s="95"/>
      <c r="DQ198" s="95"/>
      <c r="DR198" s="95"/>
      <c r="DS198" s="95"/>
      <c r="DT198" s="95"/>
      <c r="DU198" s="95"/>
      <c r="DV198" s="95"/>
      <c r="DW198" s="95"/>
      <c r="DX198" s="95"/>
      <c r="DY198" s="95"/>
      <c r="DZ198" s="95"/>
      <c r="EA198" s="95"/>
      <c r="EB198" s="95"/>
      <c r="EC198" s="95"/>
      <c r="ED198" s="95"/>
      <c r="EE198" s="95"/>
      <c r="EF198" s="95"/>
      <c r="EG198" s="95"/>
      <c r="EH198" s="95"/>
      <c r="EI198" s="95"/>
      <c r="EJ198" s="95"/>
      <c r="EK198" s="95"/>
      <c r="EL198" s="95"/>
      <c r="EM198" s="95"/>
      <c r="EN198" s="95"/>
      <c r="EO198" s="95"/>
      <c r="EP198" s="95"/>
      <c r="EQ198" s="95"/>
      <c r="ER198" s="95"/>
      <c r="ES198" s="95"/>
      <c r="ET198" s="95"/>
      <c r="EU198" s="95"/>
      <c r="EV198" s="95"/>
      <c r="EW198" s="95"/>
      <c r="EX198" s="95"/>
      <c r="EY198" s="95"/>
      <c r="EZ198" s="95"/>
      <c r="FA198" s="95"/>
      <c r="FB198" s="95"/>
      <c r="FC198" s="95"/>
      <c r="FD198" s="95"/>
      <c r="FE198" s="95"/>
      <c r="FF198" s="95"/>
      <c r="FG198" s="95"/>
      <c r="FH198" s="95"/>
      <c r="FI198" s="95"/>
      <c r="FJ198"/>
      <c r="FK198"/>
      <c r="FL198"/>
      <c r="FM198"/>
      <c r="FN198"/>
      <c r="FO198"/>
      <c r="FP198"/>
      <c r="FQ198"/>
      <c r="FR198"/>
      <c r="FS198"/>
    </row>
    <row r="199" spans="1:175">
      <c r="A199"/>
      <c r="B199"/>
      <c r="C199"/>
      <c r="D199"/>
      <c r="E199"/>
      <c r="F199"/>
      <c r="G199"/>
      <c r="H199"/>
      <c r="I199"/>
      <c r="J199"/>
      <c r="K199"/>
      <c r="L199"/>
      <c r="M199"/>
      <c r="N199"/>
      <c r="O199"/>
      <c r="P199"/>
      <c r="Q199"/>
      <c r="R199"/>
      <c r="S199"/>
      <c r="T199"/>
      <c r="U199"/>
      <c r="V199"/>
      <c r="W199"/>
      <c r="X199"/>
      <c r="Y199"/>
      <c r="Z199"/>
      <c r="AA199"/>
      <c r="AB199"/>
      <c r="AC199" s="95"/>
      <c r="AD199" s="95"/>
      <c r="AE199" s="95"/>
      <c r="AF199" s="95"/>
      <c r="AG199" s="95"/>
      <c r="AH199" s="95"/>
      <c r="AI199" s="95"/>
      <c r="AJ199" s="95"/>
      <c r="AK199" s="95"/>
      <c r="AL199" s="95"/>
      <c r="AM199" s="95"/>
      <c r="AN199" s="95"/>
      <c r="AO199" s="95"/>
      <c r="AP199" s="95"/>
      <c r="AQ199" s="95"/>
      <c r="AR199" s="95"/>
      <c r="AS199" s="95"/>
      <c r="AT199" s="95"/>
      <c r="AU199" s="95"/>
      <c r="AV199" s="95"/>
      <c r="AW199" s="95"/>
      <c r="AX199" s="95"/>
      <c r="AY199" s="95"/>
      <c r="AZ199" s="95"/>
      <c r="BA199" s="95"/>
      <c r="BB199" s="95"/>
      <c r="BC199" s="95"/>
      <c r="BD199" s="95"/>
      <c r="BE199" s="95"/>
      <c r="BF199" s="95"/>
      <c r="BG199" s="95"/>
      <c r="BH199" s="95"/>
      <c r="BI199" s="95"/>
      <c r="BJ199" s="95"/>
      <c r="BK199" s="95"/>
      <c r="BL199" s="95"/>
      <c r="BM199" s="95"/>
      <c r="BN199" s="95"/>
      <c r="BO199" s="95"/>
      <c r="BP199" s="95"/>
      <c r="BQ199" s="95"/>
      <c r="BR199" s="95"/>
      <c r="BS199" s="95"/>
      <c r="BT199" s="95"/>
      <c r="BU199" s="95"/>
      <c r="BV199" s="95"/>
      <c r="BW199" s="95"/>
      <c r="BX199" s="95"/>
      <c r="BY199" s="95"/>
      <c r="BZ199" s="95"/>
      <c r="CA199" s="95"/>
      <c r="CB199" s="95"/>
      <c r="CC199" s="95"/>
      <c r="CD199" s="95"/>
      <c r="CE199" s="95"/>
      <c r="CF199" s="95"/>
      <c r="CG199" s="95"/>
      <c r="CH199" s="95"/>
      <c r="CI199" s="95"/>
      <c r="CJ199" s="95"/>
      <c r="CK199" s="95"/>
      <c r="CL199" s="95"/>
      <c r="CM199" s="95"/>
      <c r="CN199" s="95"/>
      <c r="CO199" s="95"/>
      <c r="CP199" s="95"/>
      <c r="CQ199" s="95"/>
      <c r="CR199" s="95"/>
      <c r="CS199" s="95"/>
      <c r="CT199" s="95"/>
      <c r="CU199" s="95"/>
      <c r="CV199" s="95"/>
      <c r="CW199" s="95"/>
      <c r="CX199" s="95"/>
      <c r="CY199" s="95"/>
      <c r="CZ199" s="95"/>
      <c r="DA199" s="95"/>
      <c r="DB199" s="95"/>
      <c r="DC199" s="95"/>
      <c r="DD199" s="95"/>
      <c r="DE199" s="95"/>
      <c r="DF199" s="95"/>
      <c r="DG199" s="95"/>
      <c r="DH199" s="95"/>
      <c r="DI199" s="95"/>
      <c r="DJ199" s="95"/>
      <c r="DK199" s="95"/>
      <c r="DL199" s="95"/>
      <c r="DM199" s="95"/>
      <c r="DN199" s="95"/>
      <c r="DO199" s="95"/>
      <c r="DP199" s="95"/>
      <c r="DQ199" s="95"/>
      <c r="DR199" s="95"/>
      <c r="DS199" s="95"/>
      <c r="DT199" s="95"/>
      <c r="DU199" s="95"/>
      <c r="DV199" s="95"/>
      <c r="DW199" s="95"/>
      <c r="DX199" s="95"/>
      <c r="DY199" s="95"/>
      <c r="DZ199" s="95"/>
      <c r="EA199" s="95"/>
      <c r="EB199" s="95"/>
      <c r="EC199" s="95"/>
      <c r="ED199" s="95"/>
      <c r="EE199" s="95"/>
      <c r="EF199" s="95"/>
      <c r="EG199" s="95"/>
      <c r="EH199" s="95"/>
      <c r="EI199" s="95"/>
      <c r="EJ199" s="95"/>
      <c r="EK199" s="95"/>
      <c r="EL199" s="95"/>
      <c r="EM199" s="95"/>
      <c r="EN199" s="95"/>
      <c r="EO199" s="95"/>
      <c r="EP199" s="95"/>
      <c r="EQ199" s="95"/>
      <c r="ER199" s="95"/>
      <c r="ES199" s="95"/>
      <c r="ET199" s="95"/>
      <c r="EU199" s="95"/>
      <c r="EV199" s="95"/>
      <c r="EW199" s="95"/>
      <c r="EX199" s="95"/>
      <c r="EY199" s="95"/>
      <c r="EZ199" s="95"/>
      <c r="FA199" s="95"/>
      <c r="FB199" s="95"/>
      <c r="FC199" s="95"/>
      <c r="FD199" s="95"/>
      <c r="FE199" s="95"/>
      <c r="FF199" s="95"/>
      <c r="FG199" s="95"/>
      <c r="FH199" s="95"/>
      <c r="FI199" s="95"/>
      <c r="FJ199"/>
      <c r="FK199"/>
      <c r="FL199"/>
      <c r="FM199"/>
      <c r="FN199"/>
      <c r="FO199"/>
      <c r="FP199"/>
      <c r="FQ199"/>
      <c r="FR199"/>
      <c r="FS199"/>
    </row>
    <row r="200" spans="1:175">
      <c r="A200"/>
      <c r="B200"/>
      <c r="C200"/>
      <c r="D200"/>
      <c r="E200"/>
      <c r="F200"/>
      <c r="G200"/>
      <c r="H200"/>
      <c r="I200"/>
      <c r="J200"/>
      <c r="K200"/>
      <c r="L200"/>
      <c r="M200"/>
      <c r="N200"/>
      <c r="O200"/>
      <c r="P200"/>
      <c r="Q200"/>
      <c r="R200"/>
      <c r="S200"/>
      <c r="T200"/>
      <c r="U200"/>
      <c r="V200"/>
      <c r="W200"/>
      <c r="X200"/>
      <c r="Y200"/>
      <c r="Z200"/>
      <c r="AA200"/>
      <c r="AB200"/>
      <c r="AC200" s="95"/>
      <c r="AD200" s="95"/>
      <c r="AE200" s="95"/>
      <c r="AF200" s="95"/>
      <c r="AG200" s="95"/>
      <c r="AH200" s="95"/>
      <c r="AI200" s="95"/>
      <c r="AJ200" s="95"/>
      <c r="AK200" s="95"/>
      <c r="AL200" s="95"/>
      <c r="AM200" s="95"/>
      <c r="AN200" s="95"/>
      <c r="AO200" s="95"/>
      <c r="AP200" s="95"/>
      <c r="AQ200" s="95"/>
      <c r="AR200" s="95"/>
      <c r="AS200" s="95"/>
      <c r="AT200" s="95"/>
      <c r="AU200" s="95"/>
      <c r="AV200" s="95"/>
      <c r="AW200" s="95"/>
      <c r="AX200" s="95"/>
      <c r="AY200" s="95"/>
      <c r="AZ200" s="95"/>
      <c r="BA200" s="95"/>
      <c r="BB200" s="95"/>
      <c r="BC200" s="95"/>
      <c r="BD200" s="95"/>
      <c r="BE200" s="95"/>
      <c r="BF200" s="95"/>
      <c r="BG200" s="95"/>
      <c r="BH200" s="95"/>
      <c r="BI200" s="95"/>
      <c r="BJ200" s="95"/>
      <c r="BK200" s="95"/>
      <c r="BL200" s="95"/>
      <c r="BM200" s="95"/>
      <c r="BN200" s="95"/>
      <c r="BO200" s="95"/>
      <c r="BP200" s="95"/>
      <c r="BQ200" s="95"/>
      <c r="BR200" s="95"/>
      <c r="BS200" s="95"/>
      <c r="BT200" s="95"/>
      <c r="BU200" s="95"/>
      <c r="BV200" s="95"/>
      <c r="BW200" s="95"/>
      <c r="BX200" s="95"/>
      <c r="BY200" s="95"/>
      <c r="BZ200" s="95"/>
      <c r="CA200" s="95"/>
      <c r="CB200" s="95"/>
      <c r="CC200" s="95"/>
      <c r="CD200" s="95"/>
      <c r="CE200" s="95"/>
      <c r="CF200" s="95"/>
      <c r="CG200" s="95"/>
      <c r="CH200" s="95"/>
      <c r="CI200" s="95"/>
      <c r="CJ200" s="95"/>
      <c r="CK200" s="95"/>
      <c r="CL200" s="95"/>
      <c r="CM200" s="95"/>
      <c r="CN200" s="95"/>
      <c r="CO200" s="95"/>
      <c r="CP200" s="95"/>
      <c r="CQ200" s="95"/>
      <c r="CR200" s="95"/>
      <c r="CS200" s="95"/>
      <c r="CT200" s="95"/>
      <c r="CU200" s="95"/>
      <c r="CV200" s="95"/>
      <c r="CW200" s="95"/>
      <c r="CX200" s="95"/>
      <c r="CY200" s="95"/>
      <c r="CZ200" s="95"/>
      <c r="DA200" s="95"/>
      <c r="DB200" s="95"/>
      <c r="DC200" s="95"/>
      <c r="DD200" s="95"/>
      <c r="DE200" s="95"/>
      <c r="DF200" s="95"/>
      <c r="DG200" s="95"/>
      <c r="DH200" s="95"/>
      <c r="DI200" s="95"/>
      <c r="DJ200" s="95"/>
      <c r="DK200" s="95"/>
      <c r="DL200" s="95"/>
      <c r="DM200" s="95"/>
      <c r="DN200" s="95"/>
      <c r="DO200" s="95"/>
      <c r="DP200" s="95"/>
      <c r="DQ200" s="95"/>
      <c r="DR200" s="95"/>
      <c r="DS200" s="95"/>
      <c r="DT200" s="95"/>
      <c r="DU200" s="95"/>
      <c r="DV200" s="95"/>
      <c r="DW200" s="95"/>
      <c r="DX200" s="95"/>
      <c r="DY200" s="95"/>
      <c r="DZ200" s="95"/>
      <c r="EA200" s="95"/>
      <c r="EB200" s="95"/>
      <c r="EC200" s="95"/>
      <c r="ED200" s="95"/>
      <c r="EE200" s="95"/>
      <c r="EF200" s="95"/>
      <c r="EG200" s="95"/>
      <c r="EH200" s="95"/>
      <c r="EI200" s="95"/>
      <c r="EJ200" s="95"/>
      <c r="EK200" s="95"/>
      <c r="EL200" s="95"/>
      <c r="EM200" s="95"/>
      <c r="EN200" s="95"/>
      <c r="EO200" s="95"/>
      <c r="EP200" s="95"/>
      <c r="EQ200" s="95"/>
      <c r="ER200" s="95"/>
      <c r="ES200" s="95"/>
      <c r="ET200" s="95"/>
      <c r="EU200" s="95"/>
      <c r="EV200" s="95"/>
      <c r="EW200" s="95"/>
      <c r="EX200" s="95"/>
      <c r="EY200" s="95"/>
      <c r="EZ200" s="95"/>
      <c r="FA200" s="95"/>
      <c r="FB200" s="95"/>
      <c r="FC200" s="95"/>
      <c r="FD200" s="95"/>
      <c r="FE200" s="95"/>
      <c r="FF200" s="95"/>
      <c r="FG200" s="95"/>
      <c r="FH200" s="95"/>
      <c r="FI200" s="95"/>
      <c r="FJ200"/>
      <c r="FK200"/>
      <c r="FL200"/>
      <c r="FM200"/>
      <c r="FN200"/>
      <c r="FO200"/>
      <c r="FP200"/>
      <c r="FQ200"/>
      <c r="FR200"/>
      <c r="FS200"/>
    </row>
    <row r="201" spans="1:175">
      <c r="A201"/>
      <c r="B201"/>
      <c r="C201"/>
      <c r="D201"/>
      <c r="E201"/>
      <c r="F201"/>
      <c r="G201"/>
      <c r="H201"/>
      <c r="I201"/>
      <c r="J201"/>
      <c r="K201"/>
      <c r="L201"/>
      <c r="M201"/>
      <c r="N201"/>
      <c r="O201"/>
      <c r="P201"/>
      <c r="Q201"/>
      <c r="R201"/>
      <c r="S201"/>
      <c r="T201"/>
      <c r="U201"/>
      <c r="V201"/>
      <c r="W201"/>
      <c r="X201"/>
      <c r="Y201"/>
      <c r="Z201"/>
      <c r="AA201"/>
      <c r="AB201"/>
      <c r="AC201" s="95"/>
      <c r="AD201" s="95"/>
      <c r="AE201" s="95"/>
      <c r="AF201" s="95"/>
      <c r="AG201" s="95"/>
      <c r="AH201" s="95"/>
      <c r="AI201" s="95"/>
      <c r="AJ201" s="95"/>
      <c r="AK201" s="95"/>
      <c r="AL201" s="95"/>
      <c r="AM201" s="95"/>
      <c r="AN201" s="95"/>
      <c r="AO201" s="95"/>
      <c r="AP201" s="95"/>
      <c r="AQ201" s="95"/>
      <c r="AR201" s="95"/>
      <c r="AS201" s="95"/>
      <c r="AT201" s="95"/>
      <c r="AU201" s="95"/>
      <c r="AV201" s="95"/>
      <c r="AW201" s="95"/>
      <c r="AX201" s="95"/>
      <c r="AY201" s="95"/>
      <c r="AZ201" s="95"/>
      <c r="BA201" s="95"/>
      <c r="BB201" s="95"/>
      <c r="BC201" s="95"/>
      <c r="BD201" s="95"/>
      <c r="BE201" s="95"/>
      <c r="BF201" s="95"/>
      <c r="BG201" s="95"/>
      <c r="BH201" s="95"/>
      <c r="BI201" s="95"/>
      <c r="BJ201" s="95"/>
      <c r="BK201" s="95"/>
      <c r="BL201" s="95"/>
      <c r="BM201" s="95"/>
      <c r="BN201" s="95"/>
      <c r="BO201" s="95"/>
      <c r="BP201" s="95"/>
      <c r="BQ201" s="95"/>
      <c r="BR201" s="95"/>
      <c r="BS201" s="95"/>
      <c r="BT201" s="95"/>
      <c r="BU201" s="95"/>
      <c r="BV201" s="95"/>
      <c r="BW201" s="95"/>
      <c r="BX201" s="95"/>
      <c r="BY201" s="95"/>
      <c r="BZ201" s="95"/>
      <c r="CA201" s="95"/>
      <c r="CB201" s="95"/>
      <c r="CC201" s="95"/>
      <c r="CD201" s="95"/>
      <c r="CE201" s="95"/>
      <c r="CF201" s="95"/>
      <c r="CG201" s="95"/>
      <c r="CH201" s="95"/>
      <c r="CI201" s="95"/>
      <c r="CJ201" s="95"/>
      <c r="CK201" s="95"/>
      <c r="CL201" s="95"/>
      <c r="CM201" s="95"/>
      <c r="CN201" s="95"/>
      <c r="CO201" s="95"/>
      <c r="CP201" s="95"/>
      <c r="CQ201" s="95"/>
      <c r="CR201" s="95"/>
      <c r="CS201" s="95"/>
      <c r="CT201" s="95"/>
      <c r="CU201" s="95"/>
      <c r="CV201" s="95"/>
      <c r="CW201" s="95"/>
      <c r="CX201" s="95"/>
      <c r="CY201" s="95"/>
      <c r="CZ201" s="95"/>
      <c r="DA201" s="95"/>
      <c r="DB201" s="95"/>
      <c r="DC201" s="95"/>
      <c r="DD201" s="95"/>
      <c r="DE201" s="95"/>
      <c r="DF201" s="95"/>
      <c r="DG201" s="95"/>
      <c r="DH201" s="95"/>
      <c r="DI201" s="95"/>
      <c r="DJ201" s="95"/>
      <c r="DK201" s="95"/>
      <c r="DL201" s="95"/>
      <c r="DM201" s="95"/>
      <c r="DN201" s="95"/>
      <c r="DO201" s="95"/>
      <c r="DP201" s="95"/>
      <c r="DQ201" s="95"/>
      <c r="DR201" s="95"/>
      <c r="DS201" s="95"/>
      <c r="DT201" s="95"/>
      <c r="DU201" s="95"/>
      <c r="DV201" s="95"/>
      <c r="DW201" s="95"/>
      <c r="DX201" s="95"/>
      <c r="DY201" s="95"/>
      <c r="DZ201" s="95"/>
      <c r="EA201" s="95"/>
      <c r="EB201" s="95"/>
      <c r="EC201" s="95"/>
      <c r="ED201" s="95"/>
      <c r="EE201" s="95"/>
      <c r="EF201" s="95"/>
      <c r="EG201" s="95"/>
      <c r="EH201" s="95"/>
      <c r="EI201" s="95"/>
      <c r="EJ201" s="95"/>
      <c r="EK201" s="95"/>
      <c r="EL201" s="95"/>
      <c r="EM201" s="95"/>
      <c r="EN201" s="95"/>
      <c r="EO201" s="95"/>
      <c r="EP201" s="95"/>
      <c r="EQ201" s="95"/>
      <c r="ER201" s="95"/>
      <c r="ES201" s="95"/>
      <c r="ET201" s="95"/>
      <c r="EU201" s="95"/>
      <c r="EV201" s="95"/>
      <c r="EW201" s="95"/>
      <c r="EX201" s="95"/>
      <c r="EY201" s="95"/>
      <c r="EZ201" s="95"/>
      <c r="FA201" s="95"/>
      <c r="FB201" s="95"/>
      <c r="FC201" s="95"/>
      <c r="FD201" s="95"/>
      <c r="FE201" s="95"/>
      <c r="FF201" s="95"/>
      <c r="FG201" s="95"/>
      <c r="FH201" s="95"/>
      <c r="FI201" s="95"/>
      <c r="FJ201"/>
      <c r="FK201"/>
      <c r="FL201"/>
      <c r="FM201"/>
      <c r="FN201"/>
      <c r="FO201"/>
      <c r="FP201"/>
      <c r="FQ201"/>
      <c r="FR201"/>
      <c r="FS201"/>
    </row>
    <row r="202" spans="1:175">
      <c r="A202"/>
      <c r="B202"/>
      <c r="C202"/>
      <c r="D202"/>
      <c r="E202"/>
      <c r="F202"/>
      <c r="G202"/>
      <c r="H202"/>
      <c r="I202"/>
      <c r="J202"/>
      <c r="K202"/>
      <c r="L202"/>
      <c r="M202"/>
      <c r="N202"/>
      <c r="O202"/>
      <c r="P202"/>
      <c r="Q202"/>
      <c r="R202"/>
      <c r="S202"/>
      <c r="T202"/>
      <c r="U202"/>
      <c r="V202"/>
      <c r="W202"/>
      <c r="X202"/>
      <c r="Y202"/>
      <c r="Z202"/>
      <c r="AA202"/>
      <c r="AB202"/>
      <c r="AC202" s="95"/>
      <c r="AD202" s="95"/>
      <c r="AE202" s="95"/>
      <c r="AF202" s="95"/>
      <c r="AG202" s="95"/>
      <c r="AH202" s="95"/>
      <c r="AI202" s="95"/>
      <c r="AJ202" s="95"/>
      <c r="AK202" s="95"/>
      <c r="AL202" s="95"/>
      <c r="AM202" s="95"/>
      <c r="AN202" s="95"/>
      <c r="AO202" s="95"/>
      <c r="AP202" s="95"/>
      <c r="AQ202" s="95"/>
      <c r="AR202" s="95"/>
      <c r="AS202" s="95"/>
      <c r="AT202" s="95"/>
      <c r="AU202" s="95"/>
      <c r="AV202" s="95"/>
      <c r="AW202" s="95"/>
      <c r="AX202" s="95"/>
      <c r="AY202" s="95"/>
      <c r="AZ202" s="95"/>
      <c r="BA202" s="95"/>
      <c r="BB202" s="95"/>
      <c r="BC202" s="95"/>
      <c r="BD202" s="95"/>
      <c r="BE202" s="95"/>
      <c r="BF202" s="95"/>
      <c r="BG202" s="95"/>
      <c r="BH202" s="95"/>
      <c r="BI202" s="95"/>
      <c r="BJ202" s="95"/>
      <c r="BK202" s="95"/>
      <c r="BL202" s="95"/>
      <c r="BM202" s="95"/>
      <c r="BN202" s="95"/>
      <c r="BO202" s="95"/>
      <c r="BP202" s="95"/>
      <c r="BQ202" s="95"/>
      <c r="BR202" s="95"/>
      <c r="BS202" s="95"/>
      <c r="BT202" s="95"/>
      <c r="BU202" s="95"/>
      <c r="BV202" s="95"/>
      <c r="BW202" s="95"/>
      <c r="BX202" s="95"/>
      <c r="BY202" s="95"/>
      <c r="BZ202" s="95"/>
      <c r="CA202" s="95"/>
      <c r="CB202" s="95"/>
      <c r="CC202" s="95"/>
      <c r="CD202" s="95"/>
      <c r="CE202" s="95"/>
      <c r="CF202" s="95"/>
      <c r="CG202" s="95"/>
      <c r="CH202" s="95"/>
      <c r="CI202" s="95"/>
      <c r="CJ202" s="95"/>
      <c r="CK202" s="95"/>
      <c r="CL202" s="95"/>
      <c r="CM202" s="95"/>
      <c r="CN202" s="95"/>
      <c r="CO202" s="95"/>
      <c r="CP202" s="95"/>
      <c r="CQ202" s="95"/>
      <c r="CR202" s="95"/>
      <c r="CS202" s="95"/>
      <c r="CT202" s="95"/>
      <c r="CU202" s="95"/>
      <c r="CV202" s="95"/>
      <c r="CW202" s="95"/>
      <c r="CX202" s="95"/>
      <c r="CY202" s="95"/>
      <c r="CZ202" s="95"/>
      <c r="DA202" s="95"/>
      <c r="DB202" s="95"/>
      <c r="DC202" s="95"/>
      <c r="DD202" s="95"/>
      <c r="DE202" s="95"/>
      <c r="DF202" s="95"/>
      <c r="DG202" s="95"/>
      <c r="DH202" s="95"/>
      <c r="DI202" s="95"/>
      <c r="DJ202" s="95"/>
      <c r="DK202" s="95"/>
      <c r="DL202" s="95"/>
      <c r="DM202" s="95"/>
      <c r="DN202" s="95"/>
      <c r="DO202" s="95"/>
      <c r="DP202" s="95"/>
      <c r="DQ202" s="95"/>
      <c r="DR202" s="95"/>
      <c r="DS202" s="95"/>
      <c r="DT202" s="95"/>
      <c r="DU202" s="95"/>
      <c r="DV202" s="95"/>
      <c r="DW202" s="95"/>
      <c r="DX202" s="95"/>
      <c r="DY202" s="95"/>
      <c r="DZ202" s="95"/>
      <c r="EA202" s="95"/>
      <c r="EB202" s="95"/>
      <c r="EC202" s="95"/>
      <c r="ED202" s="95"/>
      <c r="EE202" s="95"/>
      <c r="EF202" s="95"/>
      <c r="EG202" s="95"/>
      <c r="EH202" s="95"/>
      <c r="EI202" s="95"/>
      <c r="EJ202" s="95"/>
      <c r="EK202" s="95"/>
      <c r="EL202" s="95"/>
      <c r="EM202" s="95"/>
      <c r="EN202" s="95"/>
      <c r="EO202" s="95"/>
      <c r="EP202" s="95"/>
      <c r="EQ202" s="95"/>
      <c r="ER202" s="95"/>
      <c r="ES202" s="95"/>
      <c r="ET202" s="95"/>
      <c r="EU202" s="95"/>
      <c r="EV202" s="95"/>
      <c r="EW202" s="95"/>
      <c r="EX202" s="95"/>
      <c r="EY202" s="95"/>
      <c r="EZ202" s="95"/>
      <c r="FA202" s="95"/>
      <c r="FB202" s="95"/>
      <c r="FC202" s="95"/>
      <c r="FD202" s="95"/>
      <c r="FE202" s="95"/>
      <c r="FF202" s="95"/>
      <c r="FG202" s="95"/>
      <c r="FH202" s="95"/>
      <c r="FI202" s="95"/>
      <c r="FJ202"/>
      <c r="FK202"/>
      <c r="FL202"/>
      <c r="FM202"/>
      <c r="FN202"/>
      <c r="FO202"/>
      <c r="FP202"/>
      <c r="FQ202"/>
      <c r="FR202"/>
      <c r="FS202"/>
    </row>
    <row r="203" spans="1:175">
      <c r="A203"/>
      <c r="B203"/>
      <c r="C203"/>
      <c r="D203"/>
      <c r="E203"/>
      <c r="F203"/>
      <c r="G203"/>
      <c r="H203"/>
      <c r="I203"/>
      <c r="J203"/>
      <c r="K203"/>
      <c r="L203"/>
      <c r="M203"/>
      <c r="N203"/>
      <c r="O203"/>
      <c r="P203"/>
      <c r="Q203"/>
      <c r="R203"/>
      <c r="S203"/>
      <c r="T203"/>
      <c r="U203"/>
      <c r="V203"/>
      <c r="W203"/>
      <c r="X203"/>
      <c r="Y203"/>
      <c r="Z203"/>
      <c r="AA203"/>
      <c r="AB203"/>
      <c r="AC203" s="95"/>
      <c r="AD203" s="95"/>
      <c r="AE203" s="95"/>
      <c r="AF203" s="95"/>
      <c r="AG203" s="95"/>
      <c r="AH203" s="95"/>
      <c r="AI203" s="95"/>
      <c r="AJ203" s="95"/>
      <c r="AK203" s="95"/>
      <c r="AL203" s="95"/>
      <c r="AM203" s="95"/>
      <c r="AN203" s="95"/>
      <c r="AO203" s="95"/>
      <c r="AP203" s="95"/>
      <c r="AQ203" s="95"/>
      <c r="AR203" s="95"/>
      <c r="AS203" s="95"/>
      <c r="AT203" s="95"/>
      <c r="AU203" s="95"/>
      <c r="AV203" s="95"/>
      <c r="AW203" s="95"/>
      <c r="AX203" s="95"/>
      <c r="AY203" s="95"/>
      <c r="AZ203" s="95"/>
      <c r="BA203" s="95"/>
      <c r="BB203" s="95"/>
      <c r="BC203" s="95"/>
      <c r="BD203" s="95"/>
      <c r="BE203" s="95"/>
      <c r="BF203" s="95"/>
      <c r="BG203" s="95"/>
      <c r="BH203" s="95"/>
      <c r="BI203" s="95"/>
      <c r="BJ203" s="95"/>
      <c r="BK203" s="95"/>
      <c r="BL203" s="95"/>
      <c r="BM203" s="95"/>
      <c r="BN203" s="95"/>
      <c r="BO203" s="95"/>
      <c r="BP203" s="95"/>
      <c r="BQ203" s="95"/>
      <c r="BR203" s="95"/>
      <c r="BS203" s="95"/>
      <c r="BT203" s="95"/>
      <c r="BU203" s="95"/>
      <c r="BV203" s="95"/>
      <c r="BW203" s="95"/>
      <c r="BX203" s="95"/>
      <c r="BY203" s="95"/>
      <c r="BZ203" s="95"/>
      <c r="CA203" s="95"/>
      <c r="CB203" s="95"/>
      <c r="CC203" s="95"/>
      <c r="CD203" s="95"/>
      <c r="CE203" s="95"/>
      <c r="CF203" s="95"/>
      <c r="CG203" s="95"/>
      <c r="CH203" s="95"/>
      <c r="CI203" s="95"/>
      <c r="CJ203" s="95"/>
      <c r="CK203" s="95"/>
      <c r="CL203" s="95"/>
      <c r="CM203" s="95"/>
      <c r="CN203" s="95"/>
      <c r="CO203" s="95"/>
      <c r="CP203" s="95"/>
      <c r="CQ203" s="95"/>
      <c r="CR203" s="95"/>
      <c r="CS203" s="95"/>
      <c r="CT203" s="95"/>
      <c r="CU203" s="95"/>
      <c r="CV203" s="95"/>
      <c r="CW203" s="95"/>
      <c r="CX203" s="95"/>
      <c r="CY203" s="95"/>
      <c r="CZ203" s="95"/>
      <c r="DA203" s="95"/>
      <c r="DB203" s="95"/>
      <c r="DC203" s="95"/>
      <c r="DD203" s="95"/>
      <c r="DE203" s="95"/>
      <c r="DF203" s="95"/>
      <c r="DG203" s="95"/>
      <c r="DH203" s="95"/>
      <c r="DI203" s="95"/>
      <c r="DJ203" s="95"/>
      <c r="DK203" s="95"/>
      <c r="DL203" s="95"/>
      <c r="DM203" s="95"/>
      <c r="DN203" s="95"/>
      <c r="DO203" s="95"/>
      <c r="DP203" s="95"/>
      <c r="DQ203" s="95"/>
      <c r="DR203" s="95"/>
      <c r="DS203" s="95"/>
      <c r="DT203" s="95"/>
      <c r="DU203" s="95"/>
      <c r="DV203" s="95"/>
      <c r="DW203" s="95"/>
      <c r="DX203" s="95"/>
      <c r="DY203" s="95"/>
      <c r="DZ203" s="95"/>
      <c r="EA203" s="95"/>
      <c r="EB203" s="95"/>
      <c r="EC203" s="95"/>
      <c r="ED203" s="95"/>
      <c r="EE203" s="95"/>
      <c r="EF203" s="95"/>
      <c r="EG203" s="95"/>
      <c r="EH203" s="95"/>
      <c r="EI203" s="95"/>
      <c r="EJ203" s="95"/>
      <c r="EK203" s="95"/>
      <c r="EL203" s="95"/>
      <c r="EM203" s="95"/>
      <c r="EN203" s="95"/>
      <c r="EO203" s="95"/>
      <c r="EP203" s="95"/>
      <c r="EQ203" s="95"/>
      <c r="ER203" s="95"/>
      <c r="ES203" s="95"/>
      <c r="ET203" s="95"/>
      <c r="EU203" s="95"/>
      <c r="EV203" s="95"/>
      <c r="EW203" s="95"/>
      <c r="EX203" s="95"/>
      <c r="EY203" s="95"/>
      <c r="EZ203" s="95"/>
      <c r="FA203" s="95"/>
      <c r="FB203" s="95"/>
      <c r="FC203" s="95"/>
      <c r="FD203" s="95"/>
      <c r="FE203" s="95"/>
      <c r="FF203" s="95"/>
      <c r="FG203" s="95"/>
      <c r="FH203" s="95"/>
      <c r="FI203" s="95"/>
      <c r="FJ203"/>
      <c r="FK203"/>
      <c r="FL203"/>
      <c r="FM203"/>
      <c r="FN203"/>
      <c r="FO203"/>
      <c r="FP203"/>
      <c r="FQ203"/>
      <c r="FR203"/>
      <c r="FS203"/>
    </row>
    <row r="204" spans="1:175">
      <c r="A204"/>
      <c r="B204"/>
      <c r="C204"/>
      <c r="D204"/>
      <c r="E204"/>
      <c r="F204"/>
      <c r="G204"/>
      <c r="H204"/>
      <c r="I204"/>
      <c r="J204"/>
      <c r="K204"/>
      <c r="L204"/>
      <c r="M204"/>
      <c r="N204"/>
      <c r="O204"/>
      <c r="P204"/>
      <c r="Q204"/>
      <c r="R204"/>
      <c r="S204"/>
      <c r="T204"/>
      <c r="U204"/>
      <c r="V204"/>
      <c r="W204"/>
      <c r="X204"/>
      <c r="Y204"/>
      <c r="Z204"/>
      <c r="AA204"/>
      <c r="AB204"/>
      <c r="AC204" s="95"/>
      <c r="AD204" s="95"/>
      <c r="AE204" s="95"/>
      <c r="AF204" s="95"/>
      <c r="AG204" s="95"/>
      <c r="AH204" s="95"/>
      <c r="AI204" s="95"/>
      <c r="AJ204" s="95"/>
      <c r="AK204" s="95"/>
      <c r="AL204" s="95"/>
      <c r="AM204" s="95"/>
      <c r="AN204" s="95"/>
      <c r="AO204" s="95"/>
      <c r="AP204" s="95"/>
      <c r="AQ204" s="95"/>
      <c r="AR204" s="95"/>
      <c r="AS204" s="95"/>
      <c r="AT204" s="95"/>
      <c r="AU204" s="95"/>
      <c r="AV204" s="95"/>
      <c r="AW204" s="95"/>
      <c r="AX204" s="95"/>
      <c r="AY204" s="95"/>
      <c r="AZ204" s="95"/>
      <c r="BA204" s="95"/>
      <c r="BB204" s="95"/>
      <c r="BC204" s="95"/>
      <c r="BD204" s="95"/>
      <c r="BE204" s="95"/>
      <c r="BF204" s="95"/>
      <c r="BG204" s="95"/>
      <c r="BH204" s="95"/>
      <c r="BI204" s="95"/>
      <c r="BJ204" s="95"/>
      <c r="BK204" s="95"/>
      <c r="BL204" s="95"/>
      <c r="BM204" s="95"/>
      <c r="BN204" s="95"/>
      <c r="BO204" s="95"/>
      <c r="BP204" s="95"/>
      <c r="BQ204" s="95"/>
      <c r="BR204" s="95"/>
      <c r="BS204" s="95"/>
      <c r="BT204" s="95"/>
      <c r="BU204" s="95"/>
      <c r="BV204" s="95"/>
      <c r="BW204" s="95"/>
      <c r="BX204" s="95"/>
      <c r="BY204" s="95"/>
      <c r="BZ204" s="95"/>
      <c r="CA204" s="95"/>
      <c r="CB204" s="95"/>
      <c r="CC204" s="95"/>
      <c r="CD204" s="95"/>
      <c r="CE204" s="95"/>
      <c r="CF204" s="95"/>
      <c r="CG204" s="95"/>
      <c r="CH204" s="95"/>
      <c r="CI204" s="95"/>
      <c r="CJ204" s="95"/>
      <c r="CK204" s="95"/>
      <c r="CL204" s="95"/>
      <c r="CM204" s="95"/>
      <c r="CN204" s="95"/>
      <c r="CO204" s="95"/>
      <c r="CP204" s="95"/>
      <c r="CQ204" s="95"/>
      <c r="CR204" s="95"/>
      <c r="CS204" s="95"/>
      <c r="CT204" s="95"/>
      <c r="CU204" s="95"/>
      <c r="CV204" s="95"/>
      <c r="CW204" s="95"/>
      <c r="CX204" s="95"/>
      <c r="CY204" s="95"/>
      <c r="CZ204" s="95"/>
      <c r="DA204" s="95"/>
      <c r="DB204" s="95"/>
      <c r="DC204" s="95"/>
      <c r="DD204" s="95"/>
      <c r="DE204" s="95"/>
      <c r="DF204" s="95"/>
      <c r="DG204" s="95"/>
      <c r="DH204" s="95"/>
      <c r="DI204" s="95"/>
      <c r="DJ204" s="95"/>
      <c r="DK204" s="95"/>
      <c r="DL204" s="95"/>
      <c r="DM204" s="95"/>
      <c r="DN204" s="95"/>
      <c r="DO204" s="95"/>
      <c r="DP204" s="95"/>
      <c r="DQ204" s="95"/>
      <c r="DR204" s="95"/>
      <c r="DS204" s="95"/>
      <c r="DT204" s="95"/>
      <c r="DU204" s="95"/>
      <c r="DV204" s="95"/>
      <c r="DW204" s="95"/>
      <c r="DX204" s="95"/>
      <c r="DY204" s="95"/>
      <c r="DZ204" s="95"/>
      <c r="EA204" s="95"/>
      <c r="EB204" s="95"/>
      <c r="EC204" s="95"/>
      <c r="ED204" s="95"/>
      <c r="EE204" s="95"/>
      <c r="EF204" s="95"/>
      <c r="EG204" s="95"/>
      <c r="EH204" s="95"/>
      <c r="EI204" s="95"/>
      <c r="EJ204" s="95"/>
      <c r="EK204" s="95"/>
      <c r="EL204" s="95"/>
      <c r="EM204" s="95"/>
      <c r="EN204" s="95"/>
      <c r="EO204" s="95"/>
      <c r="EP204" s="95"/>
      <c r="EQ204" s="95"/>
      <c r="ER204" s="95"/>
      <c r="ES204" s="95"/>
      <c r="ET204" s="95"/>
      <c r="EU204" s="95"/>
      <c r="EV204" s="95"/>
      <c r="EW204" s="95"/>
      <c r="EX204" s="95"/>
      <c r="EY204" s="95"/>
      <c r="EZ204" s="95"/>
      <c r="FA204" s="95"/>
      <c r="FB204" s="95"/>
      <c r="FC204" s="95"/>
      <c r="FD204" s="95"/>
      <c r="FE204" s="95"/>
      <c r="FF204" s="95"/>
      <c r="FG204" s="95"/>
      <c r="FH204" s="95"/>
      <c r="FI204" s="95"/>
      <c r="FJ204"/>
      <c r="FK204"/>
      <c r="FL204"/>
      <c r="FM204"/>
      <c r="FN204"/>
      <c r="FO204"/>
      <c r="FP204"/>
      <c r="FQ204"/>
      <c r="FR204"/>
      <c r="FS204"/>
    </row>
    <row r="205" spans="1:175">
      <c r="A205"/>
      <c r="B205"/>
      <c r="C205"/>
      <c r="D205"/>
      <c r="E205"/>
      <c r="F205"/>
      <c r="G205"/>
      <c r="H205"/>
      <c r="I205"/>
      <c r="J205"/>
      <c r="K205"/>
      <c r="L205"/>
      <c r="M205"/>
      <c r="N205"/>
      <c r="O205"/>
      <c r="P205"/>
      <c r="Q205"/>
      <c r="R205"/>
      <c r="S205"/>
      <c r="T205"/>
      <c r="U205"/>
      <c r="V205"/>
      <c r="W205"/>
      <c r="X205"/>
      <c r="Y205"/>
      <c r="Z205"/>
      <c r="AA205"/>
      <c r="AB205"/>
      <c r="AC205" s="95"/>
      <c r="AD205" s="95"/>
      <c r="AE205" s="95"/>
      <c r="AF205" s="95"/>
      <c r="AG205" s="95"/>
      <c r="AH205" s="95"/>
      <c r="AI205" s="95"/>
      <c r="AJ205" s="95"/>
      <c r="AK205" s="95"/>
      <c r="AL205" s="95"/>
      <c r="AM205" s="95"/>
      <c r="AN205" s="95"/>
      <c r="AO205" s="95"/>
      <c r="AP205" s="95"/>
      <c r="AQ205" s="95"/>
      <c r="AR205" s="95"/>
      <c r="AS205" s="95"/>
      <c r="AT205" s="95"/>
      <c r="AU205" s="95"/>
      <c r="AV205" s="95"/>
      <c r="AW205" s="95"/>
      <c r="AX205" s="95"/>
      <c r="AY205" s="95"/>
      <c r="AZ205" s="95"/>
      <c r="BA205" s="95"/>
      <c r="BB205" s="95"/>
      <c r="BC205" s="95"/>
      <c r="BD205" s="95"/>
      <c r="BE205" s="95"/>
      <c r="BF205" s="95"/>
      <c r="BG205" s="95"/>
      <c r="BH205" s="95"/>
      <c r="BI205" s="95"/>
      <c r="BJ205" s="95"/>
      <c r="BK205" s="95"/>
      <c r="BL205" s="95"/>
      <c r="BM205" s="95"/>
      <c r="BN205" s="95"/>
      <c r="BO205" s="95"/>
      <c r="BP205" s="95"/>
      <c r="BQ205" s="95"/>
      <c r="BR205" s="95"/>
      <c r="BS205" s="95"/>
      <c r="BT205" s="95"/>
      <c r="BU205" s="95"/>
      <c r="BV205" s="95"/>
      <c r="BW205" s="95"/>
      <c r="BX205" s="95"/>
      <c r="BY205" s="95"/>
      <c r="BZ205" s="95"/>
      <c r="CA205" s="95"/>
      <c r="CB205" s="95"/>
      <c r="CC205" s="95"/>
      <c r="CD205" s="95"/>
      <c r="CE205" s="95"/>
      <c r="CF205" s="95"/>
      <c r="CG205" s="95"/>
      <c r="CH205" s="95"/>
      <c r="CI205" s="95"/>
      <c r="CJ205" s="95"/>
      <c r="CK205" s="95"/>
      <c r="CL205" s="95"/>
      <c r="CM205" s="95"/>
      <c r="CN205" s="95"/>
      <c r="CO205" s="95"/>
      <c r="CP205" s="95"/>
      <c r="CQ205" s="95"/>
      <c r="CR205" s="95"/>
      <c r="CS205" s="95"/>
      <c r="CT205" s="95"/>
      <c r="CU205" s="95"/>
      <c r="CV205" s="95"/>
      <c r="CW205" s="95"/>
      <c r="CX205" s="95"/>
      <c r="CY205" s="95"/>
      <c r="CZ205" s="95"/>
      <c r="DA205" s="95"/>
      <c r="DB205" s="95"/>
      <c r="DC205" s="95"/>
      <c r="DD205" s="95"/>
      <c r="DE205" s="95"/>
      <c r="DF205" s="95"/>
      <c r="DG205" s="95"/>
      <c r="DH205" s="95"/>
      <c r="DI205" s="95"/>
      <c r="DJ205" s="95"/>
      <c r="DK205" s="95"/>
      <c r="DL205" s="95"/>
      <c r="DM205" s="95"/>
      <c r="DN205" s="95"/>
      <c r="DO205" s="95"/>
      <c r="DP205" s="95"/>
      <c r="DQ205" s="95"/>
      <c r="DR205" s="95"/>
      <c r="DS205" s="95"/>
      <c r="DT205" s="95"/>
      <c r="DU205" s="95"/>
      <c r="DV205" s="95"/>
      <c r="DW205" s="95"/>
      <c r="DX205" s="95"/>
      <c r="DY205" s="95"/>
      <c r="DZ205" s="95"/>
      <c r="EA205" s="95"/>
      <c r="EB205" s="95"/>
      <c r="EC205" s="95"/>
      <c r="ED205" s="95"/>
      <c r="EE205" s="95"/>
      <c r="EF205" s="95"/>
      <c r="EG205" s="95"/>
      <c r="EH205" s="95"/>
      <c r="EI205" s="95"/>
      <c r="EJ205" s="95"/>
      <c r="EK205" s="95"/>
      <c r="EL205" s="95"/>
      <c r="EM205" s="95"/>
      <c r="EN205" s="95"/>
      <c r="EO205" s="95"/>
      <c r="EP205" s="95"/>
      <c r="EQ205" s="95"/>
      <c r="ER205" s="95"/>
      <c r="ES205" s="95"/>
      <c r="ET205" s="95"/>
      <c r="EU205" s="95"/>
      <c r="EV205" s="95"/>
      <c r="EW205" s="95"/>
      <c r="EX205" s="95"/>
      <c r="EY205" s="95"/>
      <c r="EZ205" s="95"/>
      <c r="FA205" s="95"/>
      <c r="FB205" s="95"/>
      <c r="FC205" s="95"/>
      <c r="FD205" s="95"/>
      <c r="FE205" s="95"/>
      <c r="FF205" s="95"/>
      <c r="FG205" s="95"/>
      <c r="FH205" s="95"/>
      <c r="FI205" s="95"/>
      <c r="FJ205"/>
      <c r="FK205"/>
      <c r="FL205"/>
      <c r="FM205"/>
      <c r="FN205"/>
      <c r="FO205"/>
      <c r="FP205"/>
      <c r="FQ205"/>
      <c r="FR205"/>
      <c r="FS205"/>
    </row>
    <row r="206" spans="1:175">
      <c r="A206"/>
      <c r="B206"/>
      <c r="C206"/>
      <c r="D206"/>
      <c r="E206"/>
      <c r="F206"/>
      <c r="G206"/>
      <c r="H206"/>
      <c r="I206"/>
      <c r="J206"/>
      <c r="K206"/>
      <c r="L206"/>
      <c r="M206"/>
      <c r="N206"/>
      <c r="O206"/>
      <c r="P206"/>
      <c r="Q206"/>
      <c r="R206"/>
      <c r="S206"/>
      <c r="T206"/>
      <c r="U206"/>
      <c r="V206"/>
      <c r="W206"/>
      <c r="X206"/>
      <c r="Y206"/>
      <c r="Z206"/>
      <c r="AA206"/>
      <c r="AB206"/>
      <c r="AC206" s="95"/>
      <c r="AD206" s="95"/>
      <c r="AE206" s="95"/>
      <c r="AF206" s="95"/>
      <c r="AG206" s="95"/>
      <c r="AH206" s="95"/>
      <c r="AI206" s="95"/>
      <c r="AJ206" s="95"/>
      <c r="AK206" s="95"/>
      <c r="AL206" s="95"/>
      <c r="AM206" s="95"/>
      <c r="AN206" s="95"/>
      <c r="AO206" s="95"/>
      <c r="AP206" s="95"/>
      <c r="AQ206" s="95"/>
      <c r="AR206" s="95"/>
      <c r="AS206" s="95"/>
      <c r="AT206" s="95"/>
      <c r="AU206" s="95"/>
      <c r="AV206" s="95"/>
      <c r="AW206" s="95"/>
      <c r="AX206" s="95"/>
      <c r="AY206" s="95"/>
      <c r="AZ206" s="95"/>
      <c r="BA206" s="95"/>
      <c r="BB206" s="95"/>
      <c r="BC206" s="95"/>
      <c r="BD206" s="95"/>
      <c r="BE206" s="95"/>
      <c r="BF206" s="95"/>
      <c r="BG206" s="95"/>
      <c r="BH206" s="95"/>
      <c r="BI206" s="95"/>
      <c r="BJ206" s="95"/>
      <c r="BK206" s="95"/>
      <c r="BL206" s="95"/>
      <c r="BM206" s="95"/>
      <c r="BN206" s="95"/>
      <c r="BO206" s="95"/>
      <c r="BP206" s="95"/>
      <c r="BQ206" s="95"/>
      <c r="BR206" s="95"/>
      <c r="BS206" s="95"/>
      <c r="BT206" s="95"/>
      <c r="BU206" s="95"/>
      <c r="BV206" s="95"/>
      <c r="BW206" s="95"/>
      <c r="BX206" s="95"/>
      <c r="BY206" s="95"/>
      <c r="BZ206" s="95"/>
      <c r="CA206" s="95"/>
      <c r="CB206" s="95"/>
      <c r="CC206" s="95"/>
      <c r="CD206" s="95"/>
      <c r="CE206" s="95"/>
      <c r="CF206" s="95"/>
      <c r="CG206" s="95"/>
      <c r="CH206" s="95"/>
      <c r="CI206" s="95"/>
      <c r="CJ206" s="95"/>
      <c r="CK206" s="95"/>
      <c r="CL206" s="95"/>
      <c r="CM206" s="95"/>
      <c r="CN206" s="95"/>
      <c r="CO206" s="95"/>
      <c r="CP206" s="95"/>
      <c r="CQ206" s="95"/>
      <c r="CR206" s="95"/>
      <c r="CS206" s="95"/>
      <c r="CT206" s="95"/>
      <c r="CU206" s="95"/>
      <c r="CV206" s="95"/>
      <c r="CW206" s="95"/>
      <c r="CX206" s="95"/>
      <c r="CY206" s="95"/>
      <c r="CZ206" s="95"/>
      <c r="DA206" s="95"/>
      <c r="DB206" s="95"/>
      <c r="DC206" s="95"/>
      <c r="DD206" s="95"/>
      <c r="DE206" s="95"/>
      <c r="DF206" s="95"/>
      <c r="DG206" s="95"/>
      <c r="DH206" s="95"/>
      <c r="DI206" s="95"/>
      <c r="DJ206" s="95"/>
      <c r="DK206" s="95"/>
      <c r="DL206" s="95"/>
      <c r="DM206" s="95"/>
      <c r="DN206" s="95"/>
      <c r="DO206" s="95"/>
      <c r="DP206" s="95"/>
      <c r="DQ206" s="95"/>
      <c r="DR206" s="95"/>
      <c r="DS206" s="95"/>
      <c r="DT206" s="95"/>
      <c r="DU206" s="95"/>
      <c r="DV206" s="95"/>
      <c r="DW206" s="95"/>
      <c r="DX206" s="95"/>
      <c r="DY206" s="95"/>
      <c r="DZ206" s="95"/>
      <c r="EA206" s="95"/>
      <c r="EB206" s="95"/>
      <c r="EC206" s="95"/>
      <c r="ED206" s="95"/>
      <c r="EE206" s="95"/>
      <c r="EF206" s="95"/>
      <c r="EG206" s="95"/>
      <c r="EH206" s="95"/>
      <c r="EI206" s="95"/>
      <c r="EJ206" s="95"/>
      <c r="EK206" s="95"/>
      <c r="EL206" s="95"/>
      <c r="EM206" s="95"/>
      <c r="EN206" s="95"/>
      <c r="EO206" s="95"/>
      <c r="EP206" s="95"/>
      <c r="EQ206" s="95"/>
      <c r="ER206" s="95"/>
      <c r="ES206" s="95"/>
      <c r="ET206" s="95"/>
      <c r="EU206" s="95"/>
      <c r="EV206" s="95"/>
      <c r="EW206" s="95"/>
      <c r="EX206" s="95"/>
      <c r="EY206" s="95"/>
      <c r="EZ206" s="95"/>
      <c r="FA206" s="95"/>
      <c r="FB206" s="95"/>
      <c r="FC206" s="95"/>
      <c r="FD206" s="95"/>
      <c r="FE206" s="95"/>
      <c r="FF206" s="95"/>
      <c r="FG206" s="95"/>
      <c r="FH206" s="95"/>
      <c r="FI206" s="95"/>
      <c r="FJ206"/>
      <c r="FK206"/>
      <c r="FL206"/>
      <c r="FM206"/>
      <c r="FN206"/>
      <c r="FO206"/>
      <c r="FP206"/>
      <c r="FQ206"/>
      <c r="FR206"/>
      <c r="FS206"/>
    </row>
    <row r="207" spans="1:17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row>
    <row r="208" spans="1:17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row>
    <row r="209" spans="1:17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row>
    <row r="210" spans="1:17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row>
    <row r="211" spans="1:17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row>
    <row r="212" spans="1:17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row>
    <row r="213" spans="1:17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row>
    <row r="214" spans="1:17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row>
    <row r="215" spans="1:17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row>
    <row r="216" spans="1:17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row>
    <row r="217" spans="1:17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row>
    <row r="218" spans="1:17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row>
    <row r="219" spans="1:17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row>
    <row r="220" spans="1:17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row>
    <row r="221" spans="1:17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row>
    <row r="222" spans="1:17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row>
    <row r="223" spans="1:17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row>
    <row r="224" spans="1:17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row>
    <row r="225" spans="1:17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row>
    <row r="226" spans="1:17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row>
    <row r="227" spans="1:17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row>
    <row r="228" spans="1:17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row>
    <row r="229" spans="1:17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row>
    <row r="230" spans="1:17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row>
    <row r="231" spans="1:17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row>
    <row r="232" spans="1:17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row>
    <row r="233" spans="1:17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row>
    <row r="234" spans="1:17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row>
    <row r="235" spans="1:17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row>
    <row r="236" spans="1:17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row>
    <row r="237" spans="1:17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row>
    <row r="238" spans="1:17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row>
    <row r="239" spans="1:17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row>
    <row r="240" spans="1:17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row>
    <row r="241" spans="1:17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row>
    <row r="242" spans="1:17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row>
    <row r="243" spans="1:17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row>
    <row r="244" spans="1:17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row>
    <row r="245" spans="1:17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row>
    <row r="246" spans="1:17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row>
    <row r="247" spans="1:17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row>
    <row r="248" spans="1:17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row>
    <row r="249" spans="1:17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row>
    <row r="250" spans="1:17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row>
    <row r="251" spans="1:17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row>
    <row r="252" spans="1:17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row>
    <row r="253" spans="1:17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row>
    <row r="254" spans="1:17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row>
    <row r="255" spans="1:17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row>
    <row r="256" spans="1:17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row>
    <row r="257" spans="1:17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row>
    <row r="258" spans="1:17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row>
    <row r="259" spans="1:17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row>
    <row r="260" spans="1:17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row>
    <row r="261" spans="1:17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row>
    <row r="262" spans="1:17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row>
  </sheetData>
  <mergeCells count="286">
    <mergeCell ref="A3:HF5"/>
    <mergeCell ref="K8:K12"/>
    <mergeCell ref="CB6:CD7"/>
    <mergeCell ref="CE6:CG7"/>
    <mergeCell ref="BG6:BI7"/>
    <mergeCell ref="BJ6:BL7"/>
    <mergeCell ref="BM6:BO7"/>
    <mergeCell ref="BP6:BR7"/>
    <mergeCell ref="BS6:BU7"/>
    <mergeCell ref="BV6:BX7"/>
    <mergeCell ref="Z6:AB7"/>
    <mergeCell ref="AC6:AE7"/>
    <mergeCell ref="AF6:AH7"/>
    <mergeCell ref="AI6:AK7"/>
    <mergeCell ref="AL6:AN7"/>
    <mergeCell ref="BY6:CA7"/>
    <mergeCell ref="AO6:AQ7"/>
    <mergeCell ref="AR6:AT7"/>
    <mergeCell ref="AU6:AW7"/>
    <mergeCell ref="AX6:AZ7"/>
    <mergeCell ref="BA6:BC7"/>
    <mergeCell ref="BD6:BF7"/>
    <mergeCell ref="W6:Y7"/>
    <mergeCell ref="K6:M7"/>
    <mergeCell ref="N6:P7"/>
    <mergeCell ref="B8:B12"/>
    <mergeCell ref="C8:C12"/>
    <mergeCell ref="D8:D12"/>
    <mergeCell ref="E8:E12"/>
    <mergeCell ref="R8:R12"/>
    <mergeCell ref="S8:S12"/>
    <mergeCell ref="AI8:AI12"/>
    <mergeCell ref="X8:X12"/>
    <mergeCell ref="Y8:Y12"/>
    <mergeCell ref="Z8:Z12"/>
    <mergeCell ref="AA8:AA12"/>
    <mergeCell ref="AB8:AB12"/>
    <mergeCell ref="AC8:AC12"/>
    <mergeCell ref="W8:W12"/>
    <mergeCell ref="AD8:AD12"/>
    <mergeCell ref="AE8:AE12"/>
    <mergeCell ref="AF8:AF12"/>
    <mergeCell ref="AG8:AG12"/>
    <mergeCell ref="AH8:AH12"/>
    <mergeCell ref="F8:F12"/>
    <mergeCell ref="G8:G12"/>
    <mergeCell ref="H8:H12"/>
    <mergeCell ref="I8:I12"/>
    <mergeCell ref="J8:J12"/>
    <mergeCell ref="AS8:AS12"/>
    <mergeCell ref="AT8:AT12"/>
    <mergeCell ref="AU8:AU12"/>
    <mergeCell ref="T8:T12"/>
    <mergeCell ref="U8:U12"/>
    <mergeCell ref="V8:V12"/>
    <mergeCell ref="L8:L12"/>
    <mergeCell ref="M8:M12"/>
    <mergeCell ref="N8:N12"/>
    <mergeCell ref="O8:O12"/>
    <mergeCell ref="P8:P12"/>
    <mergeCell ref="Q8:Q12"/>
    <mergeCell ref="AJ8:AJ12"/>
    <mergeCell ref="AK8:AK12"/>
    <mergeCell ref="AL8:AL12"/>
    <mergeCell ref="AM8:AM12"/>
    <mergeCell ref="AN8:AN12"/>
    <mergeCell ref="AO8:AO12"/>
    <mergeCell ref="AP8:AP12"/>
    <mergeCell ref="AQ8:AQ12"/>
    <mergeCell ref="AR8:AR12"/>
    <mergeCell ref="BQ8:BQ12"/>
    <mergeCell ref="BR8:BR12"/>
    <mergeCell ref="BS8:BS12"/>
    <mergeCell ref="AV8:AV12"/>
    <mergeCell ref="AW8:AW12"/>
    <mergeCell ref="AX8:AX12"/>
    <mergeCell ref="AY8:AY12"/>
    <mergeCell ref="AZ8:AZ12"/>
    <mergeCell ref="BA8:BA12"/>
    <mergeCell ref="BB8:BB12"/>
    <mergeCell ref="BC8:BC12"/>
    <mergeCell ref="BD8:BD12"/>
    <mergeCell ref="BE8:BE12"/>
    <mergeCell ref="BF8:BF12"/>
    <mergeCell ref="BG8:BG12"/>
    <mergeCell ref="BH8:BH12"/>
    <mergeCell ref="BI8:BI12"/>
    <mergeCell ref="BJ8:BJ12"/>
    <mergeCell ref="BK8:BK12"/>
    <mergeCell ref="BL8:BL12"/>
    <mergeCell ref="BM8:BM12"/>
    <mergeCell ref="BN8:BN12"/>
    <mergeCell ref="BO8:BO12"/>
    <mergeCell ref="BP8:BP12"/>
    <mergeCell ref="BU8:BU12"/>
    <mergeCell ref="BV8:BV12"/>
    <mergeCell ref="BW8:BW12"/>
    <mergeCell ref="BX8:BX12"/>
    <mergeCell ref="BY8:BY12"/>
    <mergeCell ref="CF8:CF12"/>
    <mergeCell ref="CG8:CG12"/>
    <mergeCell ref="BZ8:BZ12"/>
    <mergeCell ref="CA8:CA12"/>
    <mergeCell ref="CB8:CB12"/>
    <mergeCell ref="CC8:CC12"/>
    <mergeCell ref="CD8:CD12"/>
    <mergeCell ref="CE8:CE12"/>
    <mergeCell ref="DF6:DH7"/>
    <mergeCell ref="DI6:DK7"/>
    <mergeCell ref="DL6:DN7"/>
    <mergeCell ref="DO6:DQ7"/>
    <mergeCell ref="DR6:DT7"/>
    <mergeCell ref="DU6:DW7"/>
    <mergeCell ref="CH6:CJ7"/>
    <mergeCell ref="CK6:CM7"/>
    <mergeCell ref="CN6:CP7"/>
    <mergeCell ref="CQ6:CS7"/>
    <mergeCell ref="CT6:CV7"/>
    <mergeCell ref="CW6:CY7"/>
    <mergeCell ref="CZ6:DB7"/>
    <mergeCell ref="DC6:DE7"/>
    <mergeCell ref="B6:D7"/>
    <mergeCell ref="A6:A12"/>
    <mergeCell ref="E6:G7"/>
    <mergeCell ref="H6:J7"/>
    <mergeCell ref="Q6:S7"/>
    <mergeCell ref="T6:V7"/>
    <mergeCell ref="ES6:EU7"/>
    <mergeCell ref="EV6:EX7"/>
    <mergeCell ref="BT8:BT12"/>
    <mergeCell ref="CN8:CN12"/>
    <mergeCell ref="CO8:CO12"/>
    <mergeCell ref="CP8:CP12"/>
    <mergeCell ref="CH8:CH12"/>
    <mergeCell ref="CI8:CI12"/>
    <mergeCell ref="CJ8:CJ12"/>
    <mergeCell ref="CK8:CK12"/>
    <mergeCell ref="CL8:CL12"/>
    <mergeCell ref="CM8:CM12"/>
    <mergeCell ref="CW8:CW12"/>
    <mergeCell ref="CX8:CX12"/>
    <mergeCell ref="CY8:CY12"/>
    <mergeCell ref="CZ8:CZ12"/>
    <mergeCell ref="DA8:DA12"/>
    <mergeCell ref="DB8:DB12"/>
    <mergeCell ref="CQ8:CQ12"/>
    <mergeCell ref="CR8:CR12"/>
    <mergeCell ref="CS8:CS12"/>
    <mergeCell ref="CT8:CT12"/>
    <mergeCell ref="CU8:CU12"/>
    <mergeCell ref="CV8:CV12"/>
    <mergeCell ref="DI8:DI12"/>
    <mergeCell ref="DJ8:DJ12"/>
    <mergeCell ref="DK8:DK12"/>
    <mergeCell ref="DL8:DL12"/>
    <mergeCell ref="DM8:DM12"/>
    <mergeCell ref="DN8:DN12"/>
    <mergeCell ref="DC8:DC12"/>
    <mergeCell ref="DD8:DD12"/>
    <mergeCell ref="DE8:DE12"/>
    <mergeCell ref="DF8:DF12"/>
    <mergeCell ref="DG8:DG12"/>
    <mergeCell ref="DH8:DH12"/>
    <mergeCell ref="DU8:DU12"/>
    <mergeCell ref="DV8:DV12"/>
    <mergeCell ref="DW8:DW12"/>
    <mergeCell ref="DO8:DO12"/>
    <mergeCell ref="DP8:DP12"/>
    <mergeCell ref="DQ8:DQ12"/>
    <mergeCell ref="DR8:DR12"/>
    <mergeCell ref="DS8:DS12"/>
    <mergeCell ref="DT8:DT12"/>
    <mergeCell ref="EJ8:EJ12"/>
    <mergeCell ref="EK8:EK12"/>
    <mergeCell ref="EL8:EL12"/>
    <mergeCell ref="EM8:EM12"/>
    <mergeCell ref="EN8:EN12"/>
    <mergeCell ref="EO8:EO12"/>
    <mergeCell ref="ED8:ED12"/>
    <mergeCell ref="EE8:EE12"/>
    <mergeCell ref="EF8:EF12"/>
    <mergeCell ref="EG8:EG12"/>
    <mergeCell ref="EH8:EH12"/>
    <mergeCell ref="EI8:EI12"/>
    <mergeCell ref="EV8:EV12"/>
    <mergeCell ref="EW8:EW12"/>
    <mergeCell ref="EX8:EX12"/>
    <mergeCell ref="EY8:EY12"/>
    <mergeCell ref="EZ8:EZ12"/>
    <mergeCell ref="FA8:FA12"/>
    <mergeCell ref="EP8:EP12"/>
    <mergeCell ref="EQ8:EQ12"/>
    <mergeCell ref="ER8:ER12"/>
    <mergeCell ref="ES8:ES12"/>
    <mergeCell ref="ET8:ET12"/>
    <mergeCell ref="EU8:EU12"/>
    <mergeCell ref="FH8:FH12"/>
    <mergeCell ref="FI8:FI12"/>
    <mergeCell ref="FJ8:FJ12"/>
    <mergeCell ref="FB8:FB12"/>
    <mergeCell ref="FC8:FC12"/>
    <mergeCell ref="FD8:FD12"/>
    <mergeCell ref="FE8:FE12"/>
    <mergeCell ref="FF8:FF12"/>
    <mergeCell ref="FG8:FG12"/>
    <mergeCell ref="DX6:DZ7"/>
    <mergeCell ref="FK6:FM7"/>
    <mergeCell ref="FN6:FP7"/>
    <mergeCell ref="FQ6:FS7"/>
    <mergeCell ref="FT6:FV7"/>
    <mergeCell ref="FW6:FY7"/>
    <mergeCell ref="FZ6:GB7"/>
    <mergeCell ref="GC6:GE7"/>
    <mergeCell ref="GF6:GH7"/>
    <mergeCell ref="EY6:FA7"/>
    <mergeCell ref="FB6:FD7"/>
    <mergeCell ref="FE6:FG7"/>
    <mergeCell ref="FH6:FJ7"/>
    <mergeCell ref="EA6:EC7"/>
    <mergeCell ref="ED6:EF7"/>
    <mergeCell ref="EG6:EI7"/>
    <mergeCell ref="EJ6:EL7"/>
    <mergeCell ref="EM6:EO7"/>
    <mergeCell ref="EP6:ER7"/>
    <mergeCell ref="GI6:GK7"/>
    <mergeCell ref="GL6:GN7"/>
    <mergeCell ref="GO6:GQ7"/>
    <mergeCell ref="DX8:DX12"/>
    <mergeCell ref="DY8:DY12"/>
    <mergeCell ref="DZ8:DZ12"/>
    <mergeCell ref="EA8:EA12"/>
    <mergeCell ref="EB8:EB12"/>
    <mergeCell ref="EC8:EC12"/>
    <mergeCell ref="FK8:FK12"/>
    <mergeCell ref="FL8:FL12"/>
    <mergeCell ref="FM8:FM12"/>
    <mergeCell ref="FN8:FN12"/>
    <mergeCell ref="FO8:FO12"/>
    <mergeCell ref="FP8:FP12"/>
    <mergeCell ref="FQ8:FQ12"/>
    <mergeCell ref="FR8:FR12"/>
    <mergeCell ref="FS8:FS12"/>
    <mergeCell ref="FT8:FT12"/>
    <mergeCell ref="FU8:FU12"/>
    <mergeCell ref="FV8:FV12"/>
    <mergeCell ref="FW8:FW12"/>
    <mergeCell ref="FX8:FX12"/>
    <mergeCell ref="FY8:FY12"/>
    <mergeCell ref="FZ8:FZ12"/>
    <mergeCell ref="GA8:GA12"/>
    <mergeCell ref="GB8:GB12"/>
    <mergeCell ref="GC8:GC12"/>
    <mergeCell ref="GD8:GD12"/>
    <mergeCell ref="GE8:GE12"/>
    <mergeCell ref="GF8:GF12"/>
    <mergeCell ref="GG8:GG12"/>
    <mergeCell ref="GH8:GH12"/>
    <mergeCell ref="GI8:GI12"/>
    <mergeCell ref="GJ8:GJ12"/>
    <mergeCell ref="GK8:GK12"/>
    <mergeCell ref="GL8:GL12"/>
    <mergeCell ref="GM8:GM12"/>
    <mergeCell ref="GN8:GN12"/>
    <mergeCell ref="GO8:GO12"/>
    <mergeCell ref="GP8:GP12"/>
    <mergeCell ref="GQ8:GQ12"/>
    <mergeCell ref="HA8:HA12"/>
    <mergeCell ref="HB8:HB12"/>
    <mergeCell ref="HC8:HC12"/>
    <mergeCell ref="HD8:HD12"/>
    <mergeCell ref="HE8:HE12"/>
    <mergeCell ref="HF8:HF12"/>
    <mergeCell ref="GR6:GT7"/>
    <mergeCell ref="GU6:GW7"/>
    <mergeCell ref="GX6:GZ7"/>
    <mergeCell ref="HA6:HC7"/>
    <mergeCell ref="HD6:HF7"/>
    <mergeCell ref="GR8:GR12"/>
    <mergeCell ref="GS8:GS12"/>
    <mergeCell ref="GT8:GT12"/>
    <mergeCell ref="GU8:GU12"/>
    <mergeCell ref="GV8:GV12"/>
    <mergeCell ref="GW8:GW12"/>
    <mergeCell ref="GX8:GX12"/>
    <mergeCell ref="GY8:GY12"/>
    <mergeCell ref="GZ8:GZ12"/>
  </mergeCells>
  <hyperlinks>
    <hyperlink ref="A1" location="Index!A1" display="Back to index"/>
  </hyperlinks>
  <pageMargins left="0.31496062992125984" right="0.31496062992125984" top="0.74803149606299213" bottom="0.74803149606299213" header="0.31496062992125984" footer="0.31496062992125984"/>
  <pageSetup paperSize="9" scale="10" fitToHeight="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L96"/>
  <sheetViews>
    <sheetView workbookViewId="0">
      <pane xSplit="1" ySplit="5" topLeftCell="B69" activePane="bottomRight" state="frozen"/>
      <selection activeCell="F72" sqref="F72"/>
      <selection pane="topRight" activeCell="F72" sqref="F72"/>
      <selection pane="bottomLeft" activeCell="F72" sqref="F72"/>
      <selection pane="bottomRight" activeCell="G76" sqref="G76"/>
    </sheetView>
  </sheetViews>
  <sheetFormatPr defaultColWidth="10.7109375" defaultRowHeight="12.75"/>
  <cols>
    <col min="1" max="38" width="12.7109375" style="1" customWidth="1"/>
    <col min="39" max="16384" width="10.7109375" style="1"/>
  </cols>
  <sheetData>
    <row r="1" spans="1:38" ht="15">
      <c r="A1" s="356" t="s">
        <v>457</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row>
    <row r="2" spans="1:38" ht="15.75" thickBot="1">
      <c r="A2" s="33"/>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row>
    <row r="3" spans="1:38" ht="34.9" customHeight="1" thickBot="1">
      <c r="B3" s="575" t="s">
        <v>397</v>
      </c>
      <c r="C3" s="553"/>
      <c r="D3" s="553"/>
      <c r="E3" s="553"/>
      <c r="F3" s="553"/>
      <c r="G3" s="553"/>
      <c r="H3" s="553"/>
      <c r="I3" s="553"/>
      <c r="J3" s="553"/>
      <c r="K3" s="553"/>
      <c r="L3" s="553"/>
      <c r="M3" s="553"/>
      <c r="N3" s="553"/>
      <c r="O3" s="553"/>
      <c r="P3" s="553"/>
      <c r="Q3" s="553"/>
      <c r="R3" s="553"/>
      <c r="S3" s="553"/>
      <c r="T3" s="553"/>
      <c r="U3" s="553"/>
      <c r="V3" s="553"/>
      <c r="W3" s="553"/>
      <c r="X3" s="553"/>
      <c r="Y3" s="554"/>
      <c r="Z3" s="327"/>
      <c r="AA3" s="327"/>
      <c r="AB3" s="327"/>
      <c r="AC3" s="327"/>
      <c r="AD3" s="327"/>
      <c r="AE3" s="328"/>
      <c r="AF3" s="328"/>
      <c r="AG3" s="328"/>
      <c r="AH3" s="328"/>
      <c r="AI3" s="328"/>
      <c r="AJ3" s="33"/>
      <c r="AK3" s="33"/>
      <c r="AL3" s="33"/>
    </row>
    <row r="4" spans="1:38" ht="60" customHeight="1" thickTop="1">
      <c r="A4" s="34"/>
      <c r="B4" s="329" t="s">
        <v>394</v>
      </c>
      <c r="C4" s="93" t="s">
        <v>401</v>
      </c>
      <c r="D4" s="287" t="s">
        <v>77</v>
      </c>
      <c r="E4" s="287" t="s">
        <v>78</v>
      </c>
      <c r="F4" s="287" t="s">
        <v>79</v>
      </c>
      <c r="G4" s="287" t="s">
        <v>80</v>
      </c>
      <c r="H4" s="287" t="s">
        <v>82</v>
      </c>
      <c r="I4" s="287" t="s">
        <v>81</v>
      </c>
      <c r="J4" s="288" t="s">
        <v>105</v>
      </c>
      <c r="K4" s="93" t="s">
        <v>402</v>
      </c>
      <c r="L4" s="287" t="s">
        <v>73</v>
      </c>
      <c r="M4" s="287" t="s">
        <v>74</v>
      </c>
      <c r="N4" s="287" t="s">
        <v>75</v>
      </c>
      <c r="O4" s="287" t="s">
        <v>76</v>
      </c>
      <c r="P4" s="287" t="s">
        <v>99</v>
      </c>
      <c r="Q4" s="287" t="s">
        <v>103</v>
      </c>
      <c r="R4" s="288" t="s">
        <v>104</v>
      </c>
      <c r="S4" s="93" t="s">
        <v>73</v>
      </c>
      <c r="T4" s="287" t="s">
        <v>74</v>
      </c>
      <c r="U4" s="287" t="s">
        <v>75</v>
      </c>
      <c r="V4" s="287" t="s">
        <v>76</v>
      </c>
      <c r="W4" s="287" t="s">
        <v>99</v>
      </c>
      <c r="X4" s="287" t="s">
        <v>103</v>
      </c>
      <c r="Y4" s="330" t="s">
        <v>104</v>
      </c>
      <c r="Z4" s="39"/>
      <c r="AA4" s="39"/>
      <c r="AB4" s="39"/>
      <c r="AC4" s="39"/>
      <c r="AD4" s="39"/>
      <c r="AE4" s="39"/>
      <c r="AF4" s="39"/>
      <c r="AG4" s="328"/>
      <c r="AH4" s="328"/>
      <c r="AI4" s="328"/>
      <c r="AJ4" s="33"/>
      <c r="AK4" s="33"/>
      <c r="AL4" s="33"/>
    </row>
    <row r="5" spans="1:38" ht="19.899999999999999" customHeight="1">
      <c r="A5" s="34"/>
      <c r="B5" s="331" t="s">
        <v>392</v>
      </c>
      <c r="C5" s="447" t="s">
        <v>102</v>
      </c>
      <c r="D5" s="435"/>
      <c r="E5" s="435"/>
      <c r="F5" s="435"/>
      <c r="G5" s="435"/>
      <c r="H5" s="435"/>
      <c r="I5" s="435"/>
      <c r="J5" s="438"/>
      <c r="K5" s="447" t="s">
        <v>100</v>
      </c>
      <c r="L5" s="435"/>
      <c r="M5" s="435"/>
      <c r="N5" s="435"/>
      <c r="O5" s="435"/>
      <c r="P5" s="435"/>
      <c r="Q5" s="435"/>
      <c r="R5" s="438"/>
      <c r="S5" s="447" t="s">
        <v>101</v>
      </c>
      <c r="T5" s="435"/>
      <c r="U5" s="435"/>
      <c r="V5" s="435"/>
      <c r="W5" s="435"/>
      <c r="X5" s="435"/>
      <c r="Y5" s="551"/>
      <c r="AG5" s="33"/>
      <c r="AH5" s="33"/>
      <c r="AI5" s="33"/>
      <c r="AJ5" s="33"/>
      <c r="AK5" s="33"/>
      <c r="AL5" s="33"/>
    </row>
    <row r="6" spans="1:38" ht="4.9000000000000004" customHeight="1">
      <c r="A6" s="34"/>
      <c r="B6" s="332" t="s">
        <v>208</v>
      </c>
      <c r="C6" s="286" t="s">
        <v>209</v>
      </c>
      <c r="D6" s="284" t="s">
        <v>210</v>
      </c>
      <c r="E6" s="284" t="s">
        <v>211</v>
      </c>
      <c r="F6" s="284" t="s">
        <v>212</v>
      </c>
      <c r="G6" s="284" t="s">
        <v>213</v>
      </c>
      <c r="H6" s="284" t="s">
        <v>214</v>
      </c>
      <c r="I6" s="285" t="s">
        <v>215</v>
      </c>
      <c r="J6" s="286" t="s">
        <v>216</v>
      </c>
      <c r="K6" s="284" t="s">
        <v>217</v>
      </c>
      <c r="L6" s="284" t="s">
        <v>218</v>
      </c>
      <c r="M6" s="284" t="s">
        <v>219</v>
      </c>
      <c r="N6" s="284" t="s">
        <v>220</v>
      </c>
      <c r="O6" s="284" t="s">
        <v>221</v>
      </c>
      <c r="P6" s="285" t="s">
        <v>222</v>
      </c>
      <c r="Q6" s="286" t="s">
        <v>223</v>
      </c>
      <c r="R6" s="284" t="s">
        <v>224</v>
      </c>
      <c r="S6" s="284" t="s">
        <v>225</v>
      </c>
      <c r="T6" s="284" t="s">
        <v>226</v>
      </c>
      <c r="U6" s="284" t="s">
        <v>227</v>
      </c>
      <c r="V6" s="284" t="s">
        <v>228</v>
      </c>
      <c r="W6" s="285" t="s">
        <v>229</v>
      </c>
      <c r="X6" s="39"/>
      <c r="Y6" s="359"/>
      <c r="AE6" s="33"/>
      <c r="AF6" s="33"/>
      <c r="AG6" s="33"/>
      <c r="AH6" s="33"/>
      <c r="AI6" s="33"/>
      <c r="AJ6" s="33"/>
      <c r="AK6" s="33"/>
      <c r="AL6" s="33"/>
    </row>
    <row r="7" spans="1:38" ht="15">
      <c r="A7" s="35">
        <v>1807</v>
      </c>
      <c r="B7" s="334">
        <v>2800.52587890625</v>
      </c>
      <c r="C7" s="191">
        <v>2.3115451913326979E-3</v>
      </c>
      <c r="D7" s="192">
        <v>2.6786176487803459E-2</v>
      </c>
      <c r="E7" s="192">
        <v>0.18322232365608215</v>
      </c>
      <c r="F7" s="192">
        <v>0.78999149799346924</v>
      </c>
      <c r="G7" s="192">
        <v>0.44131475687026978</v>
      </c>
      <c r="H7" s="192">
        <v>0.16592511534690857</v>
      </c>
      <c r="I7" s="192">
        <v>5.1320165395736694E-2</v>
      </c>
      <c r="J7" s="193">
        <v>1.5683157369494438E-2</v>
      </c>
      <c r="K7" s="191">
        <v>0</v>
      </c>
      <c r="L7" s="192">
        <v>3.1117821112275124E-2</v>
      </c>
      <c r="M7" s="192">
        <v>0.14352333545684814</v>
      </c>
      <c r="N7" s="192">
        <v>1.3857128620147705</v>
      </c>
      <c r="O7" s="92">
        <v>17.1036376953125</v>
      </c>
      <c r="P7" s="92">
        <v>76.886955261230469</v>
      </c>
      <c r="Q7" s="92">
        <v>262.68063354492188</v>
      </c>
      <c r="R7" s="195">
        <v>810.86572265625</v>
      </c>
      <c r="S7" s="96">
        <v>35.626064300537109</v>
      </c>
      <c r="T7" s="36">
        <v>13.561751365661621</v>
      </c>
      <c r="U7" s="36">
        <v>5.7009749412536621</v>
      </c>
      <c r="V7" s="36">
        <v>2.5802392959594727</v>
      </c>
      <c r="W7" s="36">
        <v>2.1580400466918945</v>
      </c>
      <c r="X7" s="36">
        <v>1.9537094831466675</v>
      </c>
      <c r="Y7" s="335">
        <v>1.9341250658035278</v>
      </c>
      <c r="AE7" s="33"/>
      <c r="AF7" s="33"/>
      <c r="AG7" s="33"/>
      <c r="AH7" s="33"/>
      <c r="AI7" s="33"/>
      <c r="AJ7" s="33"/>
      <c r="AK7" s="33"/>
      <c r="AL7" s="33"/>
    </row>
    <row r="8" spans="1:38" ht="15">
      <c r="A8" s="35">
        <v>1817</v>
      </c>
      <c r="B8" s="334">
        <v>3169.321044921875</v>
      </c>
      <c r="C8" s="191">
        <v>1.6601742245256901E-3</v>
      </c>
      <c r="D8" s="192">
        <v>2.3030165582895279E-2</v>
      </c>
      <c r="E8" s="192">
        <v>0.12610232830047607</v>
      </c>
      <c r="F8" s="192">
        <v>0.85086750984191895</v>
      </c>
      <c r="G8" s="192">
        <v>0.49442490935325623</v>
      </c>
      <c r="H8" s="192">
        <v>0.22656577825546265</v>
      </c>
      <c r="I8" s="192">
        <v>8.3627097308635712E-2</v>
      </c>
      <c r="J8" s="193">
        <v>2.5778094306588173E-2</v>
      </c>
      <c r="K8" s="191">
        <v>0</v>
      </c>
      <c r="L8" s="192">
        <v>2.2280089557170868E-2</v>
      </c>
      <c r="M8" s="192">
        <v>0.10276143252849579</v>
      </c>
      <c r="N8" s="192">
        <v>1.1678721904754639</v>
      </c>
      <c r="O8" s="92">
        <v>14.414862632751465</v>
      </c>
      <c r="P8" s="92">
        <v>87.432388305664062</v>
      </c>
      <c r="Q8" s="92">
        <v>418.135498046875</v>
      </c>
      <c r="R8" s="195">
        <v>1329.3277587890625</v>
      </c>
      <c r="S8" s="96">
        <v>49.789581298828125</v>
      </c>
      <c r="T8" s="36">
        <v>19.01432991027832</v>
      </c>
      <c r="U8" s="36">
        <v>7.2856221199035645</v>
      </c>
      <c r="V8" s="36">
        <v>3.4299659729003906</v>
      </c>
      <c r="W8" s="36">
        <v>2.5913255214691162</v>
      </c>
      <c r="X8" s="36">
        <v>2</v>
      </c>
      <c r="Y8" s="335">
        <v>1.9391826391220093</v>
      </c>
      <c r="AE8" s="33"/>
      <c r="AF8" s="33"/>
      <c r="AG8" s="33"/>
      <c r="AH8" s="33"/>
      <c r="AI8" s="33"/>
      <c r="AJ8" s="33"/>
      <c r="AK8" s="33"/>
      <c r="AL8" s="33"/>
    </row>
    <row r="9" spans="1:38" ht="15">
      <c r="A9" s="35">
        <v>1827</v>
      </c>
      <c r="B9" s="334">
        <v>3194.707275390625</v>
      </c>
      <c r="C9" s="191">
        <v>1.9685691222548485E-3</v>
      </c>
      <c r="D9" s="192">
        <v>2.482178620994091E-2</v>
      </c>
      <c r="E9" s="192">
        <v>0.15296605229377747</v>
      </c>
      <c r="F9" s="192">
        <v>0.82221215963363647</v>
      </c>
      <c r="G9" s="192">
        <v>0.45931428670883179</v>
      </c>
      <c r="H9" s="192">
        <v>0.16558516025543213</v>
      </c>
      <c r="I9" s="192">
        <v>4.1622087359428406E-2</v>
      </c>
      <c r="J9" s="193">
        <v>7.693655788898468E-3</v>
      </c>
      <c r="K9" s="191">
        <v>0</v>
      </c>
      <c r="L9" s="192">
        <v>2.6467056944966316E-2</v>
      </c>
      <c r="M9" s="192">
        <v>0.12207280844449997</v>
      </c>
      <c r="N9" s="192">
        <v>1.3250277042388916</v>
      </c>
      <c r="O9" s="92">
        <v>16.354608535766602</v>
      </c>
      <c r="P9" s="92">
        <v>90.675163269042969</v>
      </c>
      <c r="Q9" s="92">
        <v>298.02822875976562</v>
      </c>
      <c r="R9" s="195">
        <v>569.177978515625</v>
      </c>
      <c r="S9" s="96">
        <v>41.900371551513672</v>
      </c>
      <c r="T9" s="36">
        <v>15.976993560791016</v>
      </c>
      <c r="U9" s="36">
        <v>6.2052450180053711</v>
      </c>
      <c r="V9" s="36">
        <v>2.8084700107574463</v>
      </c>
      <c r="W9" s="36">
        <v>1.8261358737945557</v>
      </c>
      <c r="X9" s="36">
        <v>1.3965821266174316</v>
      </c>
      <c r="Y9" s="335">
        <v>1.3517134189605713</v>
      </c>
      <c r="AE9" s="33"/>
      <c r="AF9" s="33"/>
      <c r="AG9" s="33"/>
      <c r="AH9" s="33"/>
      <c r="AI9" s="33"/>
      <c r="AJ9" s="33"/>
      <c r="AK9" s="33"/>
      <c r="AL9" s="33"/>
    </row>
    <row r="10" spans="1:38" ht="15">
      <c r="A10" s="35">
        <v>1837</v>
      </c>
      <c r="B10" s="334">
        <v>3565.682861328125</v>
      </c>
      <c r="C10" s="191">
        <v>2.2946151439100504E-3</v>
      </c>
      <c r="D10" s="192">
        <v>2.5586104020476341E-2</v>
      </c>
      <c r="E10" s="192">
        <v>0.18017813563346863</v>
      </c>
      <c r="F10" s="192">
        <v>0.79423576593399048</v>
      </c>
      <c r="G10" s="192">
        <v>0.44421771168708801</v>
      </c>
      <c r="H10" s="192">
        <v>0.14970593154430389</v>
      </c>
      <c r="I10" s="192">
        <v>2.8842335566878319E-2</v>
      </c>
      <c r="J10" s="193">
        <v>5.8360579423606396E-3</v>
      </c>
      <c r="K10" s="191">
        <v>0</v>
      </c>
      <c r="L10" s="192">
        <v>3.0891019850969315E-2</v>
      </c>
      <c r="M10" s="192">
        <v>0.14247727394104004</v>
      </c>
      <c r="N10" s="192">
        <v>1.2695420980453491</v>
      </c>
      <c r="O10" s="92">
        <v>17.146356582641602</v>
      </c>
      <c r="P10" s="92">
        <v>82.941017150878906</v>
      </c>
      <c r="Q10" s="92">
        <v>197.6585693359375</v>
      </c>
      <c r="R10" s="195">
        <v>408.96621704101562</v>
      </c>
      <c r="S10" s="96">
        <v>35.888236999511719</v>
      </c>
      <c r="T10" s="36">
        <v>13.678166389465332</v>
      </c>
      <c r="U10" s="36">
        <v>6.256080150604248</v>
      </c>
      <c r="V10" s="36">
        <v>2.5907411575317383</v>
      </c>
      <c r="W10" s="36">
        <v>1.8049684762954712</v>
      </c>
      <c r="X10" s="36">
        <v>1.4591999053955078</v>
      </c>
      <c r="Y10" s="335">
        <v>1.4270268678665161</v>
      </c>
      <c r="AE10" s="33"/>
      <c r="AF10" s="33"/>
      <c r="AG10" s="33"/>
      <c r="AH10" s="33"/>
      <c r="AI10" s="33"/>
      <c r="AJ10" s="33"/>
      <c r="AK10" s="33"/>
      <c r="AL10" s="33"/>
    </row>
    <row r="11" spans="1:38" ht="15">
      <c r="A11" s="35">
        <v>1847</v>
      </c>
      <c r="B11" s="334">
        <v>4480.02587890625</v>
      </c>
      <c r="C11" s="191">
        <v>1.2416369281709194E-3</v>
      </c>
      <c r="D11" s="192">
        <v>1.9311521202325821E-2</v>
      </c>
      <c r="E11" s="192">
        <v>0.10369673371315002</v>
      </c>
      <c r="F11" s="192">
        <v>0.87699174880981445</v>
      </c>
      <c r="G11" s="192">
        <v>0.54971146583557129</v>
      </c>
      <c r="H11" s="192">
        <v>0.25284963846206665</v>
      </c>
      <c r="I11" s="192">
        <v>0.13241903483867645</v>
      </c>
      <c r="J11" s="193">
        <v>4.0318995714187622E-2</v>
      </c>
      <c r="K11" s="191">
        <v>0</v>
      </c>
      <c r="L11" s="192">
        <v>1.661994494497776E-2</v>
      </c>
      <c r="M11" s="192">
        <v>7.6655417680740356E-2</v>
      </c>
      <c r="N11" s="192">
        <v>1.4237596988677979</v>
      </c>
      <c r="O11" s="92">
        <v>15.892385482788086</v>
      </c>
      <c r="P11" s="92">
        <v>92.017684936523438</v>
      </c>
      <c r="Q11" s="92">
        <v>662.09515380859375</v>
      </c>
      <c r="R11" s="195">
        <v>2102.1728515625</v>
      </c>
      <c r="S11" s="96">
        <v>66.773506164550781</v>
      </c>
      <c r="T11" s="36">
        <v>25.586933135986328</v>
      </c>
      <c r="U11" s="36">
        <v>6.1596889495849609</v>
      </c>
      <c r="V11" s="36">
        <v>3.4589612483978271</v>
      </c>
      <c r="W11" s="36">
        <v>2.7478373050689697</v>
      </c>
      <c r="X11" s="36">
        <v>2</v>
      </c>
      <c r="Y11" s="335">
        <v>1.9179675579071045</v>
      </c>
      <c r="AE11" s="33"/>
      <c r="AF11" s="33"/>
      <c r="AG11" s="33"/>
      <c r="AH11" s="33"/>
      <c r="AI11" s="33"/>
      <c r="AJ11" s="33"/>
      <c r="AK11" s="33"/>
      <c r="AL11" s="33"/>
    </row>
    <row r="12" spans="1:38" ht="15">
      <c r="A12" s="35">
        <v>1857</v>
      </c>
      <c r="B12" s="334">
        <v>5453.4248046875</v>
      </c>
      <c r="C12" s="191">
        <v>1.8527667270973325E-3</v>
      </c>
      <c r="D12" s="192">
        <v>2.2342164069414139E-2</v>
      </c>
      <c r="E12" s="192">
        <v>0.15247790515422821</v>
      </c>
      <c r="F12" s="192">
        <v>0.82517993450164795</v>
      </c>
      <c r="G12" s="192">
        <v>0.50070065259933472</v>
      </c>
      <c r="H12" s="192">
        <v>0.17621615529060364</v>
      </c>
      <c r="I12" s="192">
        <v>3.3150490373373032E-2</v>
      </c>
      <c r="J12" s="193">
        <v>4.3037761934101582E-3</v>
      </c>
      <c r="K12" s="191">
        <v>0</v>
      </c>
      <c r="L12" s="192">
        <v>2.4873234331607819E-2</v>
      </c>
      <c r="M12" s="192">
        <v>0.11472170054912567</v>
      </c>
      <c r="N12" s="192">
        <v>1.3550832271575928</v>
      </c>
      <c r="O12" s="92">
        <v>20.142417907714844</v>
      </c>
      <c r="P12" s="92">
        <v>112.74072265625</v>
      </c>
      <c r="Q12" s="92">
        <v>286.29931640625</v>
      </c>
      <c r="R12" s="195">
        <v>385.61883544921875</v>
      </c>
      <c r="S12" s="96">
        <v>44.590431213378906</v>
      </c>
      <c r="T12" s="36">
        <v>17.043991088867188</v>
      </c>
      <c r="U12" s="36">
        <v>6.0895142555236816</v>
      </c>
      <c r="V12" s="36">
        <v>2.485802173614502</v>
      </c>
      <c r="W12" s="36">
        <v>1.5630213022232056</v>
      </c>
      <c r="X12" s="36">
        <v>1.1578961610794067</v>
      </c>
      <c r="Y12" s="335">
        <v>1.116070032119751</v>
      </c>
      <c r="AE12" s="33"/>
      <c r="AF12" s="33"/>
      <c r="AG12" s="33"/>
      <c r="AH12" s="33"/>
      <c r="AI12" s="33"/>
      <c r="AJ12" s="33"/>
      <c r="AK12" s="33"/>
      <c r="AL12" s="33"/>
    </row>
    <row r="13" spans="1:38" ht="15">
      <c r="A13" s="35">
        <v>1867</v>
      </c>
      <c r="B13" s="334">
        <v>6226.37353515625</v>
      </c>
      <c r="C13" s="191">
        <v>2.0065086428076029E-3</v>
      </c>
      <c r="D13" s="192">
        <v>2.2639960050582886E-2</v>
      </c>
      <c r="E13" s="192">
        <v>0.17079785466194153</v>
      </c>
      <c r="F13" s="192">
        <v>0.80656218528747559</v>
      </c>
      <c r="G13" s="192">
        <v>0.48507258296012878</v>
      </c>
      <c r="H13" s="192">
        <v>0.17628079652786255</v>
      </c>
      <c r="I13" s="192">
        <v>4.4000934809446335E-2</v>
      </c>
      <c r="J13" s="193">
        <v>7.654205895960331E-3</v>
      </c>
      <c r="K13" s="191">
        <v>0</v>
      </c>
      <c r="L13" s="192">
        <v>2.6965135708451271E-2</v>
      </c>
      <c r="M13" s="192">
        <v>0.12437006831169128</v>
      </c>
      <c r="N13" s="192">
        <v>1.3091498613357544</v>
      </c>
      <c r="O13" s="92">
        <v>16.994714736938477</v>
      </c>
      <c r="P13" s="92">
        <v>97.080352783203125</v>
      </c>
      <c r="Q13" s="92">
        <v>325.38507080078125</v>
      </c>
      <c r="R13" s="195">
        <v>587.17327880859375</v>
      </c>
      <c r="S13" s="96">
        <v>41.124969482421875</v>
      </c>
      <c r="T13" s="36">
        <v>15.716965675354004</v>
      </c>
      <c r="U13" s="36">
        <v>6.1609616279602051</v>
      </c>
      <c r="V13" s="36">
        <v>2.8542556762695313</v>
      </c>
      <c r="W13" s="36">
        <v>1.8158235549926758</v>
      </c>
      <c r="X13" s="36">
        <v>1.352272629737854</v>
      </c>
      <c r="Y13" s="335">
        <v>1.3035686016082764</v>
      </c>
      <c r="AE13" s="33"/>
      <c r="AF13" s="33"/>
      <c r="AG13" s="33"/>
      <c r="AH13" s="33"/>
      <c r="AI13" s="33"/>
      <c r="AJ13" s="33"/>
      <c r="AK13" s="33"/>
      <c r="AL13" s="33"/>
    </row>
    <row r="14" spans="1:38" ht="15">
      <c r="A14" s="35">
        <v>1877</v>
      </c>
      <c r="B14" s="334">
        <v>6606.7109375</v>
      </c>
      <c r="C14" s="191">
        <v>1.8273363821208477E-3</v>
      </c>
      <c r="D14" s="192">
        <v>2.1377263590693474E-2</v>
      </c>
      <c r="E14" s="192">
        <v>0.14586037397384644</v>
      </c>
      <c r="F14" s="192">
        <v>0.83276236057281494</v>
      </c>
      <c r="G14" s="192">
        <v>0.47647139430046082</v>
      </c>
      <c r="H14" s="192">
        <v>0.20349410176277161</v>
      </c>
      <c r="I14" s="192">
        <v>9.2063784599304199E-2</v>
      </c>
      <c r="J14" s="193">
        <v>3.7712562829256058E-2</v>
      </c>
      <c r="K14" s="191">
        <v>0</v>
      </c>
      <c r="L14" s="192">
        <v>2.4553211405873299E-2</v>
      </c>
      <c r="M14" s="192">
        <v>0.11324566602706909</v>
      </c>
      <c r="N14" s="192">
        <v>1.0442032814025879</v>
      </c>
      <c r="O14" s="92">
        <v>14.769191741943359</v>
      </c>
      <c r="P14" s="92">
        <v>83.283943176269531</v>
      </c>
      <c r="Q14" s="92">
        <v>357.5059814453125</v>
      </c>
      <c r="R14" s="195">
        <v>1458.4246826171875</v>
      </c>
      <c r="S14" s="96">
        <v>45.172664642333984</v>
      </c>
      <c r="T14" s="36">
        <v>17.283182144165039</v>
      </c>
      <c r="U14" s="36">
        <v>7.9750986099243164</v>
      </c>
      <c r="V14" s="36">
        <v>3.2261168956756592</v>
      </c>
      <c r="W14" s="36">
        <v>2.4433774948120117</v>
      </c>
      <c r="X14" s="36">
        <v>2.5751676559448242</v>
      </c>
      <c r="Y14" s="335">
        <v>2.5858423709869385</v>
      </c>
      <c r="AE14" s="33"/>
      <c r="AF14" s="33"/>
      <c r="AG14" s="33"/>
      <c r="AH14" s="33"/>
      <c r="AI14" s="33"/>
      <c r="AJ14" s="33"/>
      <c r="AK14" s="33"/>
      <c r="AL14" s="33"/>
    </row>
    <row r="15" spans="1:38" ht="15">
      <c r="A15" s="35">
        <v>1887</v>
      </c>
      <c r="B15" s="334">
        <v>7331.87353515625</v>
      </c>
      <c r="C15" s="191">
        <v>1.8385867588222027E-3</v>
      </c>
      <c r="D15" s="192">
        <v>2.1174868568778038E-2</v>
      </c>
      <c r="E15" s="192">
        <v>0.14538358151912689</v>
      </c>
      <c r="F15" s="192">
        <v>0.83344155550003052</v>
      </c>
      <c r="G15" s="192">
        <v>0.49166518449783325</v>
      </c>
      <c r="H15" s="192">
        <v>0.19431303441524506</v>
      </c>
      <c r="I15" s="192">
        <v>6.3196569681167603E-2</v>
      </c>
      <c r="J15" s="193">
        <v>2.4214876815676689E-2</v>
      </c>
      <c r="K15" s="191">
        <v>0</v>
      </c>
      <c r="L15" s="192">
        <v>2.4693906307220459E-2</v>
      </c>
      <c r="M15" s="192">
        <v>0.11389458924531937</v>
      </c>
      <c r="N15" s="192">
        <v>0.98887044191360474</v>
      </c>
      <c r="O15" s="92">
        <v>15.213872909545898</v>
      </c>
      <c r="P15" s="92">
        <v>83.769210815429688</v>
      </c>
      <c r="Q15" s="92">
        <v>263.97799682617187</v>
      </c>
      <c r="R15" s="195">
        <v>1008.042236328125</v>
      </c>
      <c r="S15" s="96">
        <v>44.914844512939453</v>
      </c>
      <c r="T15" s="36">
        <v>17.188262939453125</v>
      </c>
      <c r="U15" s="36">
        <v>8.428217887878418</v>
      </c>
      <c r="V15" s="36">
        <v>3.2316896915435791</v>
      </c>
      <c r="W15" s="36">
        <v>2.3196237087249756</v>
      </c>
      <c r="X15" s="36">
        <v>2.3940091133117676</v>
      </c>
      <c r="Y15" s="335">
        <v>2.4021689891815186</v>
      </c>
      <c r="AE15" s="33"/>
      <c r="AF15" s="33"/>
      <c r="AG15" s="33"/>
      <c r="AH15" s="33"/>
      <c r="AI15" s="33"/>
      <c r="AJ15" s="33"/>
      <c r="AK15" s="33"/>
      <c r="AL15" s="33"/>
    </row>
    <row r="16" spans="1:38" ht="15">
      <c r="A16" s="35">
        <v>1902</v>
      </c>
      <c r="B16" s="336">
        <v>8823.8134765625</v>
      </c>
      <c r="C16" s="97">
        <v>1.0960312793031335E-3</v>
      </c>
      <c r="D16" s="98">
        <v>1.6323236748576164E-2</v>
      </c>
      <c r="E16" s="98">
        <v>0.14313784241676331</v>
      </c>
      <c r="F16" s="98">
        <v>0.84053891897201538</v>
      </c>
      <c r="G16" s="98">
        <v>0.52357858419418335</v>
      </c>
      <c r="H16" s="98">
        <v>0.23382019996643066</v>
      </c>
      <c r="I16" s="98">
        <v>7.8653372824192047E-2</v>
      </c>
      <c r="J16" s="99">
        <v>2.2688182070851326E-2</v>
      </c>
      <c r="K16" s="97">
        <v>0</v>
      </c>
      <c r="L16" s="98">
        <v>1.4691750518977642E-2</v>
      </c>
      <c r="M16" s="98">
        <v>6.9132685661315918E-2</v>
      </c>
      <c r="N16" s="98">
        <v>1.122212290763855</v>
      </c>
      <c r="O16" s="190">
        <v>14.740042686462402</v>
      </c>
      <c r="P16" s="190">
        <v>93.451995849609375</v>
      </c>
      <c r="Q16" s="190">
        <v>413.13522338867187</v>
      </c>
      <c r="R16" s="196">
        <v>1239.9451904296875</v>
      </c>
      <c r="S16" s="194">
        <v>75.54766845703125</v>
      </c>
      <c r="T16" s="189">
        <v>28.457647323608398</v>
      </c>
      <c r="U16" s="189">
        <v>7.4900164604187012</v>
      </c>
      <c r="V16" s="189">
        <v>3.5520832538604736</v>
      </c>
      <c r="W16" s="189">
        <v>2.50203537940979</v>
      </c>
      <c r="X16" s="189">
        <v>1.9038166999816895</v>
      </c>
      <c r="Y16" s="337">
        <v>1.82977294921875</v>
      </c>
      <c r="AE16" s="33"/>
      <c r="AF16" s="33"/>
      <c r="AG16" s="33"/>
      <c r="AH16" s="33"/>
      <c r="AI16" s="33"/>
      <c r="AJ16" s="33"/>
      <c r="AK16" s="33"/>
      <c r="AL16" s="33"/>
    </row>
    <row r="17" spans="1:38" ht="15">
      <c r="A17" s="35">
        <v>1903</v>
      </c>
      <c r="B17" s="336">
        <v>9174.4345703125</v>
      </c>
      <c r="C17" s="97">
        <v>1.2178256874904037E-3</v>
      </c>
      <c r="D17" s="98">
        <v>1.6252810135483742E-2</v>
      </c>
      <c r="E17" s="98">
        <v>0.13314598798751831</v>
      </c>
      <c r="F17" s="98">
        <v>0.8506011962890625</v>
      </c>
      <c r="G17" s="98">
        <v>0.54363220930099487</v>
      </c>
      <c r="H17" s="98">
        <v>0.24412736296653748</v>
      </c>
      <c r="I17" s="98">
        <v>8.4161259233951569E-2</v>
      </c>
      <c r="J17" s="99">
        <v>2.7317671105265617E-2</v>
      </c>
      <c r="K17" s="97">
        <v>0</v>
      </c>
      <c r="L17" s="98">
        <v>1.6310038045048714E-2</v>
      </c>
      <c r="M17" s="98">
        <v>7.7768370509147644E-2</v>
      </c>
      <c r="N17" s="98">
        <v>1.0998437404632568</v>
      </c>
      <c r="O17" s="190">
        <v>14.751678466796875</v>
      </c>
      <c r="P17" s="190">
        <v>105.15461730957031</v>
      </c>
      <c r="Q17" s="190">
        <v>398.84280395507812</v>
      </c>
      <c r="R17" s="196">
        <v>1019.4256591796875</v>
      </c>
      <c r="S17" s="194">
        <v>68.043807983398437</v>
      </c>
      <c r="T17" s="189">
        <v>25.299415588378906</v>
      </c>
      <c r="U17" s="189">
        <v>7.7338371276855469</v>
      </c>
      <c r="V17" s="189">
        <v>3.6852226257324219</v>
      </c>
      <c r="W17" s="189">
        <v>2.3216037750244141</v>
      </c>
      <c r="X17" s="189">
        <v>2.1101362705230713</v>
      </c>
      <c r="Y17" s="337">
        <v>2.6797118186950684</v>
      </c>
      <c r="AE17" s="33"/>
      <c r="AF17" s="33"/>
      <c r="AG17" s="33"/>
      <c r="AH17" s="33"/>
      <c r="AI17" s="33"/>
      <c r="AJ17" s="33"/>
      <c r="AK17" s="33"/>
      <c r="AL17" s="33"/>
    </row>
    <row r="18" spans="1:38" ht="15">
      <c r="A18" s="35">
        <v>1904</v>
      </c>
      <c r="B18" s="336">
        <v>9303.748046875</v>
      </c>
      <c r="C18" s="97">
        <v>1.2556916335597634E-3</v>
      </c>
      <c r="D18" s="98">
        <v>1.5218055807054043E-2</v>
      </c>
      <c r="E18" s="98">
        <v>0.1214691624045372</v>
      </c>
      <c r="F18" s="98">
        <v>0.86331278085708618</v>
      </c>
      <c r="G18" s="98">
        <v>0.57899647951126099</v>
      </c>
      <c r="H18" s="98">
        <v>0.2973809540271759</v>
      </c>
      <c r="I18" s="98">
        <v>0.13959057629108429</v>
      </c>
      <c r="J18" s="99">
        <v>6.5059982240200043E-2</v>
      </c>
      <c r="K18" s="97">
        <v>0</v>
      </c>
      <c r="L18" s="98">
        <v>1.6798073425889015E-2</v>
      </c>
      <c r="M18" s="98">
        <v>7.7386938035488129E-2</v>
      </c>
      <c r="N18" s="98">
        <v>1.0239486694335937</v>
      </c>
      <c r="O18" s="190">
        <v>14.07220458984375</v>
      </c>
      <c r="P18" s="190">
        <v>94.583892822265625</v>
      </c>
      <c r="Q18" s="190">
        <v>463.56268310546875</v>
      </c>
      <c r="R18" s="196">
        <v>2753.0615234375</v>
      </c>
      <c r="S18" s="194">
        <v>66.064613342285156</v>
      </c>
      <c r="T18" s="189">
        <v>25.450857162475586</v>
      </c>
      <c r="U18" s="189">
        <v>8.4312114715576172</v>
      </c>
      <c r="V18" s="189">
        <v>4.114469051361084</v>
      </c>
      <c r="W18" s="189">
        <v>3.1440973281860352</v>
      </c>
      <c r="X18" s="189">
        <v>3.0112557411193848</v>
      </c>
      <c r="Y18" s="337">
        <v>2.3631865978240967</v>
      </c>
      <c r="AE18" s="33"/>
      <c r="AF18" s="33"/>
      <c r="AG18" s="33"/>
      <c r="AH18" s="33"/>
      <c r="AI18" s="33"/>
      <c r="AJ18" s="33"/>
      <c r="AK18" s="33"/>
      <c r="AL18" s="33"/>
    </row>
    <row r="19" spans="1:38" ht="15">
      <c r="A19" s="35">
        <v>1905</v>
      </c>
      <c r="B19" s="336">
        <v>9163.0087890625</v>
      </c>
      <c r="C19" s="97">
        <v>1.2788575841113925E-3</v>
      </c>
      <c r="D19" s="98">
        <v>1.503689493983984E-2</v>
      </c>
      <c r="E19" s="98">
        <v>0.11755500733852386</v>
      </c>
      <c r="F19" s="98">
        <v>0.86740809679031372</v>
      </c>
      <c r="G19" s="98">
        <v>0.59398007392883301</v>
      </c>
      <c r="H19" s="98">
        <v>0.3153420090675354</v>
      </c>
      <c r="I19" s="98">
        <v>0.15675131976604462</v>
      </c>
      <c r="J19" s="99">
        <v>8.2850895822048187E-2</v>
      </c>
      <c r="K19" s="97">
        <v>0</v>
      </c>
      <c r="L19" s="98">
        <v>1.7101284116506577E-2</v>
      </c>
      <c r="M19" s="98">
        <v>7.8749693930149078E-2</v>
      </c>
      <c r="N19" s="98">
        <v>0.98384809494018555</v>
      </c>
      <c r="O19" s="190">
        <v>13.497866630554199</v>
      </c>
      <c r="P19" s="190">
        <v>94.172698974609375</v>
      </c>
      <c r="Q19" s="190">
        <v>449.378173828125</v>
      </c>
      <c r="R19" s="196">
        <v>2827.8125</v>
      </c>
      <c r="S19" s="194">
        <v>64.891868591308594</v>
      </c>
      <c r="T19" s="189">
        <v>25.015033721923828</v>
      </c>
      <c r="U19" s="189">
        <v>8.8164834976196289</v>
      </c>
      <c r="V19" s="189">
        <v>4.4005475044250488</v>
      </c>
      <c r="W19" s="189">
        <v>3.3485500812530518</v>
      </c>
      <c r="X19" s="189">
        <v>3.488182544708252</v>
      </c>
      <c r="Y19" s="337">
        <v>2.9298584461212158</v>
      </c>
      <c r="AE19" s="33"/>
      <c r="AF19" s="33"/>
      <c r="AG19" s="33"/>
      <c r="AH19" s="33"/>
      <c r="AI19" s="33"/>
      <c r="AJ19" s="33"/>
      <c r="AK19" s="33"/>
      <c r="AL19" s="33"/>
    </row>
    <row r="20" spans="1:38" ht="15">
      <c r="A20" s="35">
        <v>1907</v>
      </c>
      <c r="B20" s="336">
        <v>9570.7421875</v>
      </c>
      <c r="C20" s="97">
        <v>1.3759186258539557E-3</v>
      </c>
      <c r="D20" s="98">
        <v>1.5658888965845108E-2</v>
      </c>
      <c r="E20" s="98">
        <v>0.1352977454662323</v>
      </c>
      <c r="F20" s="98">
        <v>0.84904336929321289</v>
      </c>
      <c r="G20" s="98">
        <v>0.54186397790908813</v>
      </c>
      <c r="H20" s="98">
        <v>0.23867529630661011</v>
      </c>
      <c r="I20" s="98">
        <v>7.9216279089450836E-2</v>
      </c>
      <c r="J20" s="99">
        <v>1.7781995236873627E-2</v>
      </c>
      <c r="K20" s="97">
        <v>0</v>
      </c>
      <c r="L20" s="98">
        <v>1.8443414941430092E-2</v>
      </c>
      <c r="M20" s="98">
        <v>8.4912419319152832E-2</v>
      </c>
      <c r="N20" s="98">
        <v>1.1261109113693237</v>
      </c>
      <c r="O20" s="190">
        <v>14.845073699951172</v>
      </c>
      <c r="P20" s="190">
        <v>103.30054473876953</v>
      </c>
      <c r="Q20" s="190">
        <v>432.51651000976562</v>
      </c>
      <c r="R20" s="196">
        <v>1170.3468017578125</v>
      </c>
      <c r="S20" s="194">
        <v>60.163833618164063</v>
      </c>
      <c r="T20" s="189">
        <v>23.184856414794922</v>
      </c>
      <c r="U20" s="189">
        <v>7.539607048034668</v>
      </c>
      <c r="V20" s="189">
        <v>3.6501264572143555</v>
      </c>
      <c r="W20" s="189">
        <v>2.3104941844940186</v>
      </c>
      <c r="X20" s="189">
        <v>1.8315203189849854</v>
      </c>
      <c r="Y20" s="337">
        <v>1.5193783044815063</v>
      </c>
      <c r="AE20" s="33"/>
      <c r="AF20" s="33"/>
      <c r="AG20" s="33"/>
      <c r="AH20" s="33"/>
      <c r="AI20" s="33"/>
      <c r="AJ20" s="33"/>
      <c r="AK20" s="33"/>
      <c r="AL20" s="33"/>
    </row>
    <row r="21" spans="1:38" ht="15">
      <c r="A21" s="35">
        <v>1909</v>
      </c>
      <c r="B21" s="336">
        <v>10027.400390625</v>
      </c>
      <c r="C21" s="97">
        <v>1.3981566298753023E-3</v>
      </c>
      <c r="D21" s="98">
        <v>1.6343597322702408E-2</v>
      </c>
      <c r="E21" s="98">
        <v>0.12962990999221802</v>
      </c>
      <c r="F21" s="98">
        <v>0.85402649641036987</v>
      </c>
      <c r="G21" s="98">
        <v>0.56377196311950684</v>
      </c>
      <c r="H21" s="98">
        <v>0.27451732754707336</v>
      </c>
      <c r="I21" s="98">
        <v>0.11000216007232666</v>
      </c>
      <c r="J21" s="99">
        <v>4.4166877865791321E-2</v>
      </c>
      <c r="K21" s="97">
        <v>0</v>
      </c>
      <c r="L21" s="98">
        <v>1.8718497827649117E-2</v>
      </c>
      <c r="M21" s="98">
        <v>8.6181908845901489E-2</v>
      </c>
      <c r="N21" s="98">
        <v>1.0824259519577026</v>
      </c>
      <c r="O21" s="190">
        <v>14.294897079467773</v>
      </c>
      <c r="P21" s="190">
        <v>100.65059661865234</v>
      </c>
      <c r="Q21" s="190">
        <v>506.5218505859375</v>
      </c>
      <c r="R21" s="196">
        <v>1704.1029052734375</v>
      </c>
      <c r="S21" s="194">
        <v>59.278457641601563</v>
      </c>
      <c r="T21" s="189">
        <v>22.827444076538086</v>
      </c>
      <c r="U21" s="189">
        <v>7.8899297714233398</v>
      </c>
      <c r="V21" s="189">
        <v>3.94386887550354</v>
      </c>
      <c r="W21" s="189">
        <v>2.7274289131164551</v>
      </c>
      <c r="X21" s="189">
        <v>2.1717159748077393</v>
      </c>
      <c r="Y21" s="337">
        <v>2.5917963981628418</v>
      </c>
      <c r="AE21" s="33"/>
      <c r="AF21" s="33"/>
      <c r="AG21" s="33"/>
      <c r="AH21" s="33"/>
      <c r="AI21" s="33"/>
      <c r="AJ21" s="33"/>
      <c r="AK21" s="33"/>
      <c r="AL21" s="33"/>
    </row>
    <row r="22" spans="1:38" ht="15">
      <c r="A22" s="35">
        <v>1910</v>
      </c>
      <c r="B22" s="336">
        <v>10628.62890625</v>
      </c>
      <c r="C22" s="97">
        <v>1.4211283996701241E-3</v>
      </c>
      <c r="D22" s="98">
        <v>1.6202187165617943E-2</v>
      </c>
      <c r="E22" s="98">
        <v>0.13663044571876526</v>
      </c>
      <c r="F22" s="98">
        <v>0.84716737270355225</v>
      </c>
      <c r="G22" s="98">
        <v>0.54005962610244751</v>
      </c>
      <c r="H22" s="98">
        <v>0.23883137106895447</v>
      </c>
      <c r="I22" s="98">
        <v>8.7004460394382477E-2</v>
      </c>
      <c r="J22" s="99">
        <v>2.6103729382157326E-2</v>
      </c>
      <c r="K22" s="97">
        <v>0</v>
      </c>
      <c r="L22" s="98">
        <v>1.9053231924772263E-2</v>
      </c>
      <c r="M22" s="98">
        <v>8.7699562311172485E-2</v>
      </c>
      <c r="N22" s="98">
        <v>1.1168721914291382</v>
      </c>
      <c r="O22" s="190">
        <v>14.894777297973633</v>
      </c>
      <c r="P22" s="190">
        <v>103.56995391845703</v>
      </c>
      <c r="Q22" s="190">
        <v>428.40322875976562</v>
      </c>
      <c r="R22" s="196">
        <v>1373.258544921875</v>
      </c>
      <c r="S22" s="194">
        <v>58.23565673828125</v>
      </c>
      <c r="T22" s="189">
        <v>22.435638427734375</v>
      </c>
      <c r="U22" s="189">
        <v>7.585176944732666</v>
      </c>
      <c r="V22" s="189">
        <v>3.6258320808410645</v>
      </c>
      <c r="W22" s="189">
        <v>2.3059909343719482</v>
      </c>
      <c r="X22" s="189">
        <v>2.0309009552001953</v>
      </c>
      <c r="Y22" s="337">
        <v>1.9008605480194092</v>
      </c>
      <c r="AE22" s="33"/>
      <c r="AF22" s="33"/>
      <c r="AG22" s="33"/>
      <c r="AH22" s="33"/>
      <c r="AI22" s="33"/>
      <c r="AJ22" s="33"/>
      <c r="AK22" s="33"/>
      <c r="AL22" s="33"/>
    </row>
    <row r="23" spans="1:38" ht="15">
      <c r="A23" s="35">
        <v>1911</v>
      </c>
      <c r="B23" s="336">
        <v>10988.6337890625</v>
      </c>
      <c r="C23" s="97">
        <v>1.4103648718446493E-3</v>
      </c>
      <c r="D23" s="98">
        <v>1.6209220513701439E-2</v>
      </c>
      <c r="E23" s="98">
        <v>0.12463387101888657</v>
      </c>
      <c r="F23" s="98">
        <v>0.85915690660476685</v>
      </c>
      <c r="G23" s="98">
        <v>0.57085353136062622</v>
      </c>
      <c r="H23" s="98">
        <v>0.28235152363777161</v>
      </c>
      <c r="I23" s="98">
        <v>0.12469788640737534</v>
      </c>
      <c r="J23" s="99">
        <v>5.7115539908409119E-2</v>
      </c>
      <c r="K23" s="97">
        <v>0</v>
      </c>
      <c r="L23" s="98">
        <v>1.8885049968957901E-2</v>
      </c>
      <c r="M23" s="98">
        <v>8.6903251707553864E-2</v>
      </c>
      <c r="N23" s="98">
        <v>1.054185152053833</v>
      </c>
      <c r="O23" s="190">
        <v>14.035192489624023</v>
      </c>
      <c r="P23" s="190">
        <v>98.6441650390625</v>
      </c>
      <c r="Q23" s="190">
        <v>418.45730590820312</v>
      </c>
      <c r="R23" s="196">
        <v>3265.2080078125</v>
      </c>
      <c r="S23" s="194">
        <v>58.7550048828125</v>
      </c>
      <c r="T23" s="189">
        <v>22.641057968139648</v>
      </c>
      <c r="U23" s="189">
        <v>8.1499624252319336</v>
      </c>
      <c r="V23" s="189">
        <v>4.0673012733459473</v>
      </c>
      <c r="W23" s="189">
        <v>2.862323522567749</v>
      </c>
      <c r="X23" s="189">
        <v>2.979942798614502</v>
      </c>
      <c r="Y23" s="337">
        <v>1.7492159605026245</v>
      </c>
      <c r="AE23" s="33"/>
      <c r="AF23" s="33"/>
      <c r="AG23" s="33"/>
      <c r="AH23" s="33"/>
      <c r="AI23" s="33"/>
      <c r="AJ23" s="33"/>
      <c r="AK23" s="33"/>
      <c r="AL23" s="33"/>
    </row>
    <row r="24" spans="1:38" ht="15">
      <c r="A24" s="35">
        <v>1912</v>
      </c>
      <c r="B24" s="336">
        <v>10923.705078125</v>
      </c>
      <c r="C24" s="97">
        <v>1.3569846050813794E-3</v>
      </c>
      <c r="D24" s="98">
        <v>1.5359103679656982E-2</v>
      </c>
      <c r="E24" s="98">
        <v>0.1280168890953064</v>
      </c>
      <c r="F24" s="98">
        <v>0.85662400722503662</v>
      </c>
      <c r="G24" s="98">
        <v>0.56740492582321167</v>
      </c>
      <c r="H24" s="98">
        <v>0.28810194134712219</v>
      </c>
      <c r="I24" s="98">
        <v>0.13014128804206848</v>
      </c>
      <c r="J24" s="99">
        <v>6.3288696110248566E-2</v>
      </c>
      <c r="K24" s="97">
        <v>0</v>
      </c>
      <c r="L24" s="98">
        <v>1.817348413169384E-2</v>
      </c>
      <c r="M24" s="98">
        <v>8.361024409532547E-2</v>
      </c>
      <c r="N24" s="98">
        <v>1.0729968547821045</v>
      </c>
      <c r="O24" s="190">
        <v>13.628425598144531</v>
      </c>
      <c r="P24" s="190">
        <v>96.442230224609375</v>
      </c>
      <c r="Q24" s="190">
        <v>443.19613647460937</v>
      </c>
      <c r="R24" s="196">
        <v>1586.99853515625</v>
      </c>
      <c r="S24" s="194">
        <v>61.058650970458984</v>
      </c>
      <c r="T24" s="189">
        <v>23.553117752075195</v>
      </c>
      <c r="U24" s="189">
        <v>7.9834713935852051</v>
      </c>
      <c r="V24" s="189">
        <v>4.1633930206298828</v>
      </c>
      <c r="W24" s="189">
        <v>2.9873006343841553</v>
      </c>
      <c r="X24" s="189">
        <v>2.9364264011383057</v>
      </c>
      <c r="Y24" s="337">
        <v>3.9879491329193115</v>
      </c>
      <c r="AE24" s="33"/>
      <c r="AF24" s="33"/>
      <c r="AG24" s="33"/>
      <c r="AH24" s="33"/>
      <c r="AI24" s="33"/>
      <c r="AJ24" s="33"/>
      <c r="AK24" s="33"/>
      <c r="AL24" s="33"/>
    </row>
    <row r="25" spans="1:38" ht="15">
      <c r="A25" s="35">
        <v>1913</v>
      </c>
      <c r="B25" s="336">
        <v>11198.798828125</v>
      </c>
      <c r="C25" s="97">
        <v>1.4630153309553862E-3</v>
      </c>
      <c r="D25" s="98">
        <v>1.5899010002613068E-2</v>
      </c>
      <c r="E25" s="98">
        <v>0.13514906167984009</v>
      </c>
      <c r="F25" s="98">
        <v>0.84895193576812744</v>
      </c>
      <c r="G25" s="98">
        <v>0.54576277732849121</v>
      </c>
      <c r="H25" s="98">
        <v>0.25961092114448547</v>
      </c>
      <c r="I25" s="98">
        <v>0.10278736054897308</v>
      </c>
      <c r="J25" s="99">
        <v>3.0934249982237816E-2</v>
      </c>
      <c r="K25" s="97">
        <v>0</v>
      </c>
      <c r="L25" s="98">
        <v>1.96109339594841E-2</v>
      </c>
      <c r="M25" s="98">
        <v>9.0176321566104889E-2</v>
      </c>
      <c r="N25" s="98">
        <v>1.1082608699798584</v>
      </c>
      <c r="O25" s="190">
        <v>14.374571800231934</v>
      </c>
      <c r="P25" s="190">
        <v>98.994499206542969</v>
      </c>
      <c r="Q25" s="190">
        <v>447.75091552734375</v>
      </c>
      <c r="R25" s="196">
        <v>1837.6046142578125</v>
      </c>
      <c r="S25" s="194">
        <v>56.577247619628906</v>
      </c>
      <c r="T25" s="189">
        <v>21.826150894165039</v>
      </c>
      <c r="U25" s="189">
        <v>7.6602177619934082</v>
      </c>
      <c r="V25" s="189">
        <v>3.7967236042022705</v>
      </c>
      <c r="W25" s="189">
        <v>2.6224782466888428</v>
      </c>
      <c r="X25" s="189">
        <v>2.2956371307373047</v>
      </c>
      <c r="Y25" s="337">
        <v>1.6834007501602173</v>
      </c>
      <c r="AE25" s="33"/>
      <c r="AF25" s="33"/>
      <c r="AG25" s="33"/>
      <c r="AH25" s="33"/>
      <c r="AI25" s="33"/>
      <c r="AJ25" s="33"/>
      <c r="AK25" s="33"/>
      <c r="AL25" s="33"/>
    </row>
    <row r="26" spans="1:38" ht="15">
      <c r="A26" s="35">
        <f>A25+1</f>
        <v>1914</v>
      </c>
      <c r="B26" s="336">
        <v>10493.76953125</v>
      </c>
      <c r="C26" s="97">
        <v>1.46149517968297E-3</v>
      </c>
      <c r="D26" s="98">
        <v>1.5884052962064743E-2</v>
      </c>
      <c r="E26" s="98">
        <v>0.13511417806148529</v>
      </c>
      <c r="F26" s="98">
        <v>0.84900176525115967</v>
      </c>
      <c r="G26" s="98">
        <v>0.54579490423202515</v>
      </c>
      <c r="H26" s="98">
        <v>0.25962620973587036</v>
      </c>
      <c r="I26" s="98">
        <v>0.10279340296983719</v>
      </c>
      <c r="J26" s="99">
        <v>3.0936066061258316E-2</v>
      </c>
      <c r="K26" s="97">
        <v>0</v>
      </c>
      <c r="L26" s="98">
        <v>1.9592491909861565E-2</v>
      </c>
      <c r="M26" s="98">
        <v>9.0091511607170105E-2</v>
      </c>
      <c r="N26" s="98">
        <v>1.1083258390426636</v>
      </c>
      <c r="O26" s="190">
        <v>14.37541389465332</v>
      </c>
      <c r="P26" s="190">
        <v>99.000312805175781</v>
      </c>
      <c r="Q26" s="190">
        <v>447.77719116210937</v>
      </c>
      <c r="R26" s="196">
        <v>1837.712158203125</v>
      </c>
      <c r="S26" s="194">
        <v>56.630588531494141</v>
      </c>
      <c r="T26" s="189">
        <v>21.847028732299805</v>
      </c>
      <c r="U26" s="189">
        <v>7.6602182388305664</v>
      </c>
      <c r="V26" s="189">
        <v>3.7967245578765869</v>
      </c>
      <c r="W26" s="189">
        <v>2.6224789619445801</v>
      </c>
      <c r="X26" s="189">
        <v>2.2956373691558838</v>
      </c>
      <c r="Y26" s="337">
        <v>1.6834009885787964</v>
      </c>
      <c r="AE26" s="33"/>
      <c r="AF26" s="33"/>
      <c r="AG26" s="33"/>
      <c r="AH26" s="33"/>
      <c r="AI26" s="33"/>
      <c r="AJ26" s="33"/>
      <c r="AK26" s="33"/>
      <c r="AL26" s="33"/>
    </row>
    <row r="27" spans="1:38" ht="15">
      <c r="A27" s="35">
        <f t="shared" ref="A27:A36" si="0">A26+1</f>
        <v>1915</v>
      </c>
      <c r="B27" s="336">
        <v>11951.515625</v>
      </c>
      <c r="C27" s="97">
        <v>1.562646240927279E-3</v>
      </c>
      <c r="D27" s="98">
        <v>1.6986437141895294E-2</v>
      </c>
      <c r="E27" s="98">
        <v>0.13956087827682495</v>
      </c>
      <c r="F27" s="98">
        <v>0.84345269203186035</v>
      </c>
      <c r="G27" s="98">
        <v>0.5403631329536438</v>
      </c>
      <c r="H27" s="98">
        <v>0.25704240798950195</v>
      </c>
      <c r="I27" s="98">
        <v>0.10177038609981537</v>
      </c>
      <c r="J27" s="99">
        <v>3.0628185719251633E-2</v>
      </c>
      <c r="K27" s="97">
        <v>0</v>
      </c>
      <c r="L27" s="98">
        <v>2.0952502265572548E-2</v>
      </c>
      <c r="M27" s="98">
        <v>9.6345193684101105E-2</v>
      </c>
      <c r="N27" s="98">
        <v>1.1263716220855713</v>
      </c>
      <c r="O27" s="190">
        <v>14.23235034942627</v>
      </c>
      <c r="P27" s="190">
        <v>98.015037536621094</v>
      </c>
      <c r="Q27" s="190">
        <v>443.3209228515625</v>
      </c>
      <c r="R27" s="196">
        <v>1819.423095703125</v>
      </c>
      <c r="S27" s="194">
        <v>52.949504852294922</v>
      </c>
      <c r="T27" s="189">
        <v>20.406074523925781</v>
      </c>
      <c r="U27" s="189">
        <v>7.488227367401123</v>
      </c>
      <c r="V27" s="189">
        <v>3.796724796295166</v>
      </c>
      <c r="W27" s="189">
        <v>2.6224792003631592</v>
      </c>
      <c r="X27" s="189">
        <v>2.2956368923187256</v>
      </c>
      <c r="Y27" s="337">
        <v>1.6834008693695068</v>
      </c>
      <c r="AE27" s="33"/>
      <c r="AF27" s="33"/>
      <c r="AG27" s="33"/>
      <c r="AH27" s="33"/>
      <c r="AI27" s="33"/>
      <c r="AJ27" s="33"/>
      <c r="AK27" s="33"/>
      <c r="AL27" s="33"/>
    </row>
    <row r="28" spans="1:38" ht="15">
      <c r="A28" s="35">
        <f t="shared" si="0"/>
        <v>1916</v>
      </c>
      <c r="B28" s="336">
        <v>12642.71484375</v>
      </c>
      <c r="C28" s="97">
        <v>1.5121153555810452E-3</v>
      </c>
      <c r="D28" s="98">
        <v>1.6439417377114296E-2</v>
      </c>
      <c r="E28" s="98">
        <v>0.14037950336933136</v>
      </c>
      <c r="F28" s="98">
        <v>0.8431810736656189</v>
      </c>
      <c r="G28" s="98">
        <v>0.53815972805023193</v>
      </c>
      <c r="H28" s="98">
        <v>0.25599426031112671</v>
      </c>
      <c r="I28" s="98">
        <v>0.10135540366172791</v>
      </c>
      <c r="J28" s="99">
        <v>3.0503302812576294E-2</v>
      </c>
      <c r="K28" s="97">
        <v>0</v>
      </c>
      <c r="L28" s="98">
        <v>2.0277179777622223E-2</v>
      </c>
      <c r="M28" s="98">
        <v>9.323989599943161E-2</v>
      </c>
      <c r="N28" s="98">
        <v>1.1535444259643555</v>
      </c>
      <c r="O28" s="190">
        <v>14.174318313598633</v>
      </c>
      <c r="P28" s="190">
        <v>97.615409851074219</v>
      </c>
      <c r="Q28" s="190">
        <v>441.5133056640625</v>
      </c>
      <c r="R28" s="196">
        <v>1812.0045166015625</v>
      </c>
      <c r="S28" s="194">
        <v>54.715644836425781</v>
      </c>
      <c r="T28" s="189">
        <v>21.097419738769531</v>
      </c>
      <c r="U28" s="189">
        <v>7.3094801902770996</v>
      </c>
      <c r="V28" s="189">
        <v>3.7967240810394287</v>
      </c>
      <c r="W28" s="189">
        <v>2.6224780082702637</v>
      </c>
      <c r="X28" s="189">
        <v>2.2956364154815674</v>
      </c>
      <c r="Y28" s="337">
        <v>1.6834011077880859</v>
      </c>
      <c r="AE28" s="33"/>
      <c r="AF28" s="33"/>
      <c r="AG28" s="33"/>
      <c r="AH28" s="33"/>
      <c r="AI28" s="33"/>
      <c r="AJ28" s="33"/>
      <c r="AK28" s="33"/>
      <c r="AL28" s="33"/>
    </row>
    <row r="29" spans="1:38" ht="15">
      <c r="A29" s="35">
        <f t="shared" si="0"/>
        <v>1917</v>
      </c>
      <c r="B29" s="336">
        <v>14059.892578125</v>
      </c>
      <c r="C29" s="97">
        <v>1.4708256348967552E-3</v>
      </c>
      <c r="D29" s="98">
        <v>1.5991853550076485E-2</v>
      </c>
      <c r="E29" s="98">
        <v>0.14150650799274445</v>
      </c>
      <c r="F29" s="98">
        <v>0.84250164031982422</v>
      </c>
      <c r="G29" s="98">
        <v>0.53561818599700928</v>
      </c>
      <c r="H29" s="98">
        <v>0.25478532910346985</v>
      </c>
      <c r="I29" s="98">
        <v>0.10087676346302032</v>
      </c>
      <c r="J29" s="99">
        <v>3.0359247699379921E-2</v>
      </c>
      <c r="K29" s="97">
        <v>0</v>
      </c>
      <c r="L29" s="98">
        <v>1.9725147634744644E-2</v>
      </c>
      <c r="M29" s="98">
        <v>9.0701505541801453E-2</v>
      </c>
      <c r="N29" s="98">
        <v>1.1812134981155396</v>
      </c>
      <c r="O29" s="190">
        <v>14.107377052307129</v>
      </c>
      <c r="P29" s="190">
        <v>97.154388427734375</v>
      </c>
      <c r="Q29" s="190">
        <v>439.42813110351562</v>
      </c>
      <c r="R29" s="196">
        <v>1803.447265625</v>
      </c>
      <c r="S29" s="194">
        <v>56.249183654785156</v>
      </c>
      <c r="T29" s="189">
        <v>21.697725296020508</v>
      </c>
      <c r="U29" s="189">
        <v>7.132509708404541</v>
      </c>
      <c r="V29" s="189">
        <v>3.7967243194580078</v>
      </c>
      <c r="W29" s="189">
        <v>2.622478723526001</v>
      </c>
      <c r="X29" s="189">
        <v>2.2956373691558838</v>
      </c>
      <c r="Y29" s="337">
        <v>1.6834009885787964</v>
      </c>
      <c r="AE29" s="33"/>
      <c r="AF29" s="33"/>
      <c r="AG29" s="33"/>
      <c r="AH29" s="33"/>
      <c r="AI29" s="33"/>
      <c r="AJ29" s="33"/>
      <c r="AK29" s="33"/>
      <c r="AL29" s="33"/>
    </row>
    <row r="30" spans="1:38" ht="15">
      <c r="A30" s="35">
        <f t="shared" si="0"/>
        <v>1918</v>
      </c>
      <c r="B30" s="336">
        <v>16668.435546875</v>
      </c>
      <c r="C30" s="97">
        <v>1.4548375038430095E-3</v>
      </c>
      <c r="D30" s="98">
        <v>1.5823086723685265E-2</v>
      </c>
      <c r="E30" s="98">
        <v>0.14538775384426117</v>
      </c>
      <c r="F30" s="98">
        <v>0.83878916501998901</v>
      </c>
      <c r="G30" s="98">
        <v>0.5290645956993103</v>
      </c>
      <c r="H30" s="98">
        <v>0.25166791677474976</v>
      </c>
      <c r="I30" s="98">
        <v>9.9642485380172729E-2</v>
      </c>
      <c r="J30" s="99">
        <v>2.9987785965204239E-2</v>
      </c>
      <c r="K30" s="97">
        <v>0</v>
      </c>
      <c r="L30" s="98">
        <v>1.9517354667186737E-2</v>
      </c>
      <c r="M30" s="98">
        <v>8.9746005833148956E-2</v>
      </c>
      <c r="N30" s="98">
        <v>1.2329014539718628</v>
      </c>
      <c r="O30" s="190">
        <v>13.934767723083496</v>
      </c>
      <c r="P30" s="190">
        <v>95.965667724609375</v>
      </c>
      <c r="Q30" s="190">
        <v>434.05157470703125</v>
      </c>
      <c r="R30" s="196">
        <v>1781.3812255859375</v>
      </c>
      <c r="S30" s="194">
        <v>56.848915100097656</v>
      </c>
      <c r="T30" s="189">
        <v>21.9324951171875</v>
      </c>
      <c r="U30" s="189">
        <v>6.803375244140625</v>
      </c>
      <c r="V30" s="189">
        <v>3.7967236042022705</v>
      </c>
      <c r="W30" s="189">
        <v>2.622478723526001</v>
      </c>
      <c r="X30" s="189">
        <v>2.2956371307373047</v>
      </c>
      <c r="Y30" s="337">
        <v>1.6834008693695068</v>
      </c>
      <c r="AE30" s="33"/>
      <c r="AF30" s="33"/>
      <c r="AG30" s="33"/>
      <c r="AH30" s="33"/>
      <c r="AI30" s="33"/>
      <c r="AJ30" s="33"/>
      <c r="AK30" s="33"/>
      <c r="AL30" s="33"/>
    </row>
    <row r="31" spans="1:38" ht="15">
      <c r="A31" s="35">
        <f t="shared" si="0"/>
        <v>1919</v>
      </c>
      <c r="B31" s="336">
        <v>19452.52734375</v>
      </c>
      <c r="C31" s="97">
        <v>1.4591051731258631E-3</v>
      </c>
      <c r="D31" s="98">
        <v>1.587408222258091E-2</v>
      </c>
      <c r="E31" s="98">
        <v>0.15027612447738647</v>
      </c>
      <c r="F31" s="98">
        <v>0.83384978771209717</v>
      </c>
      <c r="G31" s="98">
        <v>0.521232008934021</v>
      </c>
      <c r="H31" s="98">
        <v>0.24794203042984009</v>
      </c>
      <c r="I31" s="98">
        <v>9.8167307674884796E-2</v>
      </c>
      <c r="J31" s="99">
        <v>2.954382449388504E-2</v>
      </c>
      <c r="K31" s="97">
        <v>0</v>
      </c>
      <c r="L31" s="98">
        <v>1.958015188574791E-2</v>
      </c>
      <c r="M31" s="98">
        <v>9.0034760534763336E-2</v>
      </c>
      <c r="N31" s="98">
        <v>1.289638876914978</v>
      </c>
      <c r="O31" s="190">
        <v>13.728466987609863</v>
      </c>
      <c r="P31" s="190">
        <v>94.544921875</v>
      </c>
      <c r="Q31" s="190">
        <v>427.62545776367188</v>
      </c>
      <c r="R31" s="196">
        <v>1755.0079345703125</v>
      </c>
      <c r="S31" s="194">
        <v>56.666313171386719</v>
      </c>
      <c r="T31" s="189">
        <v>21.861021041870117</v>
      </c>
      <c r="U31" s="189">
        <v>6.465761661529541</v>
      </c>
      <c r="V31" s="189">
        <v>3.7967238426208496</v>
      </c>
      <c r="W31" s="189">
        <v>2.6224784851074219</v>
      </c>
      <c r="X31" s="189">
        <v>2.2956376075744629</v>
      </c>
      <c r="Y31" s="337">
        <v>1.6834011077880859</v>
      </c>
      <c r="AE31" s="33"/>
      <c r="AF31" s="33"/>
      <c r="AG31" s="33"/>
      <c r="AH31" s="33"/>
      <c r="AI31" s="33"/>
      <c r="AJ31" s="33"/>
      <c r="AK31" s="33"/>
      <c r="AL31" s="33"/>
    </row>
    <row r="32" spans="1:38" ht="15">
      <c r="A32" s="35">
        <f t="shared" si="0"/>
        <v>1920</v>
      </c>
      <c r="B32" s="336">
        <v>25357.53515625</v>
      </c>
      <c r="C32" s="97">
        <v>1.4999047853052616E-3</v>
      </c>
      <c r="D32" s="98">
        <v>1.6329897567629814E-2</v>
      </c>
      <c r="E32" s="98">
        <v>0.160090371966362</v>
      </c>
      <c r="F32" s="98">
        <v>0.82357972860336304</v>
      </c>
      <c r="G32" s="98">
        <v>0.50607264041900635</v>
      </c>
      <c r="H32" s="98">
        <v>0.24073098599910736</v>
      </c>
      <c r="I32" s="98">
        <v>9.5312237739562988E-2</v>
      </c>
      <c r="J32" s="99">
        <v>2.8684576973319054E-2</v>
      </c>
      <c r="K32" s="97">
        <v>0</v>
      </c>
      <c r="L32" s="98">
        <v>2.0141979679465294E-2</v>
      </c>
      <c r="M32" s="98">
        <v>9.2618204653263092E-2</v>
      </c>
      <c r="N32" s="98">
        <v>1.3923248052597046</v>
      </c>
      <c r="O32" s="190">
        <v>13.329189300537109</v>
      </c>
      <c r="P32" s="190">
        <v>91.795188903808594</v>
      </c>
      <c r="Q32" s="190">
        <v>415.18853759765625</v>
      </c>
      <c r="R32" s="196">
        <v>1703.9658203125</v>
      </c>
      <c r="S32" s="194">
        <v>55.083454132080078</v>
      </c>
      <c r="T32" s="189">
        <v>21.241399765014648</v>
      </c>
      <c r="U32" s="189">
        <v>5.9151406288146973</v>
      </c>
      <c r="V32" s="189">
        <v>3.7967250347137451</v>
      </c>
      <c r="W32" s="189">
        <v>2.6224794387817383</v>
      </c>
      <c r="X32" s="189">
        <v>2.2956373691558838</v>
      </c>
      <c r="Y32" s="337">
        <v>1.6834009885787964</v>
      </c>
      <c r="AE32" s="33"/>
      <c r="AF32" s="33"/>
      <c r="AG32" s="33"/>
      <c r="AH32" s="33"/>
      <c r="AI32" s="33"/>
      <c r="AJ32" s="33"/>
      <c r="AK32" s="33"/>
      <c r="AL32" s="33"/>
    </row>
    <row r="33" spans="1:38" ht="15">
      <c r="A33" s="35">
        <f t="shared" si="0"/>
        <v>1921</v>
      </c>
      <c r="B33" s="336">
        <v>23335.857421875</v>
      </c>
      <c r="C33" s="97">
        <v>1.5313660260289907E-3</v>
      </c>
      <c r="D33" s="98">
        <v>1.6680505126714706E-2</v>
      </c>
      <c r="E33" s="98">
        <v>0.16683462262153625</v>
      </c>
      <c r="F33" s="98">
        <v>0.81648486852645874</v>
      </c>
      <c r="G33" s="98">
        <v>0.4957166314125061</v>
      </c>
      <c r="H33" s="98">
        <v>0.2358047217130661</v>
      </c>
      <c r="I33" s="98">
        <v>9.3361794948577881E-2</v>
      </c>
      <c r="J33" s="99">
        <v>2.8097588568925858E-2</v>
      </c>
      <c r="K33" s="97">
        <v>0</v>
      </c>
      <c r="L33" s="98">
        <v>2.0574992522597313E-2</v>
      </c>
      <c r="M33" s="98">
        <v>9.4609305262565613E-2</v>
      </c>
      <c r="N33" s="98">
        <v>1.461683988571167</v>
      </c>
      <c r="O33" s="190">
        <v>13.056427955627441</v>
      </c>
      <c r="P33" s="190">
        <v>89.916740417480469</v>
      </c>
      <c r="Q33" s="190">
        <v>406.69235229492187</v>
      </c>
      <c r="R33" s="196">
        <v>1669.0965576171875</v>
      </c>
      <c r="S33" s="194">
        <v>53.922508239746094</v>
      </c>
      <c r="T33" s="189">
        <v>20.786951065063477</v>
      </c>
      <c r="U33" s="189">
        <v>5.5859193801879883</v>
      </c>
      <c r="V33" s="189">
        <v>3.796724796295166</v>
      </c>
      <c r="W33" s="189">
        <v>2.6224784851074219</v>
      </c>
      <c r="X33" s="189">
        <v>2.2956368923187256</v>
      </c>
      <c r="Y33" s="337">
        <v>1.6834009885787964</v>
      </c>
      <c r="AE33" s="33"/>
      <c r="AF33" s="33"/>
      <c r="AG33" s="33"/>
      <c r="AH33" s="33"/>
      <c r="AI33" s="33"/>
      <c r="AJ33" s="33"/>
      <c r="AK33" s="33"/>
      <c r="AL33" s="33"/>
    </row>
    <row r="34" spans="1:38" ht="15">
      <c r="A34" s="35">
        <f t="shared" si="0"/>
        <v>1922</v>
      </c>
      <c r="B34" s="336">
        <v>22667.115234375</v>
      </c>
      <c r="C34" s="97">
        <v>1.5476507833227515E-3</v>
      </c>
      <c r="D34" s="98">
        <v>1.686510257422924E-2</v>
      </c>
      <c r="E34" s="98">
        <v>0.17263045907020569</v>
      </c>
      <c r="F34" s="98">
        <v>0.81050443649291992</v>
      </c>
      <c r="G34" s="98">
        <v>0.48662802577018738</v>
      </c>
      <c r="H34" s="98">
        <v>0.23148150742053986</v>
      </c>
      <c r="I34" s="98">
        <v>9.1650128364562988E-2</v>
      </c>
      <c r="J34" s="99">
        <v>2.7582451701164246E-2</v>
      </c>
      <c r="K34" s="97">
        <v>0</v>
      </c>
      <c r="L34" s="98">
        <v>2.0802507176995277E-2</v>
      </c>
      <c r="M34" s="98">
        <v>9.5655485987663269E-2</v>
      </c>
      <c r="N34" s="98">
        <v>1.5250221490859985</v>
      </c>
      <c r="O34" s="190">
        <v>12.81705379486084</v>
      </c>
      <c r="P34" s="190">
        <v>88.268226623535156</v>
      </c>
      <c r="Q34" s="190">
        <v>399.23611450195312</v>
      </c>
      <c r="R34" s="196">
        <v>1638.4957275390625</v>
      </c>
      <c r="S34" s="194">
        <v>53.331886291503906</v>
      </c>
      <c r="T34" s="189">
        <v>20.555746078491211</v>
      </c>
      <c r="U34" s="189">
        <v>5.3147058486938477</v>
      </c>
      <c r="V34" s="189">
        <v>3.7967231273651123</v>
      </c>
      <c r="W34" s="189">
        <v>2.6224784851074219</v>
      </c>
      <c r="X34" s="189">
        <v>2.2956371307373047</v>
      </c>
      <c r="Y34" s="337">
        <v>1.6834008693695068</v>
      </c>
      <c r="AE34" s="33"/>
      <c r="AF34" s="33"/>
      <c r="AG34" s="33"/>
      <c r="AH34" s="33"/>
      <c r="AI34" s="33"/>
      <c r="AJ34" s="33"/>
      <c r="AK34" s="33"/>
      <c r="AL34" s="33"/>
    </row>
    <row r="35" spans="1:38" ht="15">
      <c r="A35" s="35">
        <f t="shared" si="0"/>
        <v>1923</v>
      </c>
      <c r="B35" s="336">
        <v>22412.603515625</v>
      </c>
      <c r="C35" s="97">
        <v>1.5586788067594171E-3</v>
      </c>
      <c r="D35" s="98">
        <v>1.6990387812256813E-2</v>
      </c>
      <c r="E35" s="98">
        <v>0.17708465456962585</v>
      </c>
      <c r="F35" s="98">
        <v>0.80592495203018188</v>
      </c>
      <c r="G35" s="98">
        <v>0.47961670160293579</v>
      </c>
      <c r="H35" s="98">
        <v>0.2281462699174881</v>
      </c>
      <c r="I35" s="98">
        <v>9.0329602360725403E-2</v>
      </c>
      <c r="J35" s="99">
        <v>2.7185039594769478E-2</v>
      </c>
      <c r="K35" s="97">
        <v>0</v>
      </c>
      <c r="L35" s="98">
        <v>2.0956365391612053E-2</v>
      </c>
      <c r="M35" s="98">
        <v>9.6362963318824768E-2</v>
      </c>
      <c r="N35" s="98">
        <v>1.5742260217666626</v>
      </c>
      <c r="O35" s="190">
        <v>12.632381439208984</v>
      </c>
      <c r="P35" s="190">
        <v>86.996421813964844</v>
      </c>
      <c r="Q35" s="190">
        <v>393.48379516601562</v>
      </c>
      <c r="R35" s="196">
        <v>1614.887939453125</v>
      </c>
      <c r="S35" s="194">
        <v>52.939727783203125</v>
      </c>
      <c r="T35" s="189">
        <v>20.402229309082031</v>
      </c>
      <c r="U35" s="189">
        <v>5.119499683380127</v>
      </c>
      <c r="V35" s="189">
        <v>3.7967240810394287</v>
      </c>
      <c r="W35" s="189">
        <v>2.6224789619445801</v>
      </c>
      <c r="X35" s="189">
        <v>2.2956373691558838</v>
      </c>
      <c r="Y35" s="337">
        <v>1.6834009885787964</v>
      </c>
      <c r="AE35" s="33"/>
      <c r="AF35" s="33"/>
      <c r="AG35" s="33"/>
      <c r="AH35" s="33"/>
      <c r="AI35" s="33"/>
      <c r="AJ35" s="33"/>
      <c r="AK35" s="33"/>
      <c r="AL35" s="33"/>
    </row>
    <row r="36" spans="1:38" ht="15">
      <c r="A36" s="35">
        <f t="shared" si="0"/>
        <v>1924</v>
      </c>
      <c r="B36" s="336">
        <v>24416.6171875</v>
      </c>
      <c r="C36" s="97">
        <v>1.541147124953568E-3</v>
      </c>
      <c r="D36" s="98">
        <v>1.6802001744508743E-2</v>
      </c>
      <c r="E36" s="98">
        <v>0.17861630022525787</v>
      </c>
      <c r="F36" s="98">
        <v>0.80458170175552368</v>
      </c>
      <c r="G36" s="98">
        <v>0.47683766484260559</v>
      </c>
      <c r="H36" s="98">
        <v>0.22682434320449829</v>
      </c>
      <c r="I36" s="98">
        <v>8.9806213974952698E-2</v>
      </c>
      <c r="J36" s="99">
        <v>2.7027523145079613E-2</v>
      </c>
      <c r="K36" s="97">
        <v>0</v>
      </c>
      <c r="L36" s="98">
        <v>2.0725252106785774E-2</v>
      </c>
      <c r="M36" s="98">
        <v>9.5300257205963135E-2</v>
      </c>
      <c r="N36" s="98">
        <v>1.5984612703323364</v>
      </c>
      <c r="O36" s="190">
        <v>12.559187889099121</v>
      </c>
      <c r="P36" s="190">
        <v>86.492355346679688</v>
      </c>
      <c r="Q36" s="190">
        <v>391.203857421875</v>
      </c>
      <c r="R36" s="196">
        <v>1605.531005859375</v>
      </c>
      <c r="S36" s="194">
        <v>53.530990600585937</v>
      </c>
      <c r="T36" s="189">
        <v>20.633689880371094</v>
      </c>
      <c r="U36" s="189">
        <v>5.0334768295288086</v>
      </c>
      <c r="V36" s="189">
        <v>3.7967238426208496</v>
      </c>
      <c r="W36" s="189">
        <v>2.6224784851074219</v>
      </c>
      <c r="X36" s="189">
        <v>2.2956371307373047</v>
      </c>
      <c r="Y36" s="337">
        <v>1.6834008693695068</v>
      </c>
      <c r="AE36" s="33"/>
      <c r="AF36" s="33"/>
      <c r="AG36" s="33"/>
      <c r="AH36" s="33"/>
      <c r="AI36" s="33"/>
      <c r="AJ36" s="33"/>
      <c r="AK36" s="33"/>
      <c r="AL36" s="33"/>
    </row>
    <row r="37" spans="1:38" ht="15">
      <c r="A37" s="35">
        <v>1925</v>
      </c>
      <c r="B37" s="336">
        <v>24333.240234375</v>
      </c>
      <c r="C37" s="97">
        <v>1.6667514573782682E-3</v>
      </c>
      <c r="D37" s="98">
        <v>2.5336515158414841E-2</v>
      </c>
      <c r="E37" s="98">
        <v>0.19073246419429779</v>
      </c>
      <c r="F37" s="98">
        <v>0.78393101692199707</v>
      </c>
      <c r="G37" s="98">
        <v>0.44702574610710144</v>
      </c>
      <c r="H37" s="98">
        <v>0.19467923045158386</v>
      </c>
      <c r="I37" s="98">
        <v>6.7766956984996796E-2</v>
      </c>
      <c r="J37" s="99">
        <v>2.6697397232055664E-2</v>
      </c>
      <c r="K37" s="97">
        <v>0</v>
      </c>
      <c r="L37" s="98">
        <v>2.2421082481741905E-2</v>
      </c>
      <c r="M37" s="98">
        <v>0.10600969940423965</v>
      </c>
      <c r="N37" s="98">
        <v>1.549877405166626</v>
      </c>
      <c r="O37" s="190">
        <v>13.593521118164063</v>
      </c>
      <c r="P37" s="190">
        <v>85.505599975585937</v>
      </c>
      <c r="Q37" s="190">
        <v>308.95376586914063</v>
      </c>
      <c r="R37" s="196">
        <v>1140.7913818359375</v>
      </c>
      <c r="S37" s="194">
        <v>49.475978851318359</v>
      </c>
      <c r="T37" s="189">
        <v>18.388193130493164</v>
      </c>
      <c r="U37" s="189">
        <v>5.0580196380615234</v>
      </c>
      <c r="V37" s="189">
        <v>3.2885208129882813</v>
      </c>
      <c r="W37" s="189">
        <v>2.2768011093139648</v>
      </c>
      <c r="X37" s="189">
        <v>2.1934337615966797</v>
      </c>
      <c r="Y37" s="337">
        <v>2.3402523994445801</v>
      </c>
      <c r="AE37" s="33"/>
      <c r="AF37" s="33"/>
      <c r="AG37" s="33"/>
      <c r="AH37" s="33"/>
      <c r="AI37" s="33"/>
      <c r="AJ37" s="33"/>
      <c r="AK37" s="33"/>
      <c r="AL37" s="33"/>
    </row>
    <row r="38" spans="1:38" ht="15">
      <c r="A38" s="35">
        <v>1926</v>
      </c>
      <c r="B38" s="336">
        <v>30865.08984375</v>
      </c>
      <c r="C38" s="97">
        <v>1.5624969964846969E-3</v>
      </c>
      <c r="D38" s="98">
        <v>2.6885591447353363E-2</v>
      </c>
      <c r="E38" s="98">
        <v>0.18843939900398254</v>
      </c>
      <c r="F38" s="98">
        <v>0.7846750020980835</v>
      </c>
      <c r="G38" s="98">
        <v>0.45375138521194458</v>
      </c>
      <c r="H38" s="98">
        <v>0.21194110810756683</v>
      </c>
      <c r="I38" s="98">
        <v>8.1772193312644958E-2</v>
      </c>
      <c r="J38" s="99">
        <v>3.0045468360185623E-2</v>
      </c>
      <c r="K38" s="97">
        <v>0</v>
      </c>
      <c r="L38" s="98">
        <v>2.1010978147387505E-2</v>
      </c>
      <c r="M38" s="98">
        <v>0.10310102999210358</v>
      </c>
      <c r="N38" s="98">
        <v>1.5188428163528442</v>
      </c>
      <c r="O38" s="190">
        <v>13.026124000549316</v>
      </c>
      <c r="P38" s="190">
        <v>80.855377197265625</v>
      </c>
      <c r="Q38" s="190">
        <v>314.74249267578125</v>
      </c>
      <c r="R38" s="196">
        <v>1708.400634765625</v>
      </c>
      <c r="S38" s="194">
        <v>52.801834106445313</v>
      </c>
      <c r="T38" s="189">
        <v>18.876909255981445</v>
      </c>
      <c r="U38" s="189">
        <v>5.1662688255310059</v>
      </c>
      <c r="V38" s="189">
        <v>3.4833950996398926</v>
      </c>
      <c r="W38" s="189">
        <v>2.62123703956604</v>
      </c>
      <c r="X38" s="189">
        <v>2.5980665683746338</v>
      </c>
      <c r="Y38" s="337">
        <v>1.7586897611618042</v>
      </c>
      <c r="AE38" s="33"/>
      <c r="AF38" s="33"/>
      <c r="AG38" s="33"/>
      <c r="AH38" s="33"/>
      <c r="AI38" s="33"/>
      <c r="AJ38" s="33"/>
      <c r="AK38" s="33"/>
      <c r="AL38" s="33"/>
    </row>
    <row r="39" spans="1:38" ht="15">
      <c r="A39" s="35">
        <v>1927</v>
      </c>
      <c r="B39" s="336">
        <v>35822.125</v>
      </c>
      <c r="C39" s="97">
        <v>1.4069416793063283E-3</v>
      </c>
      <c r="D39" s="98">
        <v>2.4569422006607056E-2</v>
      </c>
      <c r="E39" s="98">
        <v>0.17916002869606018</v>
      </c>
      <c r="F39" s="98">
        <v>0.79627054929733276</v>
      </c>
      <c r="G39" s="98">
        <v>0.47803670167922974</v>
      </c>
      <c r="H39" s="98">
        <v>0.22897286713123322</v>
      </c>
      <c r="I39" s="98">
        <v>9.18927863240242E-2</v>
      </c>
      <c r="J39" s="99">
        <v>2.6930211111903191E-2</v>
      </c>
      <c r="K39" s="97">
        <v>0</v>
      </c>
      <c r="L39" s="98">
        <v>1.8898177891969681E-2</v>
      </c>
      <c r="M39" s="98">
        <v>8.9374206960201263E-2</v>
      </c>
      <c r="N39" s="98">
        <v>1.4635293483734131</v>
      </c>
      <c r="O39" s="190">
        <v>12.456341743469238</v>
      </c>
      <c r="P39" s="190">
        <v>84.285804748535156</v>
      </c>
      <c r="Q39" s="190">
        <v>399.51919555664062</v>
      </c>
      <c r="R39" s="196">
        <v>1783.01318359375</v>
      </c>
      <c r="S39" s="194">
        <v>58.714038848876953</v>
      </c>
      <c r="T39" s="189">
        <v>21.828010559082031</v>
      </c>
      <c r="U39" s="189">
        <v>5.4407558441162109</v>
      </c>
      <c r="V39" s="189">
        <v>3.8376972675323486</v>
      </c>
      <c r="W39" s="189">
        <v>2.7166244983673096</v>
      </c>
      <c r="X39" s="189">
        <v>2.3000843524932861</v>
      </c>
      <c r="Y39" s="337">
        <v>1.5103764533996582</v>
      </c>
      <c r="AE39" s="33"/>
      <c r="AF39" s="33"/>
      <c r="AG39" s="33"/>
      <c r="AH39" s="33"/>
      <c r="AI39" s="33"/>
      <c r="AJ39" s="33"/>
      <c r="AK39" s="33"/>
      <c r="AL39" s="33"/>
    </row>
    <row r="40" spans="1:38" ht="15">
      <c r="A40" s="35">
        <v>1929</v>
      </c>
      <c r="B40" s="336">
        <v>44775.3984375</v>
      </c>
      <c r="C40" s="97">
        <v>1.2327557196840644E-3</v>
      </c>
      <c r="D40" s="98">
        <v>2.1986037492752075E-2</v>
      </c>
      <c r="E40" s="98">
        <v>0.17290779948234558</v>
      </c>
      <c r="F40" s="98">
        <v>0.80510616302490234</v>
      </c>
      <c r="G40" s="98">
        <v>0.49960052967071533</v>
      </c>
      <c r="H40" s="98">
        <v>0.24668799340724945</v>
      </c>
      <c r="I40" s="98">
        <v>0.10156738758087158</v>
      </c>
      <c r="J40" s="99">
        <v>4.0484990924596786E-2</v>
      </c>
      <c r="K40" s="97">
        <v>0</v>
      </c>
      <c r="L40" s="98">
        <v>1.654168963432312E-2</v>
      </c>
      <c r="M40" s="98">
        <v>7.6295815408229828E-2</v>
      </c>
      <c r="N40" s="98">
        <v>1.424190878868103</v>
      </c>
      <c r="O40" s="190">
        <v>13.01699161529541</v>
      </c>
      <c r="P40" s="190">
        <v>85.189361572265625</v>
      </c>
      <c r="Q40" s="190">
        <v>395.73422241210937</v>
      </c>
      <c r="R40" s="196">
        <v>1704.061279296875</v>
      </c>
      <c r="S40" s="194">
        <v>67.08978271484375</v>
      </c>
      <c r="T40" s="189">
        <v>25.637420654296875</v>
      </c>
      <c r="U40" s="189">
        <v>5.6530776023864746</v>
      </c>
      <c r="V40" s="189">
        <v>3.838064432144165</v>
      </c>
      <c r="W40" s="189">
        <v>2.8957602977752686</v>
      </c>
      <c r="X40" s="189">
        <v>2.5665555000305176</v>
      </c>
      <c r="Y40" s="337">
        <v>2.3757941722869873</v>
      </c>
      <c r="AE40" s="33"/>
      <c r="AF40" s="33"/>
      <c r="AG40" s="33"/>
      <c r="AH40" s="33"/>
      <c r="AI40" s="33"/>
      <c r="AJ40" s="33"/>
      <c r="AK40" s="33"/>
      <c r="AL40" s="33"/>
    </row>
    <row r="41" spans="1:38" ht="15">
      <c r="A41" s="35">
        <v>1930</v>
      </c>
      <c r="B41" s="336">
        <v>46252.8671875</v>
      </c>
      <c r="C41" s="97">
        <v>1.4650732045993209E-3</v>
      </c>
      <c r="D41" s="98">
        <v>2.0503543317317963E-2</v>
      </c>
      <c r="E41" s="98">
        <v>0.17569848895072937</v>
      </c>
      <c r="F41" s="98">
        <v>0.80379796028137207</v>
      </c>
      <c r="G41" s="98">
        <v>0.50186008214950562</v>
      </c>
      <c r="H41" s="98">
        <v>0.24911946058273315</v>
      </c>
      <c r="I41" s="98">
        <v>0.10155809670686722</v>
      </c>
      <c r="J41" s="99">
        <v>3.5060707479715347E-2</v>
      </c>
      <c r="K41" s="97">
        <v>0</v>
      </c>
      <c r="L41" s="98">
        <v>1.9661040976643562E-2</v>
      </c>
      <c r="M41" s="98">
        <v>9.0683944523334503E-2</v>
      </c>
      <c r="N41" s="98">
        <v>1.4357516765594482</v>
      </c>
      <c r="O41" s="190">
        <v>12.48668384552002</v>
      </c>
      <c r="P41" s="190">
        <v>83.778366088867188</v>
      </c>
      <c r="Q41" s="190">
        <v>367.89169311523438</v>
      </c>
      <c r="R41" s="196">
        <v>1934.8104248046875</v>
      </c>
      <c r="S41" s="194">
        <v>56.432773590087891</v>
      </c>
      <c r="T41" s="189">
        <v>21.602422714233398</v>
      </c>
      <c r="U41" s="189">
        <v>5.5984468460083008</v>
      </c>
      <c r="V41" s="189">
        <v>4.0191621780395508</v>
      </c>
      <c r="W41" s="189">
        <v>2.9735534191131592</v>
      </c>
      <c r="X41" s="189">
        <v>2.7605433464050293</v>
      </c>
      <c r="Y41" s="337">
        <v>1.8121004104614258</v>
      </c>
      <c r="AE41" s="33"/>
      <c r="AF41" s="33"/>
      <c r="AG41" s="33"/>
      <c r="AH41" s="33"/>
      <c r="AI41" s="33"/>
      <c r="AJ41" s="33"/>
      <c r="AK41" s="33"/>
      <c r="AL41" s="33"/>
    </row>
    <row r="42" spans="1:38" ht="13.15" customHeight="1">
      <c r="A42" s="35">
        <v>1931</v>
      </c>
      <c r="B42" s="336">
        <v>43147.34375</v>
      </c>
      <c r="C42" s="97">
        <v>1.544105471111834E-3</v>
      </c>
      <c r="D42" s="98">
        <v>2.1414086222648621E-2</v>
      </c>
      <c r="E42" s="98">
        <v>0.19125922024250031</v>
      </c>
      <c r="F42" s="98">
        <v>0.78732669353485107</v>
      </c>
      <c r="G42" s="98">
        <v>0.46372151374816895</v>
      </c>
      <c r="H42" s="98">
        <v>0.21530461311340332</v>
      </c>
      <c r="I42" s="98">
        <v>7.9498186707496643E-2</v>
      </c>
      <c r="J42" s="99">
        <v>2.548430860042572E-2</v>
      </c>
      <c r="K42" s="97">
        <v>0</v>
      </c>
      <c r="L42" s="98">
        <v>2.0756248384714127E-2</v>
      </c>
      <c r="M42" s="98">
        <v>9.5735557377338409E-2</v>
      </c>
      <c r="N42" s="98">
        <v>1.5672526359558105</v>
      </c>
      <c r="O42" s="190">
        <v>12.916387557983398</v>
      </c>
      <c r="P42" s="190">
        <v>84.473129272460938</v>
      </c>
      <c r="Q42" s="190">
        <v>350.2335205078125</v>
      </c>
      <c r="R42" s="196">
        <v>1512.4658203125</v>
      </c>
      <c r="S42" s="194">
        <v>53.450832366943359</v>
      </c>
      <c r="T42" s="189">
        <v>20.443521499633789</v>
      </c>
      <c r="U42" s="189">
        <v>5.0236105918884277</v>
      </c>
      <c r="V42" s="189">
        <v>3.5901796817779541</v>
      </c>
      <c r="W42" s="189">
        <v>2.5487942695617676</v>
      </c>
      <c r="X42" s="189">
        <v>2.2698624134063721</v>
      </c>
      <c r="Y42" s="337">
        <v>1.6849510669708252</v>
      </c>
      <c r="AE42" s="33"/>
      <c r="AF42" s="33"/>
      <c r="AG42" s="33"/>
      <c r="AH42" s="33"/>
      <c r="AI42" s="33"/>
      <c r="AJ42" s="33"/>
      <c r="AK42" s="33"/>
      <c r="AL42" s="33"/>
    </row>
    <row r="43" spans="1:38" ht="15">
      <c r="A43" s="35">
        <f>A42+1</f>
        <v>1932</v>
      </c>
      <c r="B43" s="336">
        <v>41660.80859375</v>
      </c>
      <c r="C43" s="97">
        <v>1.6393690602853894E-3</v>
      </c>
      <c r="D43" s="98">
        <v>2.1969933062791824E-2</v>
      </c>
      <c r="E43" s="98">
        <v>0.19857208430767059</v>
      </c>
      <c r="F43" s="98">
        <v>0.77945798635482788</v>
      </c>
      <c r="G43" s="98">
        <v>0.44793730974197388</v>
      </c>
      <c r="H43" s="98">
        <v>0.20342166721820831</v>
      </c>
      <c r="I43" s="98">
        <v>8.2742400467395782E-2</v>
      </c>
      <c r="J43" s="99">
        <v>3.2770086079835892E-2</v>
      </c>
      <c r="K43" s="97">
        <v>0</v>
      </c>
      <c r="L43" s="98">
        <v>2.2054504603147507E-2</v>
      </c>
      <c r="M43" s="98">
        <v>0.10172393172979355</v>
      </c>
      <c r="N43" s="98">
        <v>1.5750080347061157</v>
      </c>
      <c r="O43" s="190">
        <v>13.477687835693359</v>
      </c>
      <c r="P43" s="190">
        <v>79.16168212890625</v>
      </c>
      <c r="Q43" s="190">
        <v>344.52789306640625</v>
      </c>
      <c r="R43" s="196">
        <v>1795.75390625</v>
      </c>
      <c r="S43" s="194">
        <v>50.299686431884766</v>
      </c>
      <c r="T43" s="189">
        <v>19.229104995727539</v>
      </c>
      <c r="U43" s="189">
        <v>4.9489140510559082</v>
      </c>
      <c r="V43" s="189">
        <v>3.3235471248626709</v>
      </c>
      <c r="W43" s="189">
        <v>2.5696985721588135</v>
      </c>
      <c r="X43" s="189">
        <v>2.4016168117523193</v>
      </c>
      <c r="Y43" s="337">
        <v>1.8248651027679443</v>
      </c>
      <c r="AE43" s="33"/>
      <c r="AF43" s="33"/>
      <c r="AG43" s="33"/>
      <c r="AH43" s="33"/>
      <c r="AI43" s="33"/>
      <c r="AJ43" s="33"/>
      <c r="AK43" s="33"/>
      <c r="AL43" s="33"/>
    </row>
    <row r="44" spans="1:38" ht="15.4" customHeight="1">
      <c r="A44" s="35">
        <f t="shared" ref="A44:A69" si="1">A43+1</f>
        <v>1933</v>
      </c>
      <c r="B44" s="336">
        <v>40351.953125</v>
      </c>
      <c r="C44" s="97">
        <v>1.4048411976546049E-3</v>
      </c>
      <c r="D44" s="98">
        <v>2.2841501981019974E-2</v>
      </c>
      <c r="E44" s="98">
        <v>0.19648261368274689</v>
      </c>
      <c r="F44" s="98">
        <v>0.78067588806152344</v>
      </c>
      <c r="G44" s="98">
        <v>0.44646638631820679</v>
      </c>
      <c r="H44" s="98">
        <v>0.20166532695293427</v>
      </c>
      <c r="I44" s="98">
        <v>6.8020842969417572E-2</v>
      </c>
      <c r="J44" s="99">
        <v>2.6482673361897469E-2</v>
      </c>
      <c r="K44" s="97">
        <v>0</v>
      </c>
      <c r="L44" s="98">
        <v>1.8896689638495445E-2</v>
      </c>
      <c r="M44" s="98">
        <v>8.7158136069774628E-2</v>
      </c>
      <c r="N44" s="98">
        <v>1.6017162799835205</v>
      </c>
      <c r="O44" s="190">
        <v>13.063217163085937</v>
      </c>
      <c r="P44" s="190">
        <v>78.293655395507813</v>
      </c>
      <c r="Q44" s="190">
        <v>360.11178588867187</v>
      </c>
      <c r="R44" s="196">
        <v>1042.74462890625</v>
      </c>
      <c r="S44" s="194">
        <v>58.718677520751953</v>
      </c>
      <c r="T44" s="189">
        <v>22.422657012939453</v>
      </c>
      <c r="U44" s="189">
        <v>4.8739962577819824</v>
      </c>
      <c r="V44" s="189">
        <v>3.4177370071411133</v>
      </c>
      <c r="W44" s="189">
        <v>2.5757555961608887</v>
      </c>
      <c r="X44" s="189">
        <v>1.8888814449310303</v>
      </c>
      <c r="Y44" s="337">
        <v>2.5397086143493652</v>
      </c>
      <c r="AE44" s="33"/>
      <c r="AF44" s="33"/>
      <c r="AG44" s="33"/>
      <c r="AH44" s="33"/>
      <c r="AI44" s="33"/>
      <c r="AJ44" s="33"/>
      <c r="AK44" s="33"/>
      <c r="AL44" s="33"/>
    </row>
    <row r="45" spans="1:38" ht="15.4" customHeight="1">
      <c r="A45" s="35">
        <v>1935</v>
      </c>
      <c r="B45" s="336">
        <v>36180.765625</v>
      </c>
      <c r="C45" s="97">
        <v>1.594625529833138E-3</v>
      </c>
      <c r="D45" s="98">
        <v>2.4254297837615013E-2</v>
      </c>
      <c r="E45" s="98">
        <v>0.19569674134254456</v>
      </c>
      <c r="F45" s="98">
        <v>0.78004896640777588</v>
      </c>
      <c r="G45" s="98">
        <v>0.45971453189849854</v>
      </c>
      <c r="H45" s="98">
        <v>0.22563622891902924</v>
      </c>
      <c r="I45" s="98">
        <v>0.11188438534736633</v>
      </c>
      <c r="J45" s="99">
        <v>6.9195203483104706E-2</v>
      </c>
      <c r="K45" s="97">
        <v>0</v>
      </c>
      <c r="L45" s="98">
        <v>2.1437976509332657E-2</v>
      </c>
      <c r="M45" s="98">
        <v>9.8879925906658173E-2</v>
      </c>
      <c r="N45" s="98">
        <v>1.5378196239471436</v>
      </c>
      <c r="O45" s="190">
        <v>12.773330688476562</v>
      </c>
      <c r="P45" s="190">
        <v>74.173408508300781</v>
      </c>
      <c r="Q45" s="190">
        <v>319.93887329101562</v>
      </c>
      <c r="R45" s="196">
        <v>890.2880859375</v>
      </c>
      <c r="S45" s="194">
        <v>51.748523712158203</v>
      </c>
      <c r="T45" s="189">
        <v>19.735971450805664</v>
      </c>
      <c r="U45" s="189">
        <v>5.0724344253540039</v>
      </c>
      <c r="V45" s="189">
        <v>3.5990185737609863</v>
      </c>
      <c r="W45" s="189">
        <v>3.0420095920562744</v>
      </c>
      <c r="X45" s="189">
        <v>3.4970552921295166</v>
      </c>
      <c r="Y45" s="337">
        <v>7.7722263336181641</v>
      </c>
      <c r="AE45" s="33"/>
      <c r="AF45" s="33"/>
      <c r="AG45" s="33"/>
      <c r="AH45" s="33"/>
      <c r="AI45" s="33"/>
      <c r="AJ45" s="33"/>
      <c r="AK45" s="33"/>
      <c r="AL45" s="33"/>
    </row>
    <row r="46" spans="1:38" ht="15">
      <c r="A46" s="35">
        <f t="shared" si="1"/>
        <v>1936</v>
      </c>
      <c r="B46" s="336">
        <v>38417.09375</v>
      </c>
      <c r="C46" s="97">
        <v>1.6491441056132317E-3</v>
      </c>
      <c r="D46" s="98">
        <v>2.4041116237640381E-2</v>
      </c>
      <c r="E46" s="98">
        <v>0.20001637935638428</v>
      </c>
      <c r="F46" s="98">
        <v>0.77594250440597534</v>
      </c>
      <c r="G46" s="98">
        <v>0.45720550417900085</v>
      </c>
      <c r="H46" s="98">
        <v>0.23076553642749786</v>
      </c>
      <c r="I46" s="98">
        <v>0.12120041251182556</v>
      </c>
      <c r="J46" s="99">
        <v>8.2643903791904449E-2</v>
      </c>
      <c r="K46" s="97">
        <v>0</v>
      </c>
      <c r="L46" s="98">
        <v>2.2173298522830009E-2</v>
      </c>
      <c r="M46" s="98">
        <v>0.10227175801992416</v>
      </c>
      <c r="N46" s="98">
        <v>1.5379879474639893</v>
      </c>
      <c r="O46" s="190">
        <v>12.303923606872559</v>
      </c>
      <c r="P46" s="190">
        <v>69.503074645996094</v>
      </c>
      <c r="Q46" s="190">
        <v>272.24783325195312</v>
      </c>
      <c r="R46" s="196">
        <v>1132.9039306640625</v>
      </c>
      <c r="S46" s="194">
        <v>50.029747009277344</v>
      </c>
      <c r="T46" s="189">
        <v>19.085599899291992</v>
      </c>
      <c r="U46" s="189">
        <v>5.0451793670654297</v>
      </c>
      <c r="V46" s="189">
        <v>3.7159323692321777</v>
      </c>
      <c r="W46" s="189">
        <v>3.3202207088470459</v>
      </c>
      <c r="X46" s="189">
        <v>4.451840877532959</v>
      </c>
      <c r="Y46" s="337">
        <v>7.2948732376098633</v>
      </c>
      <c r="AE46" s="33"/>
      <c r="AF46" s="33"/>
      <c r="AG46" s="33"/>
      <c r="AH46" s="33"/>
      <c r="AI46" s="33"/>
      <c r="AJ46" s="33"/>
      <c r="AK46" s="33"/>
      <c r="AL46" s="33"/>
    </row>
    <row r="47" spans="1:38" ht="15">
      <c r="A47" s="35">
        <f t="shared" si="1"/>
        <v>1937</v>
      </c>
      <c r="B47" s="336">
        <v>49199.78515625</v>
      </c>
      <c r="C47" s="97">
        <v>1.8541800091043115E-3</v>
      </c>
      <c r="D47" s="98">
        <v>2.494572289288044E-2</v>
      </c>
      <c r="E47" s="98">
        <v>0.21142466366291046</v>
      </c>
      <c r="F47" s="98">
        <v>0.76362961530685425</v>
      </c>
      <c r="G47" s="98">
        <v>0.42618152499198914</v>
      </c>
      <c r="H47" s="98">
        <v>0.18918114900588989</v>
      </c>
      <c r="I47" s="98">
        <v>7.901446521282196E-2</v>
      </c>
      <c r="J47" s="99">
        <v>3.037148155272007E-2</v>
      </c>
      <c r="K47" s="97">
        <v>0</v>
      </c>
      <c r="L47" s="98">
        <v>2.496718056499958E-2</v>
      </c>
      <c r="M47" s="98">
        <v>0.11515859514474869</v>
      </c>
      <c r="N47" s="98">
        <v>1.6288814544677734</v>
      </c>
      <c r="O47" s="190">
        <v>13.398545265197754</v>
      </c>
      <c r="P47" s="190">
        <v>72.586441040039063</v>
      </c>
      <c r="Q47" s="190">
        <v>321.72613525390625</v>
      </c>
      <c r="R47" s="196">
        <v>1307.8865966796875</v>
      </c>
      <c r="S47" s="194">
        <v>44.422306060791016</v>
      </c>
      <c r="T47" s="189">
        <v>16.934110641479492</v>
      </c>
      <c r="U47" s="189">
        <v>4.6880612373352051</v>
      </c>
      <c r="V47" s="189">
        <v>3.1808044910430908</v>
      </c>
      <c r="W47" s="189">
        <v>2.6062877178192139</v>
      </c>
      <c r="X47" s="189">
        <v>2.4559543132781982</v>
      </c>
      <c r="Y47" s="337">
        <v>2.3221800327301025</v>
      </c>
      <c r="AE47" s="33"/>
      <c r="AF47" s="33"/>
      <c r="AG47" s="33"/>
      <c r="AH47" s="33"/>
      <c r="AI47" s="33"/>
      <c r="AJ47" s="33"/>
      <c r="AK47" s="33"/>
      <c r="AL47" s="33"/>
    </row>
    <row r="48" spans="1:38" ht="15">
      <c r="A48" s="35">
        <f t="shared" si="1"/>
        <v>1938</v>
      </c>
      <c r="B48" s="336">
        <v>57273.22265625</v>
      </c>
      <c r="C48" s="97">
        <v>2.2648018784821033E-3</v>
      </c>
      <c r="D48" s="98">
        <v>3.0508572235703468E-2</v>
      </c>
      <c r="E48" s="98">
        <v>0.2133781909942627</v>
      </c>
      <c r="F48" s="98">
        <v>0.75611323118209839</v>
      </c>
      <c r="G48" s="98">
        <v>0.42068642377853394</v>
      </c>
      <c r="H48" s="98">
        <v>0.20023754239082336</v>
      </c>
      <c r="I48" s="98">
        <v>9.6487902104854584E-2</v>
      </c>
      <c r="J48" s="99">
        <v>6.0673914849758148E-2</v>
      </c>
      <c r="K48" s="97">
        <v>0</v>
      </c>
      <c r="L48" s="98">
        <v>3.0510175973176956E-2</v>
      </c>
      <c r="M48" s="98">
        <v>0.13311213254928589</v>
      </c>
      <c r="N48" s="98">
        <v>1.6576316356658936</v>
      </c>
      <c r="O48" s="190">
        <v>12.218452453613281</v>
      </c>
      <c r="P48" s="190">
        <v>66.293289184570313</v>
      </c>
      <c r="Q48" s="190">
        <v>257.27008056640625</v>
      </c>
      <c r="R48" s="196">
        <v>997.639892578125</v>
      </c>
      <c r="S48" s="194">
        <v>36.337165832519531</v>
      </c>
      <c r="T48" s="189">
        <v>14.566536903381348</v>
      </c>
      <c r="U48" s="189">
        <v>4.5614066123962402</v>
      </c>
      <c r="V48" s="189">
        <v>3.4430420398712158</v>
      </c>
      <c r="W48" s="189">
        <v>3.020479679107666</v>
      </c>
      <c r="X48" s="189">
        <v>3.7504518032073975</v>
      </c>
      <c r="Y48" s="337">
        <v>6.0817451477050781</v>
      </c>
      <c r="AE48" s="33"/>
      <c r="AF48" s="33"/>
      <c r="AG48" s="33"/>
      <c r="AH48" s="33"/>
      <c r="AI48" s="33"/>
      <c r="AJ48" s="33"/>
      <c r="AK48" s="33"/>
      <c r="AL48" s="33"/>
    </row>
    <row r="49" spans="1:38" ht="15">
      <c r="A49" s="35">
        <f t="shared" si="1"/>
        <v>1939</v>
      </c>
      <c r="B49" s="336">
        <v>64543.47265625</v>
      </c>
      <c r="C49" s="97">
        <v>2.1567835938185453E-3</v>
      </c>
      <c r="D49" s="98">
        <v>2.8459621593356133E-2</v>
      </c>
      <c r="E49" s="98">
        <v>0.20546881854534149</v>
      </c>
      <c r="F49" s="98">
        <v>0.76607155799865723</v>
      </c>
      <c r="G49" s="98">
        <v>0.4271388053894043</v>
      </c>
      <c r="H49" s="98">
        <v>0.20332144200801849</v>
      </c>
      <c r="I49" s="98">
        <v>9.9432356655597687E-2</v>
      </c>
      <c r="J49" s="99">
        <v>6.143743172287941E-2</v>
      </c>
      <c r="K49" s="97">
        <v>0</v>
      </c>
      <c r="L49" s="98">
        <v>2.9045073315501213E-2</v>
      </c>
      <c r="M49" s="98">
        <v>0.12408044934272766</v>
      </c>
      <c r="N49" s="98">
        <v>1.6611635684967041</v>
      </c>
      <c r="O49" s="190">
        <v>12.653602600097656</v>
      </c>
      <c r="P49" s="190">
        <v>66.533714294433594</v>
      </c>
      <c r="Q49" s="190">
        <v>280.80178833007812</v>
      </c>
      <c r="R49" s="196">
        <v>783.0938720703125</v>
      </c>
      <c r="S49" s="194">
        <v>38.174160003662109</v>
      </c>
      <c r="T49" s="189">
        <v>15.659846305847168</v>
      </c>
      <c r="U49" s="189">
        <v>4.6116561889648437</v>
      </c>
      <c r="V49" s="189">
        <v>3.3756301403045654</v>
      </c>
      <c r="W49" s="189">
        <v>3.0559160709381104</v>
      </c>
      <c r="X49" s="189">
        <v>3.5410158634185791</v>
      </c>
      <c r="Y49" s="337">
        <v>7.8454751968383789</v>
      </c>
      <c r="AE49" s="33"/>
      <c r="AF49" s="33"/>
      <c r="AG49" s="33"/>
      <c r="AH49" s="33"/>
      <c r="AI49" s="33"/>
      <c r="AJ49" s="33"/>
      <c r="AK49" s="33"/>
      <c r="AL49" s="33"/>
    </row>
    <row r="50" spans="1:38" ht="15">
      <c r="A50" s="35">
        <f t="shared" si="1"/>
        <v>1940</v>
      </c>
      <c r="B50" s="336">
        <v>52016.5625</v>
      </c>
      <c r="C50" s="97">
        <v>2.2677525412291288E-3</v>
      </c>
      <c r="D50" s="98">
        <v>3.3355887979269028E-2</v>
      </c>
      <c r="E50" s="98">
        <v>0.24104207754135132</v>
      </c>
      <c r="F50" s="98">
        <v>0.72560203075408936</v>
      </c>
      <c r="G50" s="98">
        <v>0.35104414820671082</v>
      </c>
      <c r="H50" s="98">
        <v>0.14154744148254395</v>
      </c>
      <c r="I50" s="98">
        <v>5.6368332356214523E-2</v>
      </c>
      <c r="J50" s="99">
        <v>2.3581767454743385E-2</v>
      </c>
      <c r="K50" s="97">
        <v>0</v>
      </c>
      <c r="L50" s="98">
        <v>3.0639363452792168E-2</v>
      </c>
      <c r="M50" s="98">
        <v>0.15471991896629333</v>
      </c>
      <c r="N50" s="98">
        <v>1.8119297027587891</v>
      </c>
      <c r="O50" s="190">
        <v>11.856337547302246</v>
      </c>
      <c r="P50" s="190">
        <v>59.9793701171875</v>
      </c>
      <c r="Q50" s="190">
        <v>186.63652038574219</v>
      </c>
      <c r="R50" s="196">
        <v>1130.5247802734375</v>
      </c>
      <c r="S50" s="194">
        <v>36.183612823486328</v>
      </c>
      <c r="T50" s="189">
        <v>12.495406150817871</v>
      </c>
      <c r="U50" s="189">
        <v>4.0045814514160156</v>
      </c>
      <c r="V50" s="189">
        <v>2.9608142375946045</v>
      </c>
      <c r="W50" s="189">
        <v>2.3599352836608887</v>
      </c>
      <c r="X50" s="189">
        <v>3.0202198028564453</v>
      </c>
      <c r="Y50" s="337">
        <v>2.0859134197235107</v>
      </c>
      <c r="AE50" s="33"/>
      <c r="AF50" s="33"/>
      <c r="AG50" s="33"/>
      <c r="AH50" s="33"/>
      <c r="AI50" s="33"/>
      <c r="AJ50" s="33"/>
      <c r="AK50" s="33"/>
      <c r="AL50" s="33"/>
    </row>
    <row r="51" spans="1:38" ht="15">
      <c r="A51" s="35">
        <f t="shared" si="1"/>
        <v>1941</v>
      </c>
      <c r="B51" s="336">
        <v>65707.125</v>
      </c>
      <c r="C51" s="97">
        <v>2.0262508187443018E-3</v>
      </c>
      <c r="D51" s="98">
        <v>2.861502394080162E-2</v>
      </c>
      <c r="E51" s="98">
        <v>0.23839381337165833</v>
      </c>
      <c r="F51" s="98">
        <v>0.73299115896224976</v>
      </c>
      <c r="G51" s="98">
        <v>0.34843990206718445</v>
      </c>
      <c r="H51" s="98">
        <v>0.13259661197662354</v>
      </c>
      <c r="I51" s="98">
        <v>4.0925588458776474E-2</v>
      </c>
      <c r="J51" s="99">
        <v>1.0163192637264729E-2</v>
      </c>
      <c r="K51" s="97">
        <v>0</v>
      </c>
      <c r="L51" s="98">
        <v>2.7378102764487267E-2</v>
      </c>
      <c r="M51" s="98">
        <v>0.12394066154956818</v>
      </c>
      <c r="N51" s="98">
        <v>1.8953744173049927</v>
      </c>
      <c r="O51" s="190">
        <v>13.238173484802246</v>
      </c>
      <c r="P51" s="190">
        <v>60.728534698486328</v>
      </c>
      <c r="Q51" s="190">
        <v>230.76063537597656</v>
      </c>
      <c r="R51" s="196">
        <v>628.82763671875</v>
      </c>
      <c r="S51" s="194">
        <v>40.503383636474609</v>
      </c>
      <c r="T51" s="189">
        <v>15.675000190734863</v>
      </c>
      <c r="U51" s="189">
        <v>3.8672630786895752</v>
      </c>
      <c r="V51" s="189">
        <v>2.6320846080780029</v>
      </c>
      <c r="W51" s="189">
        <v>2.1834316253662109</v>
      </c>
      <c r="X51" s="189">
        <v>1.7735081911087036</v>
      </c>
      <c r="Y51" s="337">
        <v>1.6162127256393433</v>
      </c>
      <c r="AE51" s="33"/>
      <c r="AF51" s="33"/>
      <c r="AG51" s="33"/>
      <c r="AH51" s="33"/>
      <c r="AI51" s="33"/>
      <c r="AJ51" s="33"/>
      <c r="AK51" s="33"/>
      <c r="AL51" s="33"/>
    </row>
    <row r="52" spans="1:38" ht="15">
      <c r="A52" s="35">
        <f t="shared" si="1"/>
        <v>1942</v>
      </c>
      <c r="B52" s="336">
        <v>74381.171875</v>
      </c>
      <c r="C52" s="97">
        <v>2.0758414175361395E-3</v>
      </c>
      <c r="D52" s="98">
        <v>2.5883777067065239E-2</v>
      </c>
      <c r="E52" s="98">
        <v>0.22914619743824005</v>
      </c>
      <c r="F52" s="98">
        <v>0.74497002363204956</v>
      </c>
      <c r="G52" s="98">
        <v>0.3665848970413208</v>
      </c>
      <c r="H52" s="98">
        <v>0.13871891796588898</v>
      </c>
      <c r="I52" s="98">
        <v>4.5278739184141159E-2</v>
      </c>
      <c r="J52" s="99">
        <v>2.0421387627720833E-2</v>
      </c>
      <c r="K52" s="97">
        <v>0</v>
      </c>
      <c r="L52" s="98">
        <v>2.8031937777996063E-2</v>
      </c>
      <c r="M52" s="98">
        <v>0.12899696826934814</v>
      </c>
      <c r="N52" s="98">
        <v>1.8379083871841431</v>
      </c>
      <c r="O52" s="190">
        <v>13.652235984802246</v>
      </c>
      <c r="P52" s="190">
        <v>65.848739624023437</v>
      </c>
      <c r="Q52" s="190">
        <v>188.36958312988281</v>
      </c>
      <c r="R52" s="196">
        <v>786.6019287109375</v>
      </c>
      <c r="S52" s="194">
        <v>39.556793212890625</v>
      </c>
      <c r="T52" s="189">
        <v>15.102932929992676</v>
      </c>
      <c r="U52" s="189">
        <v>4.0533576011657715</v>
      </c>
      <c r="V52" s="189">
        <v>2.6851639747619629</v>
      </c>
      <c r="W52" s="189">
        <v>2.1066298484802246</v>
      </c>
      <c r="X52" s="189">
        <v>2.4037182331085205</v>
      </c>
      <c r="Y52" s="337">
        <v>2.5961527824401855</v>
      </c>
      <c r="AE52" s="33"/>
      <c r="AF52" s="33"/>
      <c r="AG52" s="33"/>
      <c r="AH52" s="33"/>
      <c r="AI52" s="33"/>
      <c r="AJ52" s="33"/>
      <c r="AK52" s="33"/>
      <c r="AL52" s="33"/>
    </row>
    <row r="53" spans="1:38" ht="15">
      <c r="A53" s="35">
        <f t="shared" si="1"/>
        <v>1943</v>
      </c>
      <c r="B53" s="336">
        <v>88067.234375</v>
      </c>
      <c r="C53" s="97">
        <v>2.0704313647001982E-3</v>
      </c>
      <c r="D53" s="98">
        <v>2.761269174516201E-2</v>
      </c>
      <c r="E53" s="98">
        <v>0.20851850509643555</v>
      </c>
      <c r="F53" s="98">
        <v>0.76386880874633789</v>
      </c>
      <c r="G53" s="98">
        <v>0.38056072592735291</v>
      </c>
      <c r="H53" s="98">
        <v>0.14099042117595673</v>
      </c>
      <c r="I53" s="98">
        <v>4.0474258363246918E-2</v>
      </c>
      <c r="J53" s="99">
        <v>8.1571219488978386E-3</v>
      </c>
      <c r="K53" s="97">
        <v>0</v>
      </c>
      <c r="L53" s="98">
        <v>2.7933811768889427E-2</v>
      </c>
      <c r="M53" s="98">
        <v>0.12047456949949265</v>
      </c>
      <c r="N53" s="98">
        <v>1.8038530349731445</v>
      </c>
      <c r="O53" s="190">
        <v>14.15611457824707</v>
      </c>
      <c r="P53" s="190">
        <v>69.639381408691406</v>
      </c>
      <c r="Q53" s="190">
        <v>234.48689270019531</v>
      </c>
      <c r="R53" s="196">
        <v>645.90484619140625</v>
      </c>
      <c r="S53" s="194">
        <v>39.696022033691406</v>
      </c>
      <c r="T53" s="189">
        <v>16.142614364624023</v>
      </c>
      <c r="U53" s="189">
        <v>4.2346510887145996</v>
      </c>
      <c r="V53" s="189">
        <v>2.6883132457733154</v>
      </c>
      <c r="W53" s="189">
        <v>2.0245788097381592</v>
      </c>
      <c r="X53" s="189">
        <v>1.726077675819397</v>
      </c>
      <c r="Y53" s="337">
        <v>1.2628984451293945</v>
      </c>
      <c r="AE53" s="33"/>
      <c r="AF53" s="33"/>
      <c r="AG53" s="33"/>
      <c r="AH53" s="33"/>
      <c r="AI53" s="33"/>
      <c r="AJ53" s="33"/>
      <c r="AK53" s="33"/>
      <c r="AL53" s="33"/>
    </row>
    <row r="54" spans="1:38" ht="15">
      <c r="A54" s="35">
        <f t="shared" si="1"/>
        <v>1944</v>
      </c>
      <c r="B54" s="336">
        <v>93033.46875</v>
      </c>
      <c r="C54" s="97">
        <v>1.9411572720855474E-3</v>
      </c>
      <c r="D54" s="98">
        <v>2.8479922562837601E-2</v>
      </c>
      <c r="E54" s="98">
        <v>0.21302630007266998</v>
      </c>
      <c r="F54" s="98">
        <v>0.75849378108978271</v>
      </c>
      <c r="G54" s="98">
        <v>0.37836453318595886</v>
      </c>
      <c r="H54" s="98">
        <v>0.14887163043022156</v>
      </c>
      <c r="I54" s="98">
        <v>4.8161908984184265E-2</v>
      </c>
      <c r="J54" s="99">
        <v>1.1918396688997746E-2</v>
      </c>
      <c r="K54" s="97">
        <v>0</v>
      </c>
      <c r="L54" s="98">
        <v>2.6190400123596191E-2</v>
      </c>
      <c r="M54" s="98">
        <v>0.12263148277997971</v>
      </c>
      <c r="N54" s="98">
        <v>1.8327537775039673</v>
      </c>
      <c r="O54" s="190">
        <v>13.690706253051758</v>
      </c>
      <c r="P54" s="190">
        <v>68.022323608398438</v>
      </c>
      <c r="Q54" s="190">
        <v>253.41455078125</v>
      </c>
      <c r="R54" s="196">
        <v>717.17034912109375</v>
      </c>
      <c r="S54" s="194">
        <v>42.343803405761719</v>
      </c>
      <c r="T54" s="189">
        <v>15.844546318054199</v>
      </c>
      <c r="U54" s="189">
        <v>4.1385469436645508</v>
      </c>
      <c r="V54" s="189">
        <v>2.7636597156524658</v>
      </c>
      <c r="W54" s="189">
        <v>2.1885702610015869</v>
      </c>
      <c r="X54" s="189">
        <v>1.9005187749862671</v>
      </c>
      <c r="Y54" s="337">
        <v>1.6618640422821045</v>
      </c>
      <c r="AE54" s="33"/>
      <c r="AF54" s="33"/>
      <c r="AG54" s="33"/>
      <c r="AH54" s="33"/>
      <c r="AI54" s="33"/>
      <c r="AJ54" s="33"/>
      <c r="AK54" s="33"/>
      <c r="AL54" s="33"/>
    </row>
    <row r="55" spans="1:38" ht="15">
      <c r="A55" s="35">
        <f t="shared" si="1"/>
        <v>1945</v>
      </c>
      <c r="B55" s="336">
        <v>121149.09375</v>
      </c>
      <c r="C55" s="97">
        <v>1.7232804093509912E-3</v>
      </c>
      <c r="D55" s="98">
        <v>2.9615046456456184E-2</v>
      </c>
      <c r="E55" s="98">
        <v>0.23282057046890259</v>
      </c>
      <c r="F55" s="98">
        <v>0.73756438493728638</v>
      </c>
      <c r="G55" s="98">
        <v>0.35174897313117981</v>
      </c>
      <c r="H55" s="98">
        <v>0.13384374976158142</v>
      </c>
      <c r="I55" s="98">
        <v>4.5065276324748993E-2</v>
      </c>
      <c r="J55" s="99">
        <v>1.0133039206266403E-2</v>
      </c>
      <c r="K55" s="97">
        <v>0</v>
      </c>
      <c r="L55" s="98">
        <v>2.3275323212146759E-2</v>
      </c>
      <c r="M55" s="98">
        <v>0.1170300766825676</v>
      </c>
      <c r="N55" s="98">
        <v>1.927280068397522</v>
      </c>
      <c r="O55" s="190">
        <v>13.398544311523438</v>
      </c>
      <c r="P55" s="190">
        <v>61.736053466796875</v>
      </c>
      <c r="Q55" s="190">
        <v>227.55152893066406</v>
      </c>
      <c r="R55" s="196">
        <v>737.49993896484375</v>
      </c>
      <c r="S55" s="194">
        <v>47.657150268554688</v>
      </c>
      <c r="T55" s="189">
        <v>16.583513259887695</v>
      </c>
      <c r="U55" s="189">
        <v>3.8269703388214111</v>
      </c>
      <c r="V55" s="189">
        <v>2.6252775192260742</v>
      </c>
      <c r="W55" s="189">
        <v>2.1679997444152832</v>
      </c>
      <c r="X55" s="189">
        <v>1.9804427623748779</v>
      </c>
      <c r="Y55" s="337">
        <v>1.3739714622497559</v>
      </c>
      <c r="AE55" s="33"/>
      <c r="AF55" s="33"/>
      <c r="AG55" s="33"/>
      <c r="AH55" s="33"/>
      <c r="AI55" s="33"/>
      <c r="AJ55" s="33"/>
      <c r="AK55" s="33"/>
      <c r="AL55" s="33"/>
    </row>
    <row r="56" spans="1:38" ht="15">
      <c r="A56" s="35">
        <f t="shared" si="1"/>
        <v>1946</v>
      </c>
      <c r="B56" s="336">
        <v>165163.6875</v>
      </c>
      <c r="C56" s="97">
        <v>1.7292711418122053E-3</v>
      </c>
      <c r="D56" s="98">
        <v>2.7039369568228722E-2</v>
      </c>
      <c r="E56" s="98">
        <v>0.27544841170310974</v>
      </c>
      <c r="F56" s="98">
        <v>0.69751220941543579</v>
      </c>
      <c r="G56" s="98">
        <v>0.30683669447898865</v>
      </c>
      <c r="H56" s="98">
        <v>0.11018083989620209</v>
      </c>
      <c r="I56" s="98">
        <v>3.2141450792551041E-2</v>
      </c>
      <c r="J56" s="99">
        <v>8.505500853061676E-3</v>
      </c>
      <c r="K56" s="97">
        <v>0</v>
      </c>
      <c r="L56" s="98">
        <v>2.3406932130455971E-2</v>
      </c>
      <c r="M56" s="98">
        <v>0.10796187072992325</v>
      </c>
      <c r="N56" s="98">
        <v>2.1023645401000977</v>
      </c>
      <c r="O56" s="190">
        <v>12.609130859375</v>
      </c>
      <c r="P56" s="190">
        <v>50.801612854003906</v>
      </c>
      <c r="Q56" s="190">
        <v>181.77592468261719</v>
      </c>
      <c r="R56" s="196">
        <v>516.99920654296875</v>
      </c>
      <c r="S56" s="194">
        <v>47.388740539550781</v>
      </c>
      <c r="T56" s="189">
        <v>18.024152755737305</v>
      </c>
      <c r="U56" s="189">
        <v>3.3177509307861328</v>
      </c>
      <c r="V56" s="189">
        <v>2.433448314666748</v>
      </c>
      <c r="W56" s="189">
        <v>2.1688451766967773</v>
      </c>
      <c r="X56" s="189">
        <v>1.768190860748291</v>
      </c>
      <c r="Y56" s="337">
        <v>1.6451669931411743</v>
      </c>
      <c r="AE56" s="33"/>
      <c r="AF56" s="33"/>
      <c r="AG56" s="33"/>
      <c r="AH56" s="33"/>
      <c r="AI56" s="33"/>
      <c r="AJ56" s="33"/>
      <c r="AK56" s="33"/>
      <c r="AL56" s="33"/>
    </row>
    <row r="57" spans="1:38" ht="15">
      <c r="A57" s="35">
        <f t="shared" si="1"/>
        <v>1947</v>
      </c>
      <c r="B57" s="336">
        <v>251337.171875</v>
      </c>
      <c r="C57" s="97">
        <v>1.8863497534766793E-3</v>
      </c>
      <c r="D57" s="98">
        <v>2.9505372047424316E-2</v>
      </c>
      <c r="E57" s="98">
        <v>0.28258150815963745</v>
      </c>
      <c r="F57" s="98">
        <v>0.68791311979293823</v>
      </c>
      <c r="G57" s="98">
        <v>0.30236777663230896</v>
      </c>
      <c r="H57" s="98">
        <v>0.10963089019060135</v>
      </c>
      <c r="I57" s="98">
        <v>3.235139325261116E-2</v>
      </c>
      <c r="J57" s="99">
        <v>7.2257630527019501E-3</v>
      </c>
      <c r="K57" s="97">
        <v>0</v>
      </c>
      <c r="L57" s="98">
        <v>2.5541506707668304E-2</v>
      </c>
      <c r="M57" s="98">
        <v>0.11780767887830734</v>
      </c>
      <c r="N57" s="98">
        <v>2.121924877166748</v>
      </c>
      <c r="O57" s="190">
        <v>12.27897834777832</v>
      </c>
      <c r="P57" s="190">
        <v>53.588157653808594</v>
      </c>
      <c r="Q57" s="190">
        <v>193.80125427246094</v>
      </c>
      <c r="R57" s="196">
        <v>489.98583984375</v>
      </c>
      <c r="S57" s="194">
        <v>43.421615600585937</v>
      </c>
      <c r="T57" s="189">
        <v>16.475914001464844</v>
      </c>
      <c r="U57" s="189">
        <v>3.2419295310974121</v>
      </c>
      <c r="V57" s="189">
        <v>2.4624831676483154</v>
      </c>
      <c r="W57" s="189">
        <v>2.045804500579834</v>
      </c>
      <c r="X57" s="189">
        <v>1.6693078279495239</v>
      </c>
      <c r="Y57" s="337">
        <v>1.4746881723403931</v>
      </c>
      <c r="AE57" s="33"/>
      <c r="AF57" s="33"/>
      <c r="AG57" s="33"/>
      <c r="AH57" s="33"/>
      <c r="AI57" s="33"/>
      <c r="AJ57" s="33"/>
      <c r="AK57" s="33"/>
      <c r="AL57" s="33"/>
    </row>
    <row r="58" spans="1:38" ht="15">
      <c r="A58" s="35">
        <f t="shared" si="1"/>
        <v>1948</v>
      </c>
      <c r="B58" s="336">
        <v>403788.96875</v>
      </c>
      <c r="C58" s="97">
        <v>1.8863650038838387E-3</v>
      </c>
      <c r="D58" s="98">
        <v>2.9498159885406494E-2</v>
      </c>
      <c r="E58" s="98">
        <v>0.27139610052108765</v>
      </c>
      <c r="F58" s="98">
        <v>0.69910573959350586</v>
      </c>
      <c r="G58" s="98">
        <v>0.30561831593513489</v>
      </c>
      <c r="H58" s="98">
        <v>0.1092672124505043</v>
      </c>
      <c r="I58" s="98">
        <v>3.2361168414354324E-2</v>
      </c>
      <c r="J58" s="99">
        <v>7.0078102871775627E-3</v>
      </c>
      <c r="K58" s="97">
        <v>0</v>
      </c>
      <c r="L58" s="98">
        <v>2.5535441935062408E-2</v>
      </c>
      <c r="M58" s="98">
        <v>0.11777970194816589</v>
      </c>
      <c r="N58" s="98">
        <v>2.1122465133666992</v>
      </c>
      <c r="O58" s="190">
        <v>12.559124946594238</v>
      </c>
      <c r="P58" s="190">
        <v>52.918731689453125</v>
      </c>
      <c r="Q58" s="190">
        <v>196.82562255859375</v>
      </c>
      <c r="R58" s="196">
        <v>484.09527587890625</v>
      </c>
      <c r="S58" s="194">
        <v>43.431941986083984</v>
      </c>
      <c r="T58" s="189">
        <v>16.479949951171875</v>
      </c>
      <c r="U58" s="189">
        <v>3.3097732067108154</v>
      </c>
      <c r="V58" s="189">
        <v>2.4334366321563721</v>
      </c>
      <c r="W58" s="189">
        <v>2.0648117065429687</v>
      </c>
      <c r="X58" s="189">
        <v>1.6441541910171509</v>
      </c>
      <c r="Y58" s="337">
        <v>1.4476096630096436</v>
      </c>
      <c r="AE58" s="33"/>
      <c r="AF58" s="33"/>
      <c r="AG58" s="33"/>
      <c r="AH58" s="33"/>
      <c r="AI58" s="33"/>
      <c r="AJ58" s="33"/>
      <c r="AK58" s="33"/>
      <c r="AL58" s="33"/>
    </row>
    <row r="59" spans="1:38" ht="15">
      <c r="A59" s="35">
        <f t="shared" si="1"/>
        <v>1949</v>
      </c>
      <c r="B59" s="336">
        <v>709.3712158203125</v>
      </c>
      <c r="C59" s="97">
        <v>2.122189849615097E-3</v>
      </c>
      <c r="D59" s="98">
        <v>3.3148579299449921E-2</v>
      </c>
      <c r="E59" s="98">
        <v>0.25170749425888062</v>
      </c>
      <c r="F59" s="98">
        <v>0.71514391899108887</v>
      </c>
      <c r="G59" s="98">
        <v>0.33026939630508423</v>
      </c>
      <c r="H59" s="98">
        <v>0.11238434165716171</v>
      </c>
      <c r="I59" s="98">
        <v>3.3910661935806274E-2</v>
      </c>
      <c r="J59" s="99">
        <v>9.1920951381325722E-3</v>
      </c>
      <c r="K59" s="97">
        <v>0</v>
      </c>
      <c r="L59" s="98">
        <v>2.869519405066967E-2</v>
      </c>
      <c r="M59" s="98">
        <v>0.13235428929328918</v>
      </c>
      <c r="N59" s="98">
        <v>2.0346155166625977</v>
      </c>
      <c r="O59" s="190">
        <v>14.605131149291992</v>
      </c>
      <c r="P59" s="190">
        <v>57.752822875976562</v>
      </c>
      <c r="Q59" s="190">
        <v>182.89988708496094</v>
      </c>
      <c r="R59" s="196">
        <v>531.67462158203125</v>
      </c>
      <c r="S59" s="194">
        <v>38.640579223632813</v>
      </c>
      <c r="T59" s="189">
        <v>14.610051155090332</v>
      </c>
      <c r="U59" s="189">
        <v>3.5148849487304687</v>
      </c>
      <c r="V59" s="189">
        <v>2.2613241672515869</v>
      </c>
      <c r="W59" s="189">
        <v>1.9459540843963623</v>
      </c>
      <c r="X59" s="189">
        <v>1.8540558815002441</v>
      </c>
      <c r="Y59" s="337">
        <v>1.7288947105407715</v>
      </c>
      <c r="AE59" s="33"/>
      <c r="AF59" s="33"/>
      <c r="AG59" s="33"/>
      <c r="AH59" s="33"/>
      <c r="AI59" s="33"/>
      <c r="AJ59" s="33"/>
      <c r="AK59" s="33"/>
      <c r="AL59" s="33"/>
    </row>
    <row r="60" spans="1:38" ht="15">
      <c r="A60" s="35">
        <f t="shared" si="1"/>
        <v>1950</v>
      </c>
      <c r="B60" s="336">
        <v>841.927734375</v>
      </c>
      <c r="C60" s="97">
        <v>2.0435643382370472E-3</v>
      </c>
      <c r="D60" s="98">
        <v>3.1914412975311279E-2</v>
      </c>
      <c r="E60" s="98">
        <v>0.24569106101989746</v>
      </c>
      <c r="F60" s="98">
        <v>0.72239452600479126</v>
      </c>
      <c r="G60" s="98">
        <v>0.3333282470703125</v>
      </c>
      <c r="H60" s="98">
        <v>0.12629644572734833</v>
      </c>
      <c r="I60" s="98">
        <v>4.1017033159732819E-2</v>
      </c>
      <c r="J60" s="99">
        <v>1.3291964307427406E-2</v>
      </c>
      <c r="K60" s="97">
        <v>0</v>
      </c>
      <c r="L60" s="98">
        <v>2.7627255767583847E-2</v>
      </c>
      <c r="M60" s="98">
        <v>0.1274283230304718</v>
      </c>
      <c r="N60" s="98">
        <v>1.9980529546737671</v>
      </c>
      <c r="O60" s="190">
        <v>13.059473037719727</v>
      </c>
      <c r="P60" s="190">
        <v>58.345466613769531</v>
      </c>
      <c r="Q60" s="190">
        <v>201.71475219726562</v>
      </c>
      <c r="R60" s="196">
        <v>644.62774658203125</v>
      </c>
      <c r="S60" s="194">
        <v>40.137359619140625</v>
      </c>
      <c r="T60" s="189">
        <v>15.194198608398438</v>
      </c>
      <c r="U60" s="189">
        <v>3.615492582321167</v>
      </c>
      <c r="V60" s="189">
        <v>2.5523865222930908</v>
      </c>
      <c r="W60" s="189">
        <v>2.1646316051483154</v>
      </c>
      <c r="X60" s="189">
        <v>2.0334174633026123</v>
      </c>
      <c r="Y60" s="337">
        <v>2.0619597434997559</v>
      </c>
      <c r="AE60" s="33"/>
      <c r="AF60" s="33"/>
      <c r="AG60" s="33"/>
      <c r="AH60" s="33"/>
      <c r="AI60" s="33"/>
      <c r="AJ60" s="33"/>
      <c r="AK60" s="33"/>
      <c r="AL60" s="33"/>
    </row>
    <row r="61" spans="1:38" ht="15">
      <c r="A61" s="35">
        <f t="shared" si="1"/>
        <v>1951</v>
      </c>
      <c r="B61" s="336">
        <v>1096.0086669921875</v>
      </c>
      <c r="C61" s="97">
        <v>2.059239661321044E-3</v>
      </c>
      <c r="D61" s="98">
        <v>3.2175518572330475E-2</v>
      </c>
      <c r="E61" s="98">
        <v>0.26850202679634094</v>
      </c>
      <c r="F61" s="98">
        <v>0.69932246208190918</v>
      </c>
      <c r="G61" s="98">
        <v>0.32699111104011536</v>
      </c>
      <c r="H61" s="98">
        <v>0.12174633145332336</v>
      </c>
      <c r="I61" s="98">
        <v>3.9611835032701492E-2</v>
      </c>
      <c r="J61" s="99">
        <v>1.5430225059390068E-2</v>
      </c>
      <c r="K61" s="97">
        <v>0</v>
      </c>
      <c r="L61" s="98">
        <v>2.7853010222315788E-2</v>
      </c>
      <c r="M61" s="98">
        <v>0.12846963107585907</v>
      </c>
      <c r="N61" s="98">
        <v>1.9282025098800659</v>
      </c>
      <c r="O61" s="190">
        <v>12.538604736328125</v>
      </c>
      <c r="P61" s="190">
        <v>56.534164428710938</v>
      </c>
      <c r="Q61" s="190">
        <v>197.39324951171875</v>
      </c>
      <c r="R61" s="196">
        <v>576.2926025390625</v>
      </c>
      <c r="S61" s="194">
        <v>39.811393737792969</v>
      </c>
      <c r="T61" s="189">
        <v>15.066976547241211</v>
      </c>
      <c r="U61" s="189">
        <v>3.6268103122711182</v>
      </c>
      <c r="V61" s="189">
        <v>2.6078746318817139</v>
      </c>
      <c r="W61" s="189">
        <v>2.1535000801086426</v>
      </c>
      <c r="X61" s="189">
        <v>2.0067472457885742</v>
      </c>
      <c r="Y61" s="337">
        <v>2.6774983406066895</v>
      </c>
      <c r="AE61" s="33"/>
      <c r="AF61" s="33"/>
      <c r="AG61" s="33"/>
      <c r="AH61" s="33"/>
      <c r="AI61" s="33"/>
      <c r="AJ61" s="33"/>
      <c r="AK61" s="33"/>
      <c r="AL61" s="33"/>
    </row>
    <row r="62" spans="1:38" ht="15">
      <c r="A62" s="35">
        <f t="shared" si="1"/>
        <v>1952</v>
      </c>
      <c r="B62" s="336">
        <v>1337.24072265625</v>
      </c>
      <c r="C62" s="97">
        <v>2.1221253555268049E-3</v>
      </c>
      <c r="D62" s="98">
        <v>3.3158261328935623E-2</v>
      </c>
      <c r="E62" s="98">
        <v>0.24360422790050507</v>
      </c>
      <c r="F62" s="98">
        <v>0.72323751449584961</v>
      </c>
      <c r="G62" s="98">
        <v>0.32038739323616028</v>
      </c>
      <c r="H62" s="98">
        <v>0.11335846036672592</v>
      </c>
      <c r="I62" s="98">
        <v>3.1605973839759827E-2</v>
      </c>
      <c r="J62" s="99">
        <v>8.345339447259903E-3</v>
      </c>
      <c r="K62" s="97">
        <v>0</v>
      </c>
      <c r="L62" s="98">
        <v>2.870376780629158E-2</v>
      </c>
      <c r="M62" s="98">
        <v>0.13239382207393646</v>
      </c>
      <c r="N62" s="98">
        <v>2.0062780380249023</v>
      </c>
      <c r="O62" s="190">
        <v>13.68705940246582</v>
      </c>
      <c r="P62" s="190">
        <v>55.36773681640625</v>
      </c>
      <c r="Q62" s="190">
        <v>187.39654541015625</v>
      </c>
      <c r="R62" s="196">
        <v>486.03561401367187</v>
      </c>
      <c r="S62" s="194">
        <v>38.629024505615234</v>
      </c>
      <c r="T62" s="189">
        <v>14.605542182922363</v>
      </c>
      <c r="U62" s="189">
        <v>3.6048717498779297</v>
      </c>
      <c r="V62" s="189">
        <v>2.3408052921295166</v>
      </c>
      <c r="W62" s="189">
        <v>2.0473737716674805</v>
      </c>
      <c r="X62" s="189">
        <v>1.6865824460983276</v>
      </c>
      <c r="Y62" s="337">
        <v>1.717022180557251</v>
      </c>
      <c r="AE62" s="33"/>
      <c r="AF62" s="33"/>
      <c r="AG62" s="33"/>
      <c r="AH62" s="33"/>
      <c r="AI62" s="33"/>
      <c r="AJ62" s="33"/>
      <c r="AK62" s="33"/>
      <c r="AL62" s="33"/>
    </row>
    <row r="63" spans="1:38" ht="15">
      <c r="A63" s="35">
        <f t="shared" si="1"/>
        <v>1953</v>
      </c>
      <c r="B63" s="336">
        <v>1426.00390625</v>
      </c>
      <c r="C63" s="97">
        <v>2.0121980924159288E-3</v>
      </c>
      <c r="D63" s="98">
        <v>3.1439095735549927E-2</v>
      </c>
      <c r="E63" s="98">
        <v>0.24013981223106384</v>
      </c>
      <c r="F63" s="98">
        <v>0.72842109203338623</v>
      </c>
      <c r="G63" s="98">
        <v>0.31876859068870544</v>
      </c>
      <c r="H63" s="98">
        <v>0.1107214167714119</v>
      </c>
      <c r="I63" s="98">
        <v>3.6282490938901901E-2</v>
      </c>
      <c r="J63" s="99">
        <v>1.0612143203616142E-2</v>
      </c>
      <c r="K63" s="97">
        <v>0</v>
      </c>
      <c r="L63" s="98">
        <v>2.7215834707021713E-2</v>
      </c>
      <c r="M63" s="98">
        <v>0.12553061544895172</v>
      </c>
      <c r="N63" s="98">
        <v>2.0110709667205811</v>
      </c>
      <c r="O63" s="190">
        <v>13.529203414916992</v>
      </c>
      <c r="P63" s="190">
        <v>54.038494110107422</v>
      </c>
      <c r="Q63" s="190">
        <v>184.89897155761719</v>
      </c>
      <c r="R63" s="196">
        <v>575.7718505859375</v>
      </c>
      <c r="S63" s="194">
        <v>40.745338439941406</v>
      </c>
      <c r="T63" s="189">
        <v>15.43146800994873</v>
      </c>
      <c r="U63" s="189">
        <v>3.6220555305480957</v>
      </c>
      <c r="V63" s="189">
        <v>2.356151819229126</v>
      </c>
      <c r="W63" s="189">
        <v>2.048936128616333</v>
      </c>
      <c r="X63" s="189">
        <v>1.962287425994873</v>
      </c>
      <c r="Y63" s="337">
        <v>1.8431159257888794</v>
      </c>
      <c r="AE63" s="33"/>
      <c r="AF63" s="33"/>
      <c r="AG63" s="33"/>
      <c r="AH63" s="33"/>
      <c r="AI63" s="33"/>
      <c r="AJ63" s="33"/>
      <c r="AK63" s="33"/>
      <c r="AL63" s="33"/>
    </row>
    <row r="64" spans="1:38" ht="15">
      <c r="A64" s="35">
        <f t="shared" si="1"/>
        <v>1954</v>
      </c>
      <c r="B64" s="336">
        <v>1519.80078125</v>
      </c>
      <c r="C64" s="97">
        <v>2.2635345812886953E-3</v>
      </c>
      <c r="D64" s="98">
        <v>3.5395875573158264E-2</v>
      </c>
      <c r="E64" s="98">
        <v>0.25615918636322021</v>
      </c>
      <c r="F64" s="98">
        <v>0.70844495296478271</v>
      </c>
      <c r="G64" s="98">
        <v>0.3042396605014801</v>
      </c>
      <c r="H64" s="98">
        <v>0.10849151015281677</v>
      </c>
      <c r="I64" s="98">
        <v>3.3872298896312714E-2</v>
      </c>
      <c r="J64" s="99">
        <v>9.5581561326980591E-3</v>
      </c>
      <c r="K64" s="97">
        <v>0</v>
      </c>
      <c r="L64" s="98">
        <v>3.0640743672847748E-2</v>
      </c>
      <c r="M64" s="98">
        <v>0.14132831990718842</v>
      </c>
      <c r="N64" s="98">
        <v>2.0891191959381104</v>
      </c>
      <c r="O64" s="190">
        <v>13.127956390380859</v>
      </c>
      <c r="P64" s="190">
        <v>50.129817962646484</v>
      </c>
      <c r="Q64" s="190">
        <v>182.83033752441406</v>
      </c>
      <c r="R64" s="196">
        <v>529.7978515625</v>
      </c>
      <c r="S64" s="194">
        <v>36.181972503662109</v>
      </c>
      <c r="T64" s="189">
        <v>13.650542259216309</v>
      </c>
      <c r="U64" s="189">
        <v>3.391118049621582</v>
      </c>
      <c r="V64" s="189">
        <v>2.3174943923950195</v>
      </c>
      <c r="W64" s="189">
        <v>2.1642112731933594</v>
      </c>
      <c r="X64" s="189">
        <v>1.8526628017425537</v>
      </c>
      <c r="Y64" s="337">
        <v>1.8041138648986816</v>
      </c>
      <c r="AE64" s="33"/>
      <c r="AF64" s="33"/>
      <c r="AG64" s="33"/>
      <c r="AH64" s="33"/>
      <c r="AI64" s="33"/>
      <c r="AJ64" s="33"/>
      <c r="AK64" s="33"/>
      <c r="AL64" s="33"/>
    </row>
    <row r="65" spans="1:38" ht="15">
      <c r="A65" s="35">
        <f t="shared" si="1"/>
        <v>1955</v>
      </c>
      <c r="B65" s="336">
        <v>1689.30029296875</v>
      </c>
      <c r="C65" s="97">
        <v>2.3422394879162312E-3</v>
      </c>
      <c r="D65" s="98">
        <v>3.6616463214159012E-2</v>
      </c>
      <c r="E65" s="98">
        <v>0.25785383582115173</v>
      </c>
      <c r="F65" s="98">
        <v>0.70552968978881836</v>
      </c>
      <c r="G65" s="98">
        <v>0.31084010004997253</v>
      </c>
      <c r="H65" s="98">
        <v>0.10803999751806259</v>
      </c>
      <c r="I65" s="98">
        <v>3.1495537608861923E-2</v>
      </c>
      <c r="J65" s="99">
        <v>8.2303639501333237E-3</v>
      </c>
      <c r="K65" s="97">
        <v>0</v>
      </c>
      <c r="L65" s="98">
        <v>3.1697429716587067E-2</v>
      </c>
      <c r="M65" s="98">
        <v>0.14620241522789001</v>
      </c>
      <c r="N65" s="98">
        <v>1.9635009765625</v>
      </c>
      <c r="O65" s="190">
        <v>13.195494651794434</v>
      </c>
      <c r="P65" s="190">
        <v>54.442989349365234</v>
      </c>
      <c r="Q65" s="190">
        <v>181.58811950683594</v>
      </c>
      <c r="R65" s="196">
        <v>481.19308471679687</v>
      </c>
      <c r="S65" s="194">
        <v>34.973098754882812</v>
      </c>
      <c r="T65" s="189">
        <v>13.178763389587402</v>
      </c>
      <c r="U65" s="189">
        <v>3.5932228565216064</v>
      </c>
      <c r="V65" s="189">
        <v>2.3556532859802246</v>
      </c>
      <c r="W65" s="189">
        <v>1.9844611883163452</v>
      </c>
      <c r="X65" s="189">
        <v>1.7344491481781006</v>
      </c>
      <c r="Y65" s="337">
        <v>1.7104077339172363</v>
      </c>
      <c r="AE65" s="33"/>
      <c r="AF65" s="33"/>
      <c r="AG65" s="33"/>
      <c r="AH65" s="33"/>
      <c r="AI65" s="33"/>
      <c r="AJ65" s="33"/>
      <c r="AK65" s="33"/>
      <c r="AL65" s="33"/>
    </row>
    <row r="66" spans="1:38" ht="15">
      <c r="A66" s="35">
        <f t="shared" si="1"/>
        <v>1956</v>
      </c>
      <c r="B66" s="336">
        <v>1940.4732666015625</v>
      </c>
      <c r="C66" s="97">
        <v>2.4364141281694174E-3</v>
      </c>
      <c r="D66" s="98">
        <v>3.8089606910943985E-2</v>
      </c>
      <c r="E66" s="98">
        <v>0.26266267895698547</v>
      </c>
      <c r="F66" s="98">
        <v>0.69924771785736084</v>
      </c>
      <c r="G66" s="98">
        <v>0.31329819560050964</v>
      </c>
      <c r="H66" s="98">
        <v>0.11276020109653473</v>
      </c>
      <c r="I66" s="98">
        <v>3.3758480101823807E-2</v>
      </c>
      <c r="J66" s="99">
        <v>9.2574376612901688E-3</v>
      </c>
      <c r="K66" s="97">
        <v>0</v>
      </c>
      <c r="L66" s="98">
        <v>3.2972674816846848E-2</v>
      </c>
      <c r="M66" s="98">
        <v>0.15208463370800018</v>
      </c>
      <c r="N66" s="98">
        <v>1.8845762014389038</v>
      </c>
      <c r="O66" s="190">
        <v>13.092037200927734</v>
      </c>
      <c r="P66" s="190">
        <v>54.081329345703125</v>
      </c>
      <c r="Q66" s="190">
        <v>187.21769714355469</v>
      </c>
      <c r="R66" s="196">
        <v>523.36407470703125</v>
      </c>
      <c r="S66" s="194">
        <v>33.61737060546875</v>
      </c>
      <c r="T66" s="189">
        <v>12.64967155456543</v>
      </c>
      <c r="U66" s="189">
        <v>3.7103710174560547</v>
      </c>
      <c r="V66" s="189">
        <v>2.3930437564849854</v>
      </c>
      <c r="W66" s="189">
        <v>2.0850117206573486</v>
      </c>
      <c r="X66" s="189">
        <v>1.8031672239303589</v>
      </c>
      <c r="Y66" s="337">
        <v>1.7688331604003906</v>
      </c>
      <c r="AE66" s="33"/>
      <c r="AF66" s="33"/>
      <c r="AG66" s="33"/>
      <c r="AH66" s="33"/>
      <c r="AI66" s="33"/>
      <c r="AJ66" s="33"/>
      <c r="AK66" s="33"/>
      <c r="AL66" s="33"/>
    </row>
    <row r="67" spans="1:38" ht="15">
      <c r="A67" s="35">
        <f t="shared" si="1"/>
        <v>1957</v>
      </c>
      <c r="B67" s="336">
        <v>2240.947021484375</v>
      </c>
      <c r="C67" s="97">
        <v>2.4364956188946962E-3</v>
      </c>
      <c r="D67" s="98">
        <v>3.8059491664171219E-2</v>
      </c>
      <c r="E67" s="98">
        <v>0.25595816969871521</v>
      </c>
      <c r="F67" s="98">
        <v>0.70598232746124268</v>
      </c>
      <c r="G67" s="98">
        <v>0.33242142200469971</v>
      </c>
      <c r="H67" s="98">
        <v>0.12126511335372925</v>
      </c>
      <c r="I67" s="98">
        <v>4.033052921295166E-2</v>
      </c>
      <c r="J67" s="99">
        <v>1.4444777742028236E-2</v>
      </c>
      <c r="K67" s="97">
        <v>0</v>
      </c>
      <c r="L67" s="98">
        <v>3.294619545340538E-2</v>
      </c>
      <c r="M67" s="98">
        <v>0.15196250379085541</v>
      </c>
      <c r="N67" s="98">
        <v>1.9008233547210693</v>
      </c>
      <c r="O67" s="190">
        <v>12.812897682189941</v>
      </c>
      <c r="P67" s="190">
        <v>56.817276000976562</v>
      </c>
      <c r="Q67" s="190">
        <v>180.2738037109375</v>
      </c>
      <c r="R67" s="196">
        <v>643.7127685546875</v>
      </c>
      <c r="S67" s="194">
        <v>33.644451141357422</v>
      </c>
      <c r="T67" s="189">
        <v>12.660235404968262</v>
      </c>
      <c r="U67" s="189">
        <v>3.7140870094299316</v>
      </c>
      <c r="V67" s="189">
        <v>2.5944283008575439</v>
      </c>
      <c r="W67" s="189">
        <v>2.1342999935150146</v>
      </c>
      <c r="X67" s="189">
        <v>2.2371821403503418</v>
      </c>
      <c r="Y67" s="337">
        <v>2.24397873878479</v>
      </c>
      <c r="AE67" s="33"/>
      <c r="AF67" s="33"/>
      <c r="AG67" s="33"/>
      <c r="AH67" s="33"/>
      <c r="AI67" s="33"/>
      <c r="AJ67" s="33"/>
      <c r="AK67" s="33"/>
      <c r="AL67" s="33"/>
    </row>
    <row r="68" spans="1:38" ht="15">
      <c r="A68" s="35">
        <f t="shared" si="1"/>
        <v>1958</v>
      </c>
      <c r="B68" s="336">
        <v>2723.27001953125</v>
      </c>
      <c r="C68" s="97">
        <v>2.5464703794568777E-3</v>
      </c>
      <c r="D68" s="98">
        <v>3.9816524833440781E-2</v>
      </c>
      <c r="E68" s="98">
        <v>0.2685445249080658</v>
      </c>
      <c r="F68" s="98">
        <v>0.69163894653320313</v>
      </c>
      <c r="G68" s="98">
        <v>0.31094485521316528</v>
      </c>
      <c r="H68" s="98">
        <v>0.10573706775903702</v>
      </c>
      <c r="I68" s="98">
        <v>3.0201060697436333E-2</v>
      </c>
      <c r="J68" s="99">
        <v>8.5333939641714096E-3</v>
      </c>
      <c r="K68" s="97">
        <v>0</v>
      </c>
      <c r="L68" s="98">
        <v>3.4467343240976334E-2</v>
      </c>
      <c r="M68" s="98">
        <v>0.15897899866104126</v>
      </c>
      <c r="N68" s="98">
        <v>1.918230414390564</v>
      </c>
      <c r="O68" s="190">
        <v>12.962556838989258</v>
      </c>
      <c r="P68" s="190">
        <v>54.457141876220703</v>
      </c>
      <c r="Q68" s="190">
        <v>164.65948486328125</v>
      </c>
      <c r="R68" s="196">
        <v>470.15447998046875</v>
      </c>
      <c r="S68" s="194">
        <v>32.156070709228516</v>
      </c>
      <c r="T68" s="189">
        <v>12.079375267028809</v>
      </c>
      <c r="U68" s="189">
        <v>3.6056091785430908</v>
      </c>
      <c r="V68" s="189">
        <v>2.3987925052642822</v>
      </c>
      <c r="W68" s="189">
        <v>1.9416567087173462</v>
      </c>
      <c r="X68" s="189">
        <v>1.8341524600982666</v>
      </c>
      <c r="Y68" s="337">
        <v>1.8150190114974976</v>
      </c>
      <c r="AE68" s="33"/>
      <c r="AF68" s="33"/>
      <c r="AG68" s="33"/>
      <c r="AH68" s="33"/>
      <c r="AI68" s="33"/>
      <c r="AJ68" s="33"/>
      <c r="AK68" s="33"/>
      <c r="AL68" s="33"/>
    </row>
    <row r="69" spans="1:38" ht="15">
      <c r="A69" s="35">
        <f t="shared" si="1"/>
        <v>1959</v>
      </c>
      <c r="B69" s="336">
        <v>3109.290283203125</v>
      </c>
      <c r="C69" s="97">
        <v>2.4993943516165018E-3</v>
      </c>
      <c r="D69" s="98">
        <v>3.9052020758390427E-2</v>
      </c>
      <c r="E69" s="98">
        <v>0.25381302833557129</v>
      </c>
      <c r="F69" s="98">
        <v>0.70713496208190918</v>
      </c>
      <c r="G69" s="98">
        <v>0.32493183016777039</v>
      </c>
      <c r="H69" s="98">
        <v>0.12413176149129868</v>
      </c>
      <c r="I69" s="98">
        <v>4.2668081820011139E-2</v>
      </c>
      <c r="J69" s="99">
        <v>1.4194853603839874E-2</v>
      </c>
      <c r="K69" s="97">
        <v>0</v>
      </c>
      <c r="L69" s="98">
        <v>3.3805675804615021E-2</v>
      </c>
      <c r="M69" s="98">
        <v>0.15592695772647858</v>
      </c>
      <c r="N69" s="98">
        <v>1.8361455202102661</v>
      </c>
      <c r="O69" s="190">
        <v>13.211658477783203</v>
      </c>
      <c r="P69" s="190">
        <v>54.719390869140625</v>
      </c>
      <c r="Q69" s="190">
        <v>201.38177490234375</v>
      </c>
      <c r="R69" s="196">
        <v>682.92987060546875</v>
      </c>
      <c r="S69" s="194">
        <v>32.787021636962891</v>
      </c>
      <c r="T69" s="189">
        <v>12.325616836547852</v>
      </c>
      <c r="U69" s="189">
        <v>3.8511924743652344</v>
      </c>
      <c r="V69" s="189">
        <v>2.4594326019287109</v>
      </c>
      <c r="W69" s="189">
        <v>2.2685151100158691</v>
      </c>
      <c r="X69" s="189">
        <v>2.1187658309936523</v>
      </c>
      <c r="Y69" s="337">
        <v>2.0785229206085205</v>
      </c>
      <c r="Z69" s="33"/>
      <c r="AA69" s="33"/>
      <c r="AB69" s="33"/>
      <c r="AC69" s="33"/>
      <c r="AD69" s="33"/>
      <c r="AE69" s="33"/>
      <c r="AF69" s="33"/>
      <c r="AG69" s="33"/>
      <c r="AH69" s="33"/>
      <c r="AI69" s="33"/>
      <c r="AJ69" s="33"/>
      <c r="AK69" s="33"/>
      <c r="AL69" s="33"/>
    </row>
    <row r="70" spans="1:38" ht="15">
      <c r="A70" s="37">
        <v>1960</v>
      </c>
      <c r="B70" s="336">
        <v>3401.82763671875</v>
      </c>
      <c r="C70" s="97">
        <v>2.6251331437379122E-3</v>
      </c>
      <c r="D70" s="98">
        <v>4.1033133864402771E-2</v>
      </c>
      <c r="E70" s="98">
        <v>0.24806924164295197</v>
      </c>
      <c r="F70" s="98">
        <v>0.71089762449264526</v>
      </c>
      <c r="G70" s="98">
        <v>0.31380999088287354</v>
      </c>
      <c r="H70" s="98">
        <v>0.10989223420619965</v>
      </c>
      <c r="I70" s="98">
        <v>2.9969880357384682E-2</v>
      </c>
      <c r="J70" s="99">
        <v>7.5369332917034626E-3</v>
      </c>
      <c r="K70" s="97">
        <v>0</v>
      </c>
      <c r="L70" s="98">
        <v>3.5520207136869431E-2</v>
      </c>
      <c r="M70" s="98">
        <v>0.16383551061153412</v>
      </c>
      <c r="N70" s="98">
        <v>1.9184083938598633</v>
      </c>
      <c r="O70" s="190">
        <v>13.292977333068848</v>
      </c>
      <c r="P70" s="190">
        <v>55.868190765380859</v>
      </c>
      <c r="Q70" s="190">
        <v>177.80030822753906</v>
      </c>
      <c r="R70" s="196">
        <v>454.07415771484375</v>
      </c>
      <c r="S70" s="194">
        <v>31.200532913208008</v>
      </c>
      <c r="T70" s="189">
        <v>11.706459999084473</v>
      </c>
      <c r="U70" s="189">
        <v>3.7056636810302734</v>
      </c>
      <c r="V70" s="189">
        <v>2.360720157623291</v>
      </c>
      <c r="W70" s="189">
        <v>1.9669910669326782</v>
      </c>
      <c r="X70" s="189">
        <v>1.6855921745300293</v>
      </c>
      <c r="Y70" s="337">
        <v>1.659846305847168</v>
      </c>
      <c r="Z70" s="33"/>
      <c r="AA70" s="33"/>
      <c r="AB70" s="33"/>
      <c r="AC70" s="33"/>
      <c r="AD70" s="33"/>
      <c r="AE70" s="33"/>
      <c r="AF70" s="33"/>
      <c r="AG70" s="33"/>
      <c r="AH70" s="33"/>
      <c r="AI70" s="33"/>
      <c r="AJ70" s="33"/>
      <c r="AK70" s="33"/>
      <c r="AL70" s="33"/>
    </row>
    <row r="71" spans="1:38" ht="15">
      <c r="A71" s="37">
        <v>1962</v>
      </c>
      <c r="B71" s="336">
        <v>4259.08154296875</v>
      </c>
      <c r="C71" s="97">
        <v>2.5464871432632208E-3</v>
      </c>
      <c r="D71" s="98">
        <v>3.9797369390726089E-2</v>
      </c>
      <c r="E71" s="98">
        <v>0.2554008960723877</v>
      </c>
      <c r="F71" s="98">
        <v>0.70480173826217651</v>
      </c>
      <c r="G71" s="98">
        <v>0.31995093822479248</v>
      </c>
      <c r="H71" s="98">
        <v>0.12133131921291351</v>
      </c>
      <c r="I71" s="98">
        <v>3.9704013615846634E-2</v>
      </c>
      <c r="J71" s="99">
        <v>1.2434666976332664E-2</v>
      </c>
      <c r="K71" s="97">
        <v>0</v>
      </c>
      <c r="L71" s="98">
        <v>3.4450847655534744E-2</v>
      </c>
      <c r="M71" s="98">
        <v>0.15890292823314667</v>
      </c>
      <c r="N71" s="98">
        <v>1.907085657119751</v>
      </c>
      <c r="O71" s="190">
        <v>12.938162803649902</v>
      </c>
      <c r="P71" s="190">
        <v>55.730838775634766</v>
      </c>
      <c r="Q71" s="190">
        <v>198.64804077148437</v>
      </c>
      <c r="R71" s="196">
        <v>629.30487060546875</v>
      </c>
      <c r="S71" s="194">
        <v>32.171504974365234</v>
      </c>
      <c r="T71" s="189">
        <v>12.08539867401123</v>
      </c>
      <c r="U71" s="189">
        <v>3.6957004070281982</v>
      </c>
      <c r="V71" s="189">
        <v>2.4729239940643311</v>
      </c>
      <c r="W71" s="189">
        <v>2.1770946979522705</v>
      </c>
      <c r="X71" s="189">
        <v>1.9987114667892456</v>
      </c>
      <c r="Y71" s="337">
        <v>1.9759368896484375</v>
      </c>
      <c r="Z71" s="33"/>
      <c r="AA71" s="33"/>
      <c r="AB71" s="33"/>
      <c r="AC71" s="33"/>
      <c r="AD71" s="33"/>
      <c r="AE71" s="33"/>
      <c r="AF71" s="33"/>
      <c r="AG71" s="33"/>
      <c r="AH71" s="33"/>
      <c r="AI71" s="33"/>
      <c r="AJ71" s="33"/>
      <c r="AK71" s="33"/>
      <c r="AL71" s="33"/>
    </row>
    <row r="72" spans="1:38" ht="15">
      <c r="A72" s="37">
        <v>1964</v>
      </c>
      <c r="B72" s="336">
        <v>5295.4189453125</v>
      </c>
      <c r="C72" s="97">
        <v>3.2270539086312056E-3</v>
      </c>
      <c r="D72" s="98">
        <v>4.0532805025577545E-2</v>
      </c>
      <c r="E72" s="98">
        <v>0.23067179322242737</v>
      </c>
      <c r="F72" s="98">
        <v>0.72879540920257568</v>
      </c>
      <c r="G72" s="98">
        <v>0.32500657439231873</v>
      </c>
      <c r="H72" s="98">
        <v>0.11363868415355682</v>
      </c>
      <c r="I72" s="98">
        <v>3.7484284490346909E-2</v>
      </c>
      <c r="J72" s="99">
        <v>1.2235058471560478E-2</v>
      </c>
      <c r="K72" s="97">
        <v>0</v>
      </c>
      <c r="L72" s="98">
        <v>4.3648764491081238E-2</v>
      </c>
      <c r="M72" s="98">
        <v>0.16177190840244293</v>
      </c>
      <c r="N72" s="98">
        <v>1.9996191263198853</v>
      </c>
      <c r="O72" s="190">
        <v>13.713540077209473</v>
      </c>
      <c r="P72" s="190">
        <v>54.069454193115234</v>
      </c>
      <c r="Q72" s="190">
        <v>181.9246826171875</v>
      </c>
      <c r="R72" s="196">
        <v>595.4580078125</v>
      </c>
      <c r="S72" s="194">
        <v>25.37518310546875</v>
      </c>
      <c r="T72" s="189">
        <v>11.86197566986084</v>
      </c>
      <c r="U72" s="189">
        <v>3.6446709632873535</v>
      </c>
      <c r="V72" s="189">
        <v>2.3699684143066406</v>
      </c>
      <c r="W72" s="189">
        <v>2.1017169952392578</v>
      </c>
      <c r="X72" s="189">
        <v>2.0604288578033447</v>
      </c>
      <c r="Y72" s="337">
        <v>2.0547306537628174</v>
      </c>
      <c r="Z72" s="33"/>
      <c r="AA72" s="33"/>
      <c r="AB72" s="33"/>
      <c r="AC72" s="33"/>
      <c r="AD72" s="33"/>
      <c r="AE72" s="33"/>
      <c r="AF72" s="33"/>
      <c r="AG72" s="33"/>
      <c r="AH72" s="33"/>
      <c r="AI72" s="33"/>
      <c r="AJ72" s="33"/>
      <c r="AK72" s="33"/>
      <c r="AL72" s="33"/>
    </row>
    <row r="73" spans="1:38" ht="15">
      <c r="A73" s="37">
        <f>A72+1</f>
        <v>1965</v>
      </c>
      <c r="B73" s="334">
        <v>5826.99072265625</v>
      </c>
      <c r="C73" s="191">
        <v>3.4576384350657463E-3</v>
      </c>
      <c r="D73" s="192">
        <v>4.3438497930765152E-2</v>
      </c>
      <c r="E73" s="192">
        <v>0.23580217361450195</v>
      </c>
      <c r="F73" s="192">
        <v>0.72075933218002319</v>
      </c>
      <c r="G73" s="192">
        <v>0.32031822204589844</v>
      </c>
      <c r="H73" s="192">
        <v>0.11199943721294403</v>
      </c>
      <c r="I73" s="192">
        <v>3.6943580955266953E-2</v>
      </c>
      <c r="J73" s="193">
        <v>1.2058567255735397E-2</v>
      </c>
      <c r="K73" s="191">
        <v>0</v>
      </c>
      <c r="L73" s="192">
        <v>4.6778105199337006E-2</v>
      </c>
      <c r="M73" s="192">
        <v>0.17336995899677277</v>
      </c>
      <c r="N73" s="192">
        <v>2.000546932220459</v>
      </c>
      <c r="O73" s="232">
        <v>13.515720367431641</v>
      </c>
      <c r="P73" s="232">
        <v>53.289497375488281</v>
      </c>
      <c r="Q73" s="232">
        <v>179.30039978027344</v>
      </c>
      <c r="R73" s="277">
        <v>586.86846923828125</v>
      </c>
      <c r="S73" s="96">
        <v>23.672252655029297</v>
      </c>
      <c r="T73" s="36">
        <v>11.034915924072266</v>
      </c>
      <c r="U73" s="36">
        <v>3.602811336517334</v>
      </c>
      <c r="V73" s="36">
        <v>2.3699676990509033</v>
      </c>
      <c r="W73" s="36">
        <v>2.1017169952392578</v>
      </c>
      <c r="X73" s="36">
        <v>2.0604293346405029</v>
      </c>
      <c r="Y73" s="335">
        <v>2.0547306537628174</v>
      </c>
      <c r="Z73" s="33"/>
      <c r="AA73" s="33"/>
      <c r="AB73" s="33"/>
      <c r="AC73" s="33"/>
      <c r="AD73" s="33"/>
      <c r="AE73" s="33"/>
      <c r="AF73" s="33"/>
      <c r="AG73" s="33"/>
      <c r="AH73" s="33"/>
      <c r="AI73" s="33"/>
      <c r="AJ73" s="33"/>
      <c r="AK73" s="33"/>
      <c r="AL73" s="33"/>
    </row>
    <row r="74" spans="1:38" ht="15">
      <c r="A74" s="37">
        <f t="shared" ref="A74:A77" si="2">A73+1</f>
        <v>1966</v>
      </c>
      <c r="B74" s="334">
        <v>6427.083984375</v>
      </c>
      <c r="C74" s="191">
        <v>3.7904004566371441E-3</v>
      </c>
      <c r="D74" s="192">
        <v>4.7647483646869659E-2</v>
      </c>
      <c r="E74" s="192">
        <v>0.24696516990661621</v>
      </c>
      <c r="F74" s="192">
        <v>0.70538735389709473</v>
      </c>
      <c r="G74" s="192">
        <v>0.30912914872169495</v>
      </c>
      <c r="H74" s="192">
        <v>0.10808715224266052</v>
      </c>
      <c r="I74" s="192">
        <v>3.5653091967105865E-2</v>
      </c>
      <c r="J74" s="193">
        <v>1.163734495639801E-2</v>
      </c>
      <c r="K74" s="191">
        <v>0</v>
      </c>
      <c r="L74" s="192">
        <v>5.1309987902641296E-2</v>
      </c>
      <c r="M74" s="192">
        <v>0.19016610085964203</v>
      </c>
      <c r="N74" s="192">
        <v>2.0485131740570068</v>
      </c>
      <c r="O74" s="232">
        <v>13.043597221374512</v>
      </c>
      <c r="P74" s="232">
        <v>51.428028106689453</v>
      </c>
      <c r="Q74" s="232">
        <v>173.03718566894531</v>
      </c>
      <c r="R74" s="277">
        <v>566.368408203125</v>
      </c>
      <c r="S74" s="96">
        <v>21.574321746826172</v>
      </c>
      <c r="T74" s="36">
        <v>10.016007423400879</v>
      </c>
      <c r="U74" s="36">
        <v>3.443411111831665</v>
      </c>
      <c r="V74" s="36">
        <v>2.3699686527252197</v>
      </c>
      <c r="W74" s="36">
        <v>2.1017167568206787</v>
      </c>
      <c r="X74" s="36">
        <v>2.060429573059082</v>
      </c>
      <c r="Y74" s="335">
        <v>2.0547306537628174</v>
      </c>
      <c r="Z74" s="33"/>
      <c r="AA74" s="33"/>
      <c r="AB74" s="33"/>
      <c r="AC74" s="33"/>
      <c r="AD74" s="33"/>
      <c r="AE74" s="33"/>
      <c r="AF74" s="33"/>
      <c r="AG74" s="33"/>
      <c r="AH74" s="33"/>
      <c r="AI74" s="33"/>
      <c r="AJ74" s="33"/>
      <c r="AK74" s="33"/>
      <c r="AL74" s="33"/>
    </row>
    <row r="75" spans="1:38" ht="15">
      <c r="A75" s="37">
        <f t="shared" si="2"/>
        <v>1967</v>
      </c>
      <c r="B75" s="334">
        <v>7049.39501953125</v>
      </c>
      <c r="C75" s="191">
        <v>4.1251126676797867E-3</v>
      </c>
      <c r="D75" s="192">
        <v>5.1882568746805191E-2</v>
      </c>
      <c r="E75" s="192">
        <v>0.25704532861709595</v>
      </c>
      <c r="F75" s="192">
        <v>0.69107210636138916</v>
      </c>
      <c r="G75" s="192">
        <v>0.29922968149185181</v>
      </c>
      <c r="H75" s="192">
        <v>0.10462581366300583</v>
      </c>
      <c r="I75" s="192">
        <v>3.4511353820562363E-2</v>
      </c>
      <c r="J75" s="193">
        <v>1.1264675296843052E-2</v>
      </c>
      <c r="K75" s="191">
        <v>0</v>
      </c>
      <c r="L75" s="192">
        <v>5.5871143937110901E-2</v>
      </c>
      <c r="M75" s="192">
        <v>0.20707075297832489</v>
      </c>
      <c r="N75" s="192">
        <v>2.0823566913604736</v>
      </c>
      <c r="O75" s="232">
        <v>12.625893592834473</v>
      </c>
      <c r="P75" s="232">
        <v>49.781116485595703</v>
      </c>
      <c r="Q75" s="232">
        <v>167.49591064453125</v>
      </c>
      <c r="R75" s="277">
        <v>548.23126220703125</v>
      </c>
      <c r="S75" s="96">
        <v>19.806482315063477</v>
      </c>
      <c r="T75" s="36">
        <v>9.1574249267578125</v>
      </c>
      <c r="U75" s="36">
        <v>3.3187017440795898</v>
      </c>
      <c r="V75" s="36">
        <v>2.3699684143066406</v>
      </c>
      <c r="W75" s="36">
        <v>2.1017169952392578</v>
      </c>
      <c r="X75" s="36">
        <v>2.060429573059082</v>
      </c>
      <c r="Y75" s="335">
        <v>2.0547304153442383</v>
      </c>
      <c r="Z75" s="33"/>
      <c r="AA75" s="33"/>
      <c r="AB75" s="33"/>
      <c r="AC75" s="33"/>
      <c r="AD75" s="33"/>
      <c r="AE75" s="33"/>
      <c r="AF75" s="33"/>
      <c r="AG75" s="33"/>
      <c r="AH75" s="33"/>
      <c r="AI75" s="33"/>
      <c r="AJ75" s="33"/>
      <c r="AK75" s="33"/>
      <c r="AL75" s="33"/>
    </row>
    <row r="76" spans="1:38" ht="15">
      <c r="A76" s="37">
        <f t="shared" si="2"/>
        <v>1968</v>
      </c>
      <c r="B76" s="334">
        <v>7832.427734375</v>
      </c>
      <c r="C76" s="191">
        <v>4.8217098228633404E-3</v>
      </c>
      <c r="D76" s="192">
        <v>6.0745552182197571E-2</v>
      </c>
      <c r="E76" s="192">
        <v>0.28797680139541626</v>
      </c>
      <c r="F76" s="192">
        <v>0.65127766132354736</v>
      </c>
      <c r="G76" s="192">
        <v>0.26692250370979309</v>
      </c>
      <c r="H76" s="192">
        <v>9.3329593539237976E-2</v>
      </c>
      <c r="I76" s="192">
        <v>3.0785234645009041E-2</v>
      </c>
      <c r="J76" s="193">
        <v>1.0048451833426952E-2</v>
      </c>
      <c r="K76" s="191">
        <v>0</v>
      </c>
      <c r="L76" s="192">
        <v>6.5415352582931519E-2</v>
      </c>
      <c r="M76" s="192">
        <v>0.24244366586208344</v>
      </c>
      <c r="N76" s="192">
        <v>2.2760298252105713</v>
      </c>
      <c r="O76" s="232">
        <v>11.262703895568848</v>
      </c>
      <c r="P76" s="232">
        <v>44.406352996826172</v>
      </c>
      <c r="Q76" s="232">
        <v>149.4117431640625</v>
      </c>
      <c r="R76" s="277">
        <v>489.0399169921875</v>
      </c>
      <c r="S76" s="96">
        <v>16.904932022094727</v>
      </c>
      <c r="T76" s="36">
        <v>7.7482285499572754</v>
      </c>
      <c r="U76" s="36">
        <v>2.8614635467529297</v>
      </c>
      <c r="V76" s="36">
        <v>2.3699684143066406</v>
      </c>
      <c r="W76" s="36">
        <v>2.1017172336578369</v>
      </c>
      <c r="X76" s="36">
        <v>2.060429573059082</v>
      </c>
      <c r="Y76" s="335">
        <v>2.0547304153442383</v>
      </c>
      <c r="Z76" s="33"/>
      <c r="AA76" s="33"/>
      <c r="AB76" s="33"/>
      <c r="AC76" s="33"/>
      <c r="AD76" s="33"/>
      <c r="AE76" s="33"/>
      <c r="AF76" s="33"/>
      <c r="AG76" s="33"/>
      <c r="AH76" s="33"/>
      <c r="AI76" s="33"/>
      <c r="AJ76" s="33"/>
      <c r="AK76" s="33"/>
      <c r="AL76" s="33"/>
    </row>
    <row r="77" spans="1:38" ht="15.75" thickBot="1">
      <c r="A77" s="37">
        <f t="shared" si="2"/>
        <v>1969</v>
      </c>
      <c r="B77" s="338">
        <v>8921.513671875</v>
      </c>
      <c r="C77" s="339">
        <v>5.3840181790292263E-3</v>
      </c>
      <c r="D77" s="340">
        <v>6.7900404334068298E-2</v>
      </c>
      <c r="E77" s="340">
        <v>0.30835175514221191</v>
      </c>
      <c r="F77" s="340">
        <v>0.62374782562255859</v>
      </c>
      <c r="G77" s="340">
        <v>0.24625523388385773</v>
      </c>
      <c r="H77" s="340">
        <v>8.6103253066539764E-2</v>
      </c>
      <c r="I77" s="340">
        <v>2.840159647166729E-2</v>
      </c>
      <c r="J77" s="341">
        <v>9.2704202979803085E-3</v>
      </c>
      <c r="K77" s="339">
        <v>0</v>
      </c>
      <c r="L77" s="340">
        <v>7.3120050132274628E-2</v>
      </c>
      <c r="M77" s="340">
        <v>0.27099898457527161</v>
      </c>
      <c r="N77" s="340">
        <v>2.3750107288360596</v>
      </c>
      <c r="O77" s="342">
        <v>10.390654563903809</v>
      </c>
      <c r="P77" s="342">
        <v>40.968059539794922</v>
      </c>
      <c r="Q77" s="342">
        <v>137.84307861328125</v>
      </c>
      <c r="R77" s="343">
        <v>451.17440795898437</v>
      </c>
      <c r="S77" s="344">
        <v>15.115161895751953</v>
      </c>
      <c r="T77" s="345">
        <v>6.8789892196655273</v>
      </c>
      <c r="U77" s="345">
        <v>2.6262948513031006</v>
      </c>
      <c r="V77" s="345">
        <v>2.3699684143066406</v>
      </c>
      <c r="W77" s="345">
        <v>2.1017167568206787</v>
      </c>
      <c r="X77" s="345">
        <v>2.060429573059082</v>
      </c>
      <c r="Y77" s="346">
        <v>2.0547308921813965</v>
      </c>
      <c r="Z77" s="33"/>
      <c r="AA77" s="33"/>
      <c r="AB77" s="33"/>
      <c r="AC77" s="33"/>
      <c r="AD77" s="33"/>
      <c r="AE77" s="33"/>
      <c r="AF77" s="33"/>
      <c r="AG77" s="33"/>
      <c r="AH77" s="33"/>
      <c r="AI77" s="33"/>
      <c r="AJ77" s="33"/>
      <c r="AK77" s="33"/>
      <c r="AL77" s="33"/>
    </row>
    <row r="78" spans="1:38" ht="15">
      <c r="A78" s="33"/>
      <c r="B78" s="33"/>
      <c r="C78" s="33"/>
      <c r="D78" s="33"/>
      <c r="E78" s="33"/>
      <c r="F78" s="278"/>
      <c r="G78" s="278"/>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row>
    <row r="79" spans="1:38" ht="15">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row>
    <row r="80" spans="1:38" ht="15">
      <c r="A80" s="121"/>
      <c r="B80" s="121"/>
      <c r="C80" s="121"/>
      <c r="D80" s="121"/>
      <c r="E80" s="121"/>
      <c r="F80" s="121"/>
      <c r="G80" s="121"/>
      <c r="H80" s="121"/>
      <c r="I80" s="121"/>
      <c r="J80" s="121"/>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row>
    <row r="81" spans="1:38" ht="15">
      <c r="A81" s="121"/>
      <c r="B81" s="121"/>
      <c r="C81" s="121"/>
      <c r="D81" s="121"/>
      <c r="E81" s="121"/>
      <c r="F81" s="121"/>
      <c r="G81" s="121"/>
      <c r="H81" s="121"/>
      <c r="I81" s="121"/>
      <c r="J81" s="121"/>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row>
    <row r="82" spans="1:38" ht="15">
      <c r="A82" s="121"/>
      <c r="B82" s="121"/>
      <c r="C82" s="121"/>
      <c r="D82" s="121"/>
      <c r="E82" s="121"/>
      <c r="F82" s="121"/>
      <c r="G82" s="121"/>
      <c r="H82" s="121"/>
      <c r="I82" s="121"/>
      <c r="J82" s="121"/>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row>
    <row r="83" spans="1:38" ht="15">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row>
    <row r="84" spans="1:38" ht="15">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row>
    <row r="85" spans="1:38" ht="15">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row>
    <row r="86" spans="1:38" ht="15">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row>
    <row r="87" spans="1:38" ht="15">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row>
    <row r="88" spans="1:38" ht="15">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row>
    <row r="89" spans="1:38" ht="15">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row>
    <row r="90" spans="1:38" ht="15">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row>
    <row r="91" spans="1:38" ht="1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row>
    <row r="92" spans="1:38" ht="15">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row>
    <row r="93" spans="1:38" ht="15">
      <c r="Y93" s="33"/>
      <c r="Z93" s="33"/>
      <c r="AA93" s="33"/>
      <c r="AB93" s="33"/>
      <c r="AC93" s="33"/>
      <c r="AD93" s="33"/>
    </row>
    <row r="94" spans="1:38" ht="15">
      <c r="Y94" s="33"/>
      <c r="Z94" s="33"/>
      <c r="AA94" s="33"/>
      <c r="AB94" s="33"/>
      <c r="AC94" s="33"/>
      <c r="AD94" s="33"/>
    </row>
    <row r="95" spans="1:38" ht="15">
      <c r="Y95" s="33"/>
      <c r="Z95" s="33"/>
      <c r="AA95" s="33"/>
      <c r="AB95" s="33"/>
      <c r="AC95" s="33"/>
      <c r="AD95" s="33"/>
    </row>
    <row r="96" spans="1:38" ht="15">
      <c r="Y96" s="33"/>
      <c r="Z96" s="33"/>
      <c r="AA96" s="33"/>
      <c r="AB96" s="33"/>
      <c r="AC96" s="33"/>
      <c r="AD96" s="33"/>
    </row>
  </sheetData>
  <mergeCells count="4">
    <mergeCell ref="C5:J5"/>
    <mergeCell ref="K5:R5"/>
    <mergeCell ref="S5:Y5"/>
    <mergeCell ref="B3:Y3"/>
  </mergeCells>
  <hyperlinks>
    <hyperlink ref="A1" location="Index!A1" display="Back to index"/>
  </hyperlinks>
  <pageMargins left="0.78740157499999996" right="0.78740157499999996" top="0.984251969" bottom="0.984251969" header="0.4921259845" footer="0.492125984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IF206"/>
  <sheetViews>
    <sheetView workbookViewId="0">
      <pane xSplit="1" ySplit="12" topLeftCell="B13" activePane="bottomRight" state="frozen"/>
      <selection activeCell="F72" sqref="F72"/>
      <selection pane="topRight" activeCell="F72" sqref="F72"/>
      <selection pane="bottomLeft" activeCell="F72" sqref="F72"/>
      <selection pane="bottomRight" activeCell="I19" sqref="I19"/>
    </sheetView>
  </sheetViews>
  <sheetFormatPr defaultColWidth="15.42578125" defaultRowHeight="15"/>
  <cols>
    <col min="1" max="1" width="10.7109375" customWidth="1"/>
    <col min="2" max="193" width="8.7109375" customWidth="1"/>
  </cols>
  <sheetData>
    <row r="1" spans="1:240">
      <c r="A1" s="356" t="s">
        <v>457</v>
      </c>
    </row>
    <row r="3" spans="1:240" ht="15" customHeight="1">
      <c r="A3" s="580" t="s">
        <v>396</v>
      </c>
      <c r="B3" s="570"/>
      <c r="C3" s="570"/>
      <c r="D3" s="570"/>
      <c r="E3" s="570"/>
      <c r="F3" s="570"/>
      <c r="G3" s="570"/>
      <c r="H3" s="570"/>
      <c r="I3" s="570"/>
      <c r="J3" s="570"/>
      <c r="K3" s="570"/>
      <c r="L3" s="570"/>
      <c r="M3" s="570"/>
      <c r="N3" s="570"/>
      <c r="O3" s="570"/>
      <c r="P3" s="570"/>
      <c r="Q3" s="570"/>
      <c r="R3" s="570"/>
      <c r="S3" s="570"/>
      <c r="T3" s="570"/>
      <c r="U3" s="570"/>
      <c r="V3" s="570"/>
      <c r="W3" s="570"/>
      <c r="X3" s="570"/>
      <c r="Y3" s="570"/>
      <c r="Z3" s="570"/>
      <c r="AA3" s="570"/>
      <c r="AB3" s="570"/>
      <c r="AC3" s="570"/>
      <c r="AD3" s="570"/>
      <c r="AE3" s="570"/>
      <c r="AF3" s="570"/>
      <c r="AG3" s="570"/>
      <c r="AH3" s="570"/>
      <c r="AI3" s="570"/>
      <c r="AJ3" s="570"/>
      <c r="AK3" s="570"/>
      <c r="AL3" s="570"/>
      <c r="AM3" s="570"/>
      <c r="AN3" s="570"/>
      <c r="AO3" s="570"/>
      <c r="AP3" s="570"/>
      <c r="AQ3" s="570"/>
      <c r="AR3" s="570"/>
      <c r="AS3" s="570"/>
      <c r="AT3" s="570"/>
      <c r="AU3" s="570"/>
      <c r="AV3" s="570"/>
      <c r="AW3" s="570"/>
      <c r="AX3" s="570"/>
      <c r="AY3" s="570"/>
      <c r="AZ3" s="570"/>
      <c r="BA3" s="570"/>
      <c r="BB3" s="570"/>
      <c r="BC3" s="570"/>
      <c r="BD3" s="570"/>
      <c r="BE3" s="570"/>
      <c r="BF3" s="570"/>
      <c r="BG3" s="570"/>
      <c r="BH3" s="570"/>
      <c r="BI3" s="570"/>
      <c r="BJ3" s="570"/>
      <c r="BK3" s="570"/>
      <c r="BL3" s="570"/>
      <c r="BM3" s="570"/>
      <c r="BN3" s="570"/>
      <c r="BO3" s="570"/>
      <c r="BP3" s="570"/>
      <c r="BQ3" s="570"/>
      <c r="BR3" s="570"/>
      <c r="BS3" s="570"/>
      <c r="BT3" s="570"/>
      <c r="BU3" s="570"/>
      <c r="BV3" s="570"/>
      <c r="BW3" s="570"/>
      <c r="BX3" s="570"/>
      <c r="BY3" s="570"/>
      <c r="BZ3" s="570"/>
      <c r="CA3" s="570"/>
      <c r="CB3" s="570"/>
      <c r="CC3" s="570"/>
      <c r="CD3" s="570"/>
      <c r="CE3" s="570"/>
      <c r="CF3" s="570"/>
      <c r="CG3" s="570"/>
      <c r="CH3" s="570"/>
      <c r="CI3" s="570"/>
      <c r="CJ3" s="570"/>
      <c r="CK3" s="570"/>
      <c r="CL3" s="570"/>
      <c r="CM3" s="570"/>
      <c r="CN3" s="570"/>
      <c r="CO3" s="570"/>
      <c r="CP3" s="570"/>
      <c r="CQ3" s="570"/>
      <c r="CR3" s="570"/>
      <c r="CS3" s="570"/>
      <c r="CT3" s="570"/>
      <c r="CU3" s="570"/>
      <c r="CV3" s="570"/>
      <c r="CW3" s="570"/>
      <c r="CX3" s="570"/>
      <c r="CY3" s="570"/>
      <c r="CZ3" s="570"/>
      <c r="DA3" s="570"/>
      <c r="DB3" s="570"/>
      <c r="DC3" s="570"/>
      <c r="DD3" s="570"/>
      <c r="DE3" s="570"/>
      <c r="DF3" s="570"/>
      <c r="DG3" s="570"/>
      <c r="DH3" s="570"/>
      <c r="DI3" s="570"/>
      <c r="DJ3" s="570"/>
      <c r="DK3" s="570"/>
      <c r="DL3" s="570"/>
      <c r="DM3" s="570"/>
      <c r="DN3" s="570"/>
      <c r="DO3" s="570"/>
      <c r="DP3" s="570"/>
      <c r="DQ3" s="570"/>
      <c r="DR3" s="570"/>
      <c r="DS3" s="570"/>
      <c r="DT3" s="570"/>
      <c r="DU3" s="570"/>
      <c r="DV3" s="570"/>
      <c r="DW3" s="570"/>
      <c r="DX3" s="570"/>
      <c r="DY3" s="570"/>
      <c r="DZ3" s="570"/>
      <c r="EA3" s="570"/>
      <c r="EB3" s="570"/>
      <c r="EC3" s="570"/>
      <c r="ED3" s="570"/>
      <c r="EE3" s="570"/>
      <c r="EF3" s="570"/>
      <c r="EG3" s="570"/>
      <c r="EH3" s="570"/>
      <c r="EI3" s="570"/>
      <c r="EJ3" s="570"/>
      <c r="EK3" s="570"/>
      <c r="EL3" s="570"/>
      <c r="EM3" s="570"/>
      <c r="EN3" s="570"/>
      <c r="EO3" s="570"/>
      <c r="EP3" s="570"/>
      <c r="EQ3" s="570"/>
      <c r="ER3" s="570"/>
      <c r="ES3" s="570"/>
      <c r="ET3" s="570"/>
      <c r="EU3" s="570"/>
      <c r="EV3" s="570"/>
      <c r="EW3" s="570"/>
      <c r="EX3" s="570"/>
      <c r="EY3" s="570"/>
      <c r="EZ3" s="570"/>
      <c r="FA3" s="570"/>
      <c r="FB3" s="570"/>
      <c r="FC3" s="570"/>
      <c r="FD3" s="570"/>
      <c r="FE3" s="570"/>
      <c r="FF3" s="570"/>
      <c r="FG3" s="570"/>
      <c r="FH3" s="570"/>
      <c r="FI3" s="570"/>
      <c r="FJ3" s="570"/>
      <c r="FK3" s="570"/>
      <c r="FL3" s="570"/>
      <c r="FM3" s="570"/>
      <c r="FN3" s="570"/>
      <c r="FO3" s="570"/>
      <c r="FP3" s="570"/>
      <c r="FQ3" s="570"/>
      <c r="FR3" s="570"/>
      <c r="FS3" s="570"/>
      <c r="FT3" s="570"/>
      <c r="FU3" s="570"/>
      <c r="FV3" s="570"/>
      <c r="FW3" s="570"/>
      <c r="FX3" s="570"/>
      <c r="FY3" s="570"/>
      <c r="FZ3" s="570"/>
      <c r="GA3" s="570"/>
      <c r="GB3" s="570"/>
      <c r="GC3" s="570"/>
      <c r="GD3" s="570"/>
      <c r="GE3" s="570"/>
      <c r="GF3" s="570"/>
      <c r="GG3" s="570"/>
      <c r="GH3" s="570"/>
      <c r="GI3" s="570"/>
      <c r="GJ3" s="570"/>
      <c r="GK3" s="570"/>
      <c r="GL3" s="570"/>
      <c r="GM3" s="570"/>
      <c r="GN3" s="570"/>
      <c r="GO3" s="570"/>
      <c r="GP3" s="570"/>
      <c r="GQ3" s="570"/>
      <c r="GR3" s="570"/>
      <c r="GS3" s="570"/>
      <c r="GT3" s="570"/>
      <c r="GU3" s="570"/>
      <c r="GV3" s="570"/>
      <c r="GW3" s="570"/>
      <c r="GX3" s="570"/>
      <c r="GY3" s="570"/>
      <c r="GZ3" s="570"/>
      <c r="HA3" s="570"/>
      <c r="HB3" s="570"/>
      <c r="HC3" s="570"/>
      <c r="HD3" s="570"/>
      <c r="HE3" s="570"/>
      <c r="HF3" s="570"/>
    </row>
    <row r="4" spans="1:240" ht="15" customHeight="1">
      <c r="A4" s="580"/>
      <c r="B4" s="570"/>
      <c r="C4" s="570"/>
      <c r="D4" s="570"/>
      <c r="E4" s="570"/>
      <c r="F4" s="570"/>
      <c r="G4" s="570"/>
      <c r="H4" s="570"/>
      <c r="I4" s="570"/>
      <c r="J4" s="570"/>
      <c r="K4" s="570"/>
      <c r="L4" s="570"/>
      <c r="M4" s="570"/>
      <c r="N4" s="570"/>
      <c r="O4" s="570"/>
      <c r="P4" s="570"/>
      <c r="Q4" s="570"/>
      <c r="R4" s="570"/>
      <c r="S4" s="570"/>
      <c r="T4" s="570"/>
      <c r="U4" s="570"/>
      <c r="V4" s="570"/>
      <c r="W4" s="570"/>
      <c r="X4" s="570"/>
      <c r="Y4" s="570"/>
      <c r="Z4" s="570"/>
      <c r="AA4" s="570"/>
      <c r="AB4" s="570"/>
      <c r="AC4" s="570"/>
      <c r="AD4" s="570"/>
      <c r="AE4" s="570"/>
      <c r="AF4" s="570"/>
      <c r="AG4" s="570"/>
      <c r="AH4" s="570"/>
      <c r="AI4" s="570"/>
      <c r="AJ4" s="570"/>
      <c r="AK4" s="570"/>
      <c r="AL4" s="570"/>
      <c r="AM4" s="570"/>
      <c r="AN4" s="570"/>
      <c r="AO4" s="570"/>
      <c r="AP4" s="570"/>
      <c r="AQ4" s="570"/>
      <c r="AR4" s="570"/>
      <c r="AS4" s="570"/>
      <c r="AT4" s="570"/>
      <c r="AU4" s="570"/>
      <c r="AV4" s="570"/>
      <c r="AW4" s="570"/>
      <c r="AX4" s="570"/>
      <c r="AY4" s="570"/>
      <c r="AZ4" s="570"/>
      <c r="BA4" s="570"/>
      <c r="BB4" s="570"/>
      <c r="BC4" s="570"/>
      <c r="BD4" s="570"/>
      <c r="BE4" s="570"/>
      <c r="BF4" s="570"/>
      <c r="BG4" s="570"/>
      <c r="BH4" s="570"/>
      <c r="BI4" s="570"/>
      <c r="BJ4" s="570"/>
      <c r="BK4" s="570"/>
      <c r="BL4" s="570"/>
      <c r="BM4" s="570"/>
      <c r="BN4" s="570"/>
      <c r="BO4" s="570"/>
      <c r="BP4" s="570"/>
      <c r="BQ4" s="570"/>
      <c r="BR4" s="570"/>
      <c r="BS4" s="570"/>
      <c r="BT4" s="570"/>
      <c r="BU4" s="570"/>
      <c r="BV4" s="570"/>
      <c r="BW4" s="570"/>
      <c r="BX4" s="570"/>
      <c r="BY4" s="570"/>
      <c r="BZ4" s="570"/>
      <c r="CA4" s="570"/>
      <c r="CB4" s="570"/>
      <c r="CC4" s="570"/>
      <c r="CD4" s="570"/>
      <c r="CE4" s="570"/>
      <c r="CF4" s="570"/>
      <c r="CG4" s="570"/>
      <c r="CH4" s="570"/>
      <c r="CI4" s="570"/>
      <c r="CJ4" s="570"/>
      <c r="CK4" s="570"/>
      <c r="CL4" s="570"/>
      <c r="CM4" s="570"/>
      <c r="CN4" s="570"/>
      <c r="CO4" s="570"/>
      <c r="CP4" s="570"/>
      <c r="CQ4" s="570"/>
      <c r="CR4" s="570"/>
      <c r="CS4" s="570"/>
      <c r="CT4" s="570"/>
      <c r="CU4" s="570"/>
      <c r="CV4" s="570"/>
      <c r="CW4" s="570"/>
      <c r="CX4" s="570"/>
      <c r="CY4" s="570"/>
      <c r="CZ4" s="570"/>
      <c r="DA4" s="570"/>
      <c r="DB4" s="570"/>
      <c r="DC4" s="570"/>
      <c r="DD4" s="570"/>
      <c r="DE4" s="570"/>
      <c r="DF4" s="570"/>
      <c r="DG4" s="570"/>
      <c r="DH4" s="570"/>
      <c r="DI4" s="570"/>
      <c r="DJ4" s="570"/>
      <c r="DK4" s="570"/>
      <c r="DL4" s="570"/>
      <c r="DM4" s="570"/>
      <c r="DN4" s="570"/>
      <c r="DO4" s="570"/>
      <c r="DP4" s="570"/>
      <c r="DQ4" s="570"/>
      <c r="DR4" s="570"/>
      <c r="DS4" s="570"/>
      <c r="DT4" s="570"/>
      <c r="DU4" s="570"/>
      <c r="DV4" s="570"/>
      <c r="DW4" s="570"/>
      <c r="DX4" s="570"/>
      <c r="DY4" s="570"/>
      <c r="DZ4" s="570"/>
      <c r="EA4" s="570"/>
      <c r="EB4" s="570"/>
      <c r="EC4" s="570"/>
      <c r="ED4" s="570"/>
      <c r="EE4" s="570"/>
      <c r="EF4" s="570"/>
      <c r="EG4" s="570"/>
      <c r="EH4" s="570"/>
      <c r="EI4" s="570"/>
      <c r="EJ4" s="570"/>
      <c r="EK4" s="570"/>
      <c r="EL4" s="570"/>
      <c r="EM4" s="570"/>
      <c r="EN4" s="570"/>
      <c r="EO4" s="570"/>
      <c r="EP4" s="570"/>
      <c r="EQ4" s="570"/>
      <c r="ER4" s="570"/>
      <c r="ES4" s="570"/>
      <c r="ET4" s="570"/>
      <c r="EU4" s="570"/>
      <c r="EV4" s="570"/>
      <c r="EW4" s="570"/>
      <c r="EX4" s="570"/>
      <c r="EY4" s="570"/>
      <c r="EZ4" s="570"/>
      <c r="FA4" s="570"/>
      <c r="FB4" s="570"/>
      <c r="FC4" s="570"/>
      <c r="FD4" s="570"/>
      <c r="FE4" s="570"/>
      <c r="FF4" s="570"/>
      <c r="FG4" s="570"/>
      <c r="FH4" s="570"/>
      <c r="FI4" s="570"/>
      <c r="FJ4" s="570"/>
      <c r="FK4" s="570"/>
      <c r="FL4" s="570"/>
      <c r="FM4" s="570"/>
      <c r="FN4" s="570"/>
      <c r="FO4" s="570"/>
      <c r="FP4" s="570"/>
      <c r="FQ4" s="570"/>
      <c r="FR4" s="570"/>
      <c r="FS4" s="570"/>
      <c r="FT4" s="570"/>
      <c r="FU4" s="570"/>
      <c r="FV4" s="570"/>
      <c r="FW4" s="570"/>
      <c r="FX4" s="570"/>
      <c r="FY4" s="570"/>
      <c r="FZ4" s="570"/>
      <c r="GA4" s="570"/>
      <c r="GB4" s="570"/>
      <c r="GC4" s="570"/>
      <c r="GD4" s="570"/>
      <c r="GE4" s="570"/>
      <c r="GF4" s="570"/>
      <c r="GG4" s="570"/>
      <c r="GH4" s="570"/>
      <c r="GI4" s="570"/>
      <c r="GJ4" s="570"/>
      <c r="GK4" s="570"/>
      <c r="GL4" s="570"/>
      <c r="GM4" s="570"/>
      <c r="GN4" s="570"/>
      <c r="GO4" s="570"/>
      <c r="GP4" s="570"/>
      <c r="GQ4" s="570"/>
      <c r="GR4" s="570"/>
      <c r="GS4" s="570"/>
      <c r="GT4" s="570"/>
      <c r="GU4" s="570"/>
      <c r="GV4" s="570"/>
      <c r="GW4" s="570"/>
      <c r="GX4" s="570"/>
      <c r="GY4" s="570"/>
      <c r="GZ4" s="570"/>
      <c r="HA4" s="570"/>
      <c r="HB4" s="570"/>
      <c r="HC4" s="570"/>
      <c r="HD4" s="570"/>
      <c r="HE4" s="570"/>
      <c r="HF4" s="570"/>
    </row>
    <row r="5" spans="1:240" ht="15" customHeight="1" thickBot="1">
      <c r="A5" s="581"/>
      <c r="B5" s="582"/>
      <c r="C5" s="582"/>
      <c r="D5" s="582"/>
      <c r="E5" s="582"/>
      <c r="F5" s="582"/>
      <c r="G5" s="582"/>
      <c r="H5" s="582"/>
      <c r="I5" s="582"/>
      <c r="J5" s="582"/>
      <c r="K5" s="582"/>
      <c r="L5" s="582"/>
      <c r="M5" s="582"/>
      <c r="N5" s="582"/>
      <c r="O5" s="582"/>
      <c r="P5" s="582"/>
      <c r="Q5" s="582"/>
      <c r="R5" s="582"/>
      <c r="S5" s="582"/>
      <c r="T5" s="582"/>
      <c r="U5" s="582"/>
      <c r="V5" s="582"/>
      <c r="W5" s="582"/>
      <c r="X5" s="582"/>
      <c r="Y5" s="582"/>
      <c r="Z5" s="582"/>
      <c r="AA5" s="582"/>
      <c r="AB5" s="582"/>
      <c r="AC5" s="582"/>
      <c r="AD5" s="582"/>
      <c r="AE5" s="582"/>
      <c r="AF5" s="582"/>
      <c r="AG5" s="582"/>
      <c r="AH5" s="582"/>
      <c r="AI5" s="582"/>
      <c r="AJ5" s="582"/>
      <c r="AK5" s="582"/>
      <c r="AL5" s="582"/>
      <c r="AM5" s="582"/>
      <c r="AN5" s="582"/>
      <c r="AO5" s="582"/>
      <c r="AP5" s="582"/>
      <c r="AQ5" s="582"/>
      <c r="AR5" s="582"/>
      <c r="AS5" s="582"/>
      <c r="AT5" s="582"/>
      <c r="AU5" s="582"/>
      <c r="AV5" s="582"/>
      <c r="AW5" s="582"/>
      <c r="AX5" s="582"/>
      <c r="AY5" s="582"/>
      <c r="AZ5" s="582"/>
      <c r="BA5" s="582"/>
      <c r="BB5" s="582"/>
      <c r="BC5" s="582"/>
      <c r="BD5" s="582"/>
      <c r="BE5" s="582"/>
      <c r="BF5" s="582"/>
      <c r="BG5" s="582"/>
      <c r="BH5" s="582"/>
      <c r="BI5" s="582"/>
      <c r="BJ5" s="582"/>
      <c r="BK5" s="582"/>
      <c r="BL5" s="582"/>
      <c r="BM5" s="582"/>
      <c r="BN5" s="582"/>
      <c r="BO5" s="582"/>
      <c r="BP5" s="582"/>
      <c r="BQ5" s="582"/>
      <c r="BR5" s="582"/>
      <c r="BS5" s="582"/>
      <c r="BT5" s="582"/>
      <c r="BU5" s="582"/>
      <c r="BV5" s="582"/>
      <c r="BW5" s="582"/>
      <c r="BX5" s="582"/>
      <c r="BY5" s="582"/>
      <c r="BZ5" s="582"/>
      <c r="CA5" s="582"/>
      <c r="CB5" s="582"/>
      <c r="CC5" s="582"/>
      <c r="CD5" s="582"/>
      <c r="CE5" s="582"/>
      <c r="CF5" s="582"/>
      <c r="CG5" s="582"/>
      <c r="CH5" s="582"/>
      <c r="CI5" s="582"/>
      <c r="CJ5" s="582"/>
      <c r="CK5" s="582"/>
      <c r="CL5" s="582"/>
      <c r="CM5" s="582"/>
      <c r="CN5" s="582"/>
      <c r="CO5" s="582"/>
      <c r="CP5" s="582"/>
      <c r="CQ5" s="582"/>
      <c r="CR5" s="582"/>
      <c r="CS5" s="582"/>
      <c r="CT5" s="582"/>
      <c r="CU5" s="582"/>
      <c r="CV5" s="582"/>
      <c r="CW5" s="582"/>
      <c r="CX5" s="582"/>
      <c r="CY5" s="582"/>
      <c r="CZ5" s="582"/>
      <c r="DA5" s="582"/>
      <c r="DB5" s="582"/>
      <c r="DC5" s="582"/>
      <c r="DD5" s="582"/>
      <c r="DE5" s="582"/>
      <c r="DF5" s="582"/>
      <c r="DG5" s="582"/>
      <c r="DH5" s="582"/>
      <c r="DI5" s="582"/>
      <c r="DJ5" s="582"/>
      <c r="DK5" s="582"/>
      <c r="DL5" s="582"/>
      <c r="DM5" s="582"/>
      <c r="DN5" s="582"/>
      <c r="DO5" s="582"/>
      <c r="DP5" s="582"/>
      <c r="DQ5" s="582"/>
      <c r="DR5" s="582"/>
      <c r="DS5" s="582"/>
      <c r="DT5" s="582"/>
      <c r="DU5" s="582"/>
      <c r="DV5" s="582"/>
      <c r="DW5" s="582"/>
      <c r="DX5" s="582"/>
      <c r="DY5" s="582"/>
      <c r="DZ5" s="582"/>
      <c r="EA5" s="582"/>
      <c r="EB5" s="582"/>
      <c r="EC5" s="582"/>
      <c r="ED5" s="582"/>
      <c r="EE5" s="582"/>
      <c r="EF5" s="582"/>
      <c r="EG5" s="582"/>
      <c r="EH5" s="582"/>
      <c r="EI5" s="582"/>
      <c r="EJ5" s="582"/>
      <c r="EK5" s="582"/>
      <c r="EL5" s="582"/>
      <c r="EM5" s="582"/>
      <c r="EN5" s="582"/>
      <c r="EO5" s="582"/>
      <c r="EP5" s="582"/>
      <c r="EQ5" s="582"/>
      <c r="ER5" s="582"/>
      <c r="ES5" s="582"/>
      <c r="ET5" s="582"/>
      <c r="EU5" s="582"/>
      <c r="EV5" s="582"/>
      <c r="EW5" s="582"/>
      <c r="EX5" s="582"/>
      <c r="EY5" s="582"/>
      <c r="EZ5" s="582"/>
      <c r="FA5" s="582"/>
      <c r="FB5" s="582"/>
      <c r="FC5" s="582"/>
      <c r="FD5" s="582"/>
      <c r="FE5" s="582"/>
      <c r="FF5" s="582"/>
      <c r="FG5" s="582"/>
      <c r="FH5" s="582"/>
      <c r="FI5" s="582"/>
      <c r="FJ5" s="582"/>
      <c r="FK5" s="582"/>
      <c r="FL5" s="582"/>
      <c r="FM5" s="582"/>
      <c r="FN5" s="582"/>
      <c r="FO5" s="582"/>
      <c r="FP5" s="582"/>
      <c r="FQ5" s="582"/>
      <c r="FR5" s="582"/>
      <c r="FS5" s="582"/>
      <c r="FT5" s="582"/>
      <c r="FU5" s="582"/>
      <c r="FV5" s="582"/>
      <c r="FW5" s="582"/>
      <c r="FX5" s="582"/>
      <c r="FY5" s="582"/>
      <c r="FZ5" s="582"/>
      <c r="GA5" s="582"/>
      <c r="GB5" s="582"/>
      <c r="GC5" s="582"/>
      <c r="GD5" s="582"/>
      <c r="GE5" s="582"/>
      <c r="GF5" s="582"/>
      <c r="GG5" s="582"/>
      <c r="GH5" s="582"/>
      <c r="GI5" s="582"/>
      <c r="GJ5" s="582"/>
      <c r="GK5" s="582"/>
      <c r="GL5" s="582"/>
      <c r="GM5" s="582"/>
      <c r="GN5" s="582"/>
      <c r="GO5" s="582"/>
      <c r="GP5" s="582"/>
      <c r="GQ5" s="582"/>
      <c r="GR5" s="582"/>
      <c r="GS5" s="582"/>
      <c r="GT5" s="582"/>
      <c r="GU5" s="582"/>
      <c r="GV5" s="582"/>
      <c r="GW5" s="582"/>
      <c r="GX5" s="582"/>
      <c r="GY5" s="582"/>
      <c r="GZ5" s="582"/>
      <c r="HA5" s="582"/>
      <c r="HB5" s="582"/>
      <c r="HC5" s="582"/>
      <c r="HD5" s="582"/>
      <c r="HE5" s="582"/>
      <c r="HF5" s="582"/>
    </row>
    <row r="6" spans="1:240" ht="15" customHeight="1">
      <c r="A6" s="555" t="s">
        <v>51</v>
      </c>
      <c r="B6" s="576">
        <v>1807</v>
      </c>
      <c r="C6" s="577"/>
      <c r="D6" s="578"/>
      <c r="E6" s="576">
        <v>1817</v>
      </c>
      <c r="F6" s="577"/>
      <c r="G6" s="577"/>
      <c r="H6" s="576">
        <v>1827</v>
      </c>
      <c r="I6" s="577"/>
      <c r="J6" s="577"/>
      <c r="K6" s="576">
        <v>1837</v>
      </c>
      <c r="L6" s="577"/>
      <c r="M6" s="577"/>
      <c r="N6" s="576">
        <v>1847</v>
      </c>
      <c r="O6" s="577"/>
      <c r="P6" s="577"/>
      <c r="Q6" s="576">
        <v>1857</v>
      </c>
      <c r="R6" s="577"/>
      <c r="S6" s="577"/>
      <c r="T6" s="576">
        <v>1867</v>
      </c>
      <c r="U6" s="577"/>
      <c r="V6" s="577"/>
      <c r="W6" s="576">
        <v>1877</v>
      </c>
      <c r="X6" s="577"/>
      <c r="Y6" s="577"/>
      <c r="Z6" s="576">
        <v>1887</v>
      </c>
      <c r="AA6" s="577"/>
      <c r="AB6" s="577"/>
      <c r="AC6" s="576">
        <v>1902</v>
      </c>
      <c r="AD6" s="577"/>
      <c r="AE6" s="578"/>
      <c r="AF6" s="576">
        <v>1903</v>
      </c>
      <c r="AG6" s="577"/>
      <c r="AH6" s="577"/>
      <c r="AI6" s="576">
        <v>1904</v>
      </c>
      <c r="AJ6" s="577"/>
      <c r="AK6" s="577"/>
      <c r="AL6" s="576">
        <v>1905</v>
      </c>
      <c r="AM6" s="577"/>
      <c r="AN6" s="577"/>
      <c r="AO6" s="576">
        <v>1907</v>
      </c>
      <c r="AP6" s="577"/>
      <c r="AQ6" s="577"/>
      <c r="AR6" s="576">
        <v>1909</v>
      </c>
      <c r="AS6" s="577"/>
      <c r="AT6" s="577"/>
      <c r="AU6" s="576">
        <v>1910</v>
      </c>
      <c r="AV6" s="577"/>
      <c r="AW6" s="577"/>
      <c r="AX6" s="576">
        <v>1911</v>
      </c>
      <c r="AY6" s="577"/>
      <c r="AZ6" s="577"/>
      <c r="BA6" s="576">
        <v>1912</v>
      </c>
      <c r="BB6" s="577"/>
      <c r="BC6" s="577"/>
      <c r="BD6" s="576">
        <v>1913</v>
      </c>
      <c r="BE6" s="577"/>
      <c r="BF6" s="577"/>
      <c r="BG6" s="576">
        <v>1914</v>
      </c>
      <c r="BH6" s="577"/>
      <c r="BI6" s="577"/>
      <c r="BJ6" s="576">
        <v>1915</v>
      </c>
      <c r="BK6" s="577"/>
      <c r="BL6" s="577"/>
      <c r="BM6" s="576">
        <v>1916</v>
      </c>
      <c r="BN6" s="577"/>
      <c r="BO6" s="577"/>
      <c r="BP6" s="576">
        <v>1917</v>
      </c>
      <c r="BQ6" s="577"/>
      <c r="BR6" s="577"/>
      <c r="BS6" s="576">
        <v>1918</v>
      </c>
      <c r="BT6" s="577"/>
      <c r="BU6" s="577"/>
      <c r="BV6" s="576">
        <v>1919</v>
      </c>
      <c r="BW6" s="577"/>
      <c r="BX6" s="577"/>
      <c r="BY6" s="576">
        <v>1920</v>
      </c>
      <c r="BZ6" s="577"/>
      <c r="CA6" s="577"/>
      <c r="CB6" s="576">
        <v>1921</v>
      </c>
      <c r="CC6" s="577"/>
      <c r="CD6" s="577"/>
      <c r="CE6" s="576">
        <v>1922</v>
      </c>
      <c r="CF6" s="577"/>
      <c r="CG6" s="577"/>
      <c r="CH6" s="576">
        <v>1923</v>
      </c>
      <c r="CI6" s="577"/>
      <c r="CJ6" s="577"/>
      <c r="CK6" s="576">
        <v>1924</v>
      </c>
      <c r="CL6" s="577"/>
      <c r="CM6" s="577"/>
      <c r="CN6" s="576">
        <v>1925</v>
      </c>
      <c r="CO6" s="577"/>
      <c r="CP6" s="577"/>
      <c r="CQ6" s="576">
        <v>1926</v>
      </c>
      <c r="CR6" s="577"/>
      <c r="CS6" s="577"/>
      <c r="CT6" s="576">
        <v>1927</v>
      </c>
      <c r="CU6" s="577"/>
      <c r="CV6" s="577"/>
      <c r="CW6" s="576">
        <v>1929</v>
      </c>
      <c r="CX6" s="577"/>
      <c r="CY6" s="577"/>
      <c r="CZ6" s="576">
        <v>1930</v>
      </c>
      <c r="DA6" s="577"/>
      <c r="DB6" s="577"/>
      <c r="DC6" s="576">
        <v>1931</v>
      </c>
      <c r="DD6" s="577"/>
      <c r="DE6" s="577"/>
      <c r="DF6" s="576">
        <v>1932</v>
      </c>
      <c r="DG6" s="577"/>
      <c r="DH6" s="577"/>
      <c r="DI6" s="576">
        <v>1933</v>
      </c>
      <c r="DJ6" s="577"/>
      <c r="DK6" s="577"/>
      <c r="DL6" s="576">
        <v>1935</v>
      </c>
      <c r="DM6" s="577"/>
      <c r="DN6" s="577"/>
      <c r="DO6" s="576">
        <v>1936</v>
      </c>
      <c r="DP6" s="577"/>
      <c r="DQ6" s="577"/>
      <c r="DR6" s="576">
        <v>1937</v>
      </c>
      <c r="DS6" s="577"/>
      <c r="DT6" s="577"/>
      <c r="DU6" s="576">
        <v>1938</v>
      </c>
      <c r="DV6" s="577"/>
      <c r="DW6" s="577"/>
      <c r="DX6" s="576">
        <v>1939</v>
      </c>
      <c r="DY6" s="577"/>
      <c r="DZ6" s="578"/>
      <c r="EA6" s="576">
        <v>1940</v>
      </c>
      <c r="EB6" s="577"/>
      <c r="EC6" s="578"/>
      <c r="ED6" s="576">
        <v>1941</v>
      </c>
      <c r="EE6" s="577"/>
      <c r="EF6" s="578"/>
      <c r="EG6" s="576">
        <v>1942</v>
      </c>
      <c r="EH6" s="577"/>
      <c r="EI6" s="578"/>
      <c r="EJ6" s="576">
        <v>1943</v>
      </c>
      <c r="EK6" s="577"/>
      <c r="EL6" s="578"/>
      <c r="EM6" s="576">
        <v>1944</v>
      </c>
      <c r="EN6" s="577"/>
      <c r="EO6" s="578"/>
      <c r="EP6" s="576">
        <v>1945</v>
      </c>
      <c r="EQ6" s="577"/>
      <c r="ER6" s="578"/>
      <c r="ES6" s="576">
        <v>1946</v>
      </c>
      <c r="ET6" s="577"/>
      <c r="EU6" s="578"/>
      <c r="EV6" s="576">
        <v>1947</v>
      </c>
      <c r="EW6" s="577"/>
      <c r="EX6" s="578"/>
      <c r="EY6" s="576">
        <v>1948</v>
      </c>
      <c r="EZ6" s="577"/>
      <c r="FA6" s="578"/>
      <c r="FB6" s="576">
        <v>1949</v>
      </c>
      <c r="FC6" s="577"/>
      <c r="FD6" s="578"/>
      <c r="FE6" s="576">
        <v>1950</v>
      </c>
      <c r="FF6" s="577"/>
      <c r="FG6" s="578"/>
      <c r="FH6" s="576">
        <v>1951</v>
      </c>
      <c r="FI6" s="577"/>
      <c r="FJ6" s="578"/>
      <c r="FK6" s="576">
        <v>1952</v>
      </c>
      <c r="FL6" s="577"/>
      <c r="FM6" s="578"/>
      <c r="FN6" s="576">
        <v>1953</v>
      </c>
      <c r="FO6" s="577"/>
      <c r="FP6" s="578"/>
      <c r="FQ6" s="576">
        <v>1954</v>
      </c>
      <c r="FR6" s="577"/>
      <c r="FS6" s="578"/>
      <c r="FT6" s="576">
        <v>1955</v>
      </c>
      <c r="FU6" s="577"/>
      <c r="FV6" s="578"/>
      <c r="FW6" s="576">
        <v>1956</v>
      </c>
      <c r="FX6" s="577"/>
      <c r="FY6" s="578"/>
      <c r="FZ6" s="576">
        <v>1957</v>
      </c>
      <c r="GA6" s="577"/>
      <c r="GB6" s="578"/>
      <c r="GC6" s="576">
        <v>1958</v>
      </c>
      <c r="GD6" s="577"/>
      <c r="GE6" s="578"/>
      <c r="GF6" s="576">
        <v>1959</v>
      </c>
      <c r="GG6" s="577"/>
      <c r="GH6" s="578"/>
      <c r="GI6" s="576">
        <v>1960</v>
      </c>
      <c r="GJ6" s="577"/>
      <c r="GK6" s="578"/>
      <c r="GL6" s="576">
        <v>1962</v>
      </c>
      <c r="GM6" s="577"/>
      <c r="GN6" s="578"/>
      <c r="GO6" s="576">
        <v>1964</v>
      </c>
      <c r="GP6" s="577"/>
      <c r="GQ6" s="579"/>
      <c r="GR6" s="576">
        <v>1965</v>
      </c>
      <c r="GS6" s="577"/>
      <c r="GT6" s="578"/>
      <c r="GU6" s="576">
        <v>1966</v>
      </c>
      <c r="GV6" s="577"/>
      <c r="GW6" s="578"/>
      <c r="GX6" s="576">
        <v>1967</v>
      </c>
      <c r="GY6" s="577"/>
      <c r="GZ6" s="578"/>
      <c r="HA6" s="576">
        <v>1968</v>
      </c>
      <c r="HB6" s="577"/>
      <c r="HC6" s="578"/>
      <c r="HD6" s="576">
        <v>1969</v>
      </c>
      <c r="HE6" s="577"/>
      <c r="HF6" s="579"/>
      <c r="HG6" s="244"/>
      <c r="HH6" s="244"/>
      <c r="HI6" s="244"/>
      <c r="HJ6" s="244"/>
      <c r="HK6" s="244"/>
      <c r="HL6" s="244"/>
      <c r="HM6" s="244"/>
      <c r="HN6" s="244"/>
      <c r="HO6" s="244"/>
      <c r="HP6" s="244"/>
      <c r="HQ6" s="244"/>
      <c r="HR6" s="244"/>
      <c r="HS6" s="244"/>
      <c r="HT6" s="244"/>
      <c r="HU6" s="244"/>
      <c r="HV6" s="244"/>
      <c r="HW6" s="244"/>
      <c r="HX6" s="244"/>
      <c r="HY6" s="244"/>
      <c r="HZ6" s="244"/>
      <c r="IA6" s="244"/>
      <c r="IB6" s="244"/>
      <c r="IC6" s="244"/>
      <c r="ID6" s="244"/>
      <c r="IE6" s="244"/>
      <c r="IF6" s="244"/>
    </row>
    <row r="7" spans="1:240" ht="15" customHeight="1" thickBot="1">
      <c r="A7" s="556"/>
      <c r="B7" s="561"/>
      <c r="C7" s="562"/>
      <c r="D7" s="563"/>
      <c r="E7" s="561"/>
      <c r="F7" s="562"/>
      <c r="G7" s="562"/>
      <c r="H7" s="561"/>
      <c r="I7" s="562"/>
      <c r="J7" s="562"/>
      <c r="K7" s="561"/>
      <c r="L7" s="562"/>
      <c r="M7" s="562"/>
      <c r="N7" s="561"/>
      <c r="O7" s="562"/>
      <c r="P7" s="562"/>
      <c r="Q7" s="561"/>
      <c r="R7" s="562"/>
      <c r="S7" s="562"/>
      <c r="T7" s="561"/>
      <c r="U7" s="562"/>
      <c r="V7" s="562"/>
      <c r="W7" s="561"/>
      <c r="X7" s="562"/>
      <c r="Y7" s="562"/>
      <c r="Z7" s="561"/>
      <c r="AA7" s="562"/>
      <c r="AB7" s="562"/>
      <c r="AC7" s="561"/>
      <c r="AD7" s="562"/>
      <c r="AE7" s="563"/>
      <c r="AF7" s="561"/>
      <c r="AG7" s="562"/>
      <c r="AH7" s="562"/>
      <c r="AI7" s="561"/>
      <c r="AJ7" s="562"/>
      <c r="AK7" s="562"/>
      <c r="AL7" s="561"/>
      <c r="AM7" s="562"/>
      <c r="AN7" s="562"/>
      <c r="AO7" s="561"/>
      <c r="AP7" s="562"/>
      <c r="AQ7" s="562"/>
      <c r="AR7" s="561"/>
      <c r="AS7" s="562"/>
      <c r="AT7" s="562"/>
      <c r="AU7" s="561"/>
      <c r="AV7" s="562"/>
      <c r="AW7" s="562"/>
      <c r="AX7" s="561"/>
      <c r="AY7" s="562"/>
      <c r="AZ7" s="562"/>
      <c r="BA7" s="561"/>
      <c r="BB7" s="562"/>
      <c r="BC7" s="562"/>
      <c r="BD7" s="561"/>
      <c r="BE7" s="562"/>
      <c r="BF7" s="562"/>
      <c r="BG7" s="561"/>
      <c r="BH7" s="562"/>
      <c r="BI7" s="562"/>
      <c r="BJ7" s="561"/>
      <c r="BK7" s="562"/>
      <c r="BL7" s="562"/>
      <c r="BM7" s="561"/>
      <c r="BN7" s="562"/>
      <c r="BO7" s="562"/>
      <c r="BP7" s="561"/>
      <c r="BQ7" s="562"/>
      <c r="BR7" s="562"/>
      <c r="BS7" s="561"/>
      <c r="BT7" s="562"/>
      <c r="BU7" s="562"/>
      <c r="BV7" s="561"/>
      <c r="BW7" s="562"/>
      <c r="BX7" s="562"/>
      <c r="BY7" s="561"/>
      <c r="BZ7" s="562"/>
      <c r="CA7" s="562"/>
      <c r="CB7" s="561"/>
      <c r="CC7" s="562"/>
      <c r="CD7" s="562"/>
      <c r="CE7" s="561"/>
      <c r="CF7" s="562"/>
      <c r="CG7" s="562"/>
      <c r="CH7" s="561"/>
      <c r="CI7" s="562"/>
      <c r="CJ7" s="562"/>
      <c r="CK7" s="561"/>
      <c r="CL7" s="562"/>
      <c r="CM7" s="562"/>
      <c r="CN7" s="561"/>
      <c r="CO7" s="562"/>
      <c r="CP7" s="562"/>
      <c r="CQ7" s="561"/>
      <c r="CR7" s="562"/>
      <c r="CS7" s="562"/>
      <c r="CT7" s="561"/>
      <c r="CU7" s="562"/>
      <c r="CV7" s="562"/>
      <c r="CW7" s="561"/>
      <c r="CX7" s="562"/>
      <c r="CY7" s="562"/>
      <c r="CZ7" s="561"/>
      <c r="DA7" s="562"/>
      <c r="DB7" s="562"/>
      <c r="DC7" s="561"/>
      <c r="DD7" s="562"/>
      <c r="DE7" s="562"/>
      <c r="DF7" s="561"/>
      <c r="DG7" s="562"/>
      <c r="DH7" s="562"/>
      <c r="DI7" s="561"/>
      <c r="DJ7" s="562"/>
      <c r="DK7" s="562"/>
      <c r="DL7" s="561"/>
      <c r="DM7" s="562"/>
      <c r="DN7" s="562"/>
      <c r="DO7" s="561"/>
      <c r="DP7" s="562"/>
      <c r="DQ7" s="562"/>
      <c r="DR7" s="561"/>
      <c r="DS7" s="562"/>
      <c r="DT7" s="562"/>
      <c r="DU7" s="561"/>
      <c r="DV7" s="562"/>
      <c r="DW7" s="562"/>
      <c r="DX7" s="561"/>
      <c r="DY7" s="562"/>
      <c r="DZ7" s="563"/>
      <c r="EA7" s="561"/>
      <c r="EB7" s="562"/>
      <c r="EC7" s="563"/>
      <c r="ED7" s="561"/>
      <c r="EE7" s="562"/>
      <c r="EF7" s="563"/>
      <c r="EG7" s="561"/>
      <c r="EH7" s="562"/>
      <c r="EI7" s="563"/>
      <c r="EJ7" s="561"/>
      <c r="EK7" s="562"/>
      <c r="EL7" s="563"/>
      <c r="EM7" s="561"/>
      <c r="EN7" s="562"/>
      <c r="EO7" s="563"/>
      <c r="EP7" s="561"/>
      <c r="EQ7" s="562"/>
      <c r="ER7" s="563"/>
      <c r="ES7" s="561"/>
      <c r="ET7" s="562"/>
      <c r="EU7" s="563"/>
      <c r="EV7" s="561"/>
      <c r="EW7" s="562"/>
      <c r="EX7" s="563"/>
      <c r="EY7" s="561"/>
      <c r="EZ7" s="562"/>
      <c r="FA7" s="563"/>
      <c r="FB7" s="561"/>
      <c r="FC7" s="562"/>
      <c r="FD7" s="563"/>
      <c r="FE7" s="561"/>
      <c r="FF7" s="562"/>
      <c r="FG7" s="563"/>
      <c r="FH7" s="561"/>
      <c r="FI7" s="562"/>
      <c r="FJ7" s="563"/>
      <c r="FK7" s="561"/>
      <c r="FL7" s="562"/>
      <c r="FM7" s="563"/>
      <c r="FN7" s="561"/>
      <c r="FO7" s="562"/>
      <c r="FP7" s="563"/>
      <c r="FQ7" s="561"/>
      <c r="FR7" s="562"/>
      <c r="FS7" s="563"/>
      <c r="FT7" s="561"/>
      <c r="FU7" s="562"/>
      <c r="FV7" s="563"/>
      <c r="FW7" s="561"/>
      <c r="FX7" s="562"/>
      <c r="FY7" s="563"/>
      <c r="FZ7" s="561"/>
      <c r="GA7" s="562"/>
      <c r="GB7" s="563"/>
      <c r="GC7" s="561"/>
      <c r="GD7" s="562"/>
      <c r="GE7" s="563"/>
      <c r="GF7" s="561"/>
      <c r="GG7" s="562"/>
      <c r="GH7" s="563"/>
      <c r="GI7" s="561"/>
      <c r="GJ7" s="562"/>
      <c r="GK7" s="563"/>
      <c r="GL7" s="561"/>
      <c r="GM7" s="562"/>
      <c r="GN7" s="563"/>
      <c r="GO7" s="561"/>
      <c r="GP7" s="562"/>
      <c r="GQ7" s="565"/>
      <c r="GR7" s="561"/>
      <c r="GS7" s="562"/>
      <c r="GT7" s="563"/>
      <c r="GU7" s="561"/>
      <c r="GV7" s="562"/>
      <c r="GW7" s="563"/>
      <c r="GX7" s="561"/>
      <c r="GY7" s="562"/>
      <c r="GZ7" s="563"/>
      <c r="HA7" s="561"/>
      <c r="HB7" s="562"/>
      <c r="HC7" s="563"/>
      <c r="HD7" s="561"/>
      <c r="HE7" s="562"/>
      <c r="HF7" s="565"/>
      <c r="HG7" s="244"/>
      <c r="HH7" s="244"/>
      <c r="HI7" s="244"/>
      <c r="HJ7" s="244"/>
      <c r="HK7" s="244"/>
      <c r="HL7" s="244"/>
      <c r="HM7" s="244"/>
      <c r="HN7" s="244"/>
      <c r="HO7" s="244"/>
      <c r="HP7" s="244"/>
      <c r="HQ7" s="244"/>
      <c r="HR7" s="244"/>
      <c r="HS7" s="244"/>
      <c r="HT7" s="244"/>
      <c r="HU7" s="244"/>
      <c r="HV7" s="244"/>
      <c r="HW7" s="244"/>
      <c r="HX7" s="244"/>
      <c r="HY7" s="244"/>
      <c r="HZ7" s="244"/>
      <c r="IA7" s="244"/>
      <c r="IB7" s="244"/>
      <c r="IC7" s="244"/>
      <c r="ID7" s="244"/>
      <c r="IE7" s="244"/>
      <c r="IF7" s="244"/>
    </row>
    <row r="8" spans="1:240" ht="15" customHeight="1">
      <c r="A8" s="556"/>
      <c r="B8" s="555" t="s">
        <v>53</v>
      </c>
      <c r="C8" s="555" t="s">
        <v>54</v>
      </c>
      <c r="D8" s="555" t="s">
        <v>52</v>
      </c>
      <c r="E8" s="555" t="s">
        <v>53</v>
      </c>
      <c r="F8" s="555" t="s">
        <v>54</v>
      </c>
      <c r="G8" s="555" t="s">
        <v>52</v>
      </c>
      <c r="H8" s="555" t="s">
        <v>53</v>
      </c>
      <c r="I8" s="555" t="s">
        <v>54</v>
      </c>
      <c r="J8" s="555" t="s">
        <v>52</v>
      </c>
      <c r="K8" s="555" t="s">
        <v>53</v>
      </c>
      <c r="L8" s="555" t="s">
        <v>54</v>
      </c>
      <c r="M8" s="555" t="s">
        <v>52</v>
      </c>
      <c r="N8" s="555" t="s">
        <v>53</v>
      </c>
      <c r="O8" s="555" t="s">
        <v>54</v>
      </c>
      <c r="P8" s="555" t="s">
        <v>52</v>
      </c>
      <c r="Q8" s="555" t="s">
        <v>53</v>
      </c>
      <c r="R8" s="555" t="s">
        <v>54</v>
      </c>
      <c r="S8" s="555" t="s">
        <v>52</v>
      </c>
      <c r="T8" s="555" t="s">
        <v>53</v>
      </c>
      <c r="U8" s="555" t="s">
        <v>54</v>
      </c>
      <c r="V8" s="555" t="s">
        <v>52</v>
      </c>
      <c r="W8" s="555" t="s">
        <v>53</v>
      </c>
      <c r="X8" s="555" t="s">
        <v>54</v>
      </c>
      <c r="Y8" s="555" t="s">
        <v>52</v>
      </c>
      <c r="Z8" s="555" t="s">
        <v>53</v>
      </c>
      <c r="AA8" s="555" t="s">
        <v>54</v>
      </c>
      <c r="AB8" s="555" t="s">
        <v>52</v>
      </c>
      <c r="AC8" s="555" t="s">
        <v>53</v>
      </c>
      <c r="AD8" s="555" t="s">
        <v>54</v>
      </c>
      <c r="AE8" s="555" t="s">
        <v>52</v>
      </c>
      <c r="AF8" s="555" t="s">
        <v>53</v>
      </c>
      <c r="AG8" s="555" t="s">
        <v>54</v>
      </c>
      <c r="AH8" s="555" t="s">
        <v>52</v>
      </c>
      <c r="AI8" s="555" t="s">
        <v>53</v>
      </c>
      <c r="AJ8" s="555" t="s">
        <v>54</v>
      </c>
      <c r="AK8" s="555" t="s">
        <v>52</v>
      </c>
      <c r="AL8" s="555" t="s">
        <v>53</v>
      </c>
      <c r="AM8" s="555" t="s">
        <v>54</v>
      </c>
      <c r="AN8" s="555" t="s">
        <v>52</v>
      </c>
      <c r="AO8" s="555" t="s">
        <v>53</v>
      </c>
      <c r="AP8" s="555" t="s">
        <v>54</v>
      </c>
      <c r="AQ8" s="555" t="s">
        <v>52</v>
      </c>
      <c r="AR8" s="555" t="s">
        <v>53</v>
      </c>
      <c r="AS8" s="555" t="s">
        <v>54</v>
      </c>
      <c r="AT8" s="555" t="s">
        <v>52</v>
      </c>
      <c r="AU8" s="555" t="s">
        <v>53</v>
      </c>
      <c r="AV8" s="555" t="s">
        <v>54</v>
      </c>
      <c r="AW8" s="555" t="s">
        <v>52</v>
      </c>
      <c r="AX8" s="555" t="s">
        <v>53</v>
      </c>
      <c r="AY8" s="555" t="s">
        <v>54</v>
      </c>
      <c r="AZ8" s="555" t="s">
        <v>52</v>
      </c>
      <c r="BA8" s="555" t="s">
        <v>53</v>
      </c>
      <c r="BB8" s="555" t="s">
        <v>54</v>
      </c>
      <c r="BC8" s="555" t="s">
        <v>52</v>
      </c>
      <c r="BD8" s="555" t="s">
        <v>53</v>
      </c>
      <c r="BE8" s="555" t="s">
        <v>54</v>
      </c>
      <c r="BF8" s="555" t="s">
        <v>52</v>
      </c>
      <c r="BG8" s="555" t="s">
        <v>53</v>
      </c>
      <c r="BH8" s="555" t="s">
        <v>54</v>
      </c>
      <c r="BI8" s="555" t="s">
        <v>52</v>
      </c>
      <c r="BJ8" s="555" t="s">
        <v>53</v>
      </c>
      <c r="BK8" s="555" t="s">
        <v>54</v>
      </c>
      <c r="BL8" s="555" t="s">
        <v>52</v>
      </c>
      <c r="BM8" s="555" t="s">
        <v>53</v>
      </c>
      <c r="BN8" s="555" t="s">
        <v>54</v>
      </c>
      <c r="BO8" s="555" t="s">
        <v>52</v>
      </c>
      <c r="BP8" s="555" t="s">
        <v>53</v>
      </c>
      <c r="BQ8" s="555" t="s">
        <v>54</v>
      </c>
      <c r="BR8" s="555" t="s">
        <v>52</v>
      </c>
      <c r="BS8" s="555" t="s">
        <v>53</v>
      </c>
      <c r="BT8" s="555" t="s">
        <v>54</v>
      </c>
      <c r="BU8" s="555" t="s">
        <v>52</v>
      </c>
      <c r="BV8" s="555" t="s">
        <v>53</v>
      </c>
      <c r="BW8" s="555" t="s">
        <v>54</v>
      </c>
      <c r="BX8" s="555" t="s">
        <v>52</v>
      </c>
      <c r="BY8" s="555" t="s">
        <v>53</v>
      </c>
      <c r="BZ8" s="555" t="s">
        <v>54</v>
      </c>
      <c r="CA8" s="555" t="s">
        <v>52</v>
      </c>
      <c r="CB8" s="555" t="s">
        <v>53</v>
      </c>
      <c r="CC8" s="555" t="s">
        <v>54</v>
      </c>
      <c r="CD8" s="555" t="s">
        <v>52</v>
      </c>
      <c r="CE8" s="555" t="s">
        <v>53</v>
      </c>
      <c r="CF8" s="555" t="s">
        <v>54</v>
      </c>
      <c r="CG8" s="555" t="s">
        <v>52</v>
      </c>
      <c r="CH8" s="555" t="s">
        <v>53</v>
      </c>
      <c r="CI8" s="555" t="s">
        <v>54</v>
      </c>
      <c r="CJ8" s="555" t="s">
        <v>52</v>
      </c>
      <c r="CK8" s="555" t="s">
        <v>53</v>
      </c>
      <c r="CL8" s="555" t="s">
        <v>54</v>
      </c>
      <c r="CM8" s="555" t="s">
        <v>52</v>
      </c>
      <c r="CN8" s="555" t="s">
        <v>53</v>
      </c>
      <c r="CO8" s="555" t="s">
        <v>54</v>
      </c>
      <c r="CP8" s="555" t="s">
        <v>52</v>
      </c>
      <c r="CQ8" s="555" t="s">
        <v>53</v>
      </c>
      <c r="CR8" s="555" t="s">
        <v>54</v>
      </c>
      <c r="CS8" s="555" t="s">
        <v>52</v>
      </c>
      <c r="CT8" s="555" t="s">
        <v>53</v>
      </c>
      <c r="CU8" s="555" t="s">
        <v>54</v>
      </c>
      <c r="CV8" s="555" t="s">
        <v>52</v>
      </c>
      <c r="CW8" s="555" t="s">
        <v>53</v>
      </c>
      <c r="CX8" s="555" t="s">
        <v>54</v>
      </c>
      <c r="CY8" s="555" t="s">
        <v>52</v>
      </c>
      <c r="CZ8" s="555" t="s">
        <v>53</v>
      </c>
      <c r="DA8" s="555" t="s">
        <v>54</v>
      </c>
      <c r="DB8" s="555" t="s">
        <v>52</v>
      </c>
      <c r="DC8" s="555" t="s">
        <v>53</v>
      </c>
      <c r="DD8" s="555" t="s">
        <v>54</v>
      </c>
      <c r="DE8" s="555" t="s">
        <v>52</v>
      </c>
      <c r="DF8" s="555" t="s">
        <v>53</v>
      </c>
      <c r="DG8" s="555" t="s">
        <v>54</v>
      </c>
      <c r="DH8" s="555" t="s">
        <v>52</v>
      </c>
      <c r="DI8" s="555" t="s">
        <v>53</v>
      </c>
      <c r="DJ8" s="555" t="s">
        <v>54</v>
      </c>
      <c r="DK8" s="555" t="s">
        <v>52</v>
      </c>
      <c r="DL8" s="555" t="s">
        <v>53</v>
      </c>
      <c r="DM8" s="555" t="s">
        <v>54</v>
      </c>
      <c r="DN8" s="555" t="s">
        <v>52</v>
      </c>
      <c r="DO8" s="555" t="s">
        <v>53</v>
      </c>
      <c r="DP8" s="555" t="s">
        <v>54</v>
      </c>
      <c r="DQ8" s="555" t="s">
        <v>52</v>
      </c>
      <c r="DR8" s="555" t="s">
        <v>53</v>
      </c>
      <c r="DS8" s="555" t="s">
        <v>54</v>
      </c>
      <c r="DT8" s="555" t="s">
        <v>52</v>
      </c>
      <c r="DU8" s="555" t="s">
        <v>53</v>
      </c>
      <c r="DV8" s="555" t="s">
        <v>54</v>
      </c>
      <c r="DW8" s="555" t="s">
        <v>52</v>
      </c>
      <c r="DX8" s="555" t="s">
        <v>53</v>
      </c>
      <c r="DY8" s="555" t="s">
        <v>54</v>
      </c>
      <c r="DZ8" s="555" t="s">
        <v>52</v>
      </c>
      <c r="EA8" s="555" t="s">
        <v>53</v>
      </c>
      <c r="EB8" s="555" t="s">
        <v>54</v>
      </c>
      <c r="EC8" s="555" t="s">
        <v>52</v>
      </c>
      <c r="ED8" s="555" t="s">
        <v>53</v>
      </c>
      <c r="EE8" s="555" t="s">
        <v>54</v>
      </c>
      <c r="EF8" s="555" t="s">
        <v>52</v>
      </c>
      <c r="EG8" s="555" t="s">
        <v>53</v>
      </c>
      <c r="EH8" s="555" t="s">
        <v>54</v>
      </c>
      <c r="EI8" s="555" t="s">
        <v>52</v>
      </c>
      <c r="EJ8" s="555" t="s">
        <v>53</v>
      </c>
      <c r="EK8" s="555" t="s">
        <v>54</v>
      </c>
      <c r="EL8" s="555" t="s">
        <v>52</v>
      </c>
      <c r="EM8" s="555" t="s">
        <v>53</v>
      </c>
      <c r="EN8" s="555" t="s">
        <v>54</v>
      </c>
      <c r="EO8" s="555" t="s">
        <v>52</v>
      </c>
      <c r="EP8" s="555" t="s">
        <v>53</v>
      </c>
      <c r="EQ8" s="555" t="s">
        <v>54</v>
      </c>
      <c r="ER8" s="555" t="s">
        <v>52</v>
      </c>
      <c r="ES8" s="555" t="s">
        <v>53</v>
      </c>
      <c r="ET8" s="555" t="s">
        <v>54</v>
      </c>
      <c r="EU8" s="555" t="s">
        <v>52</v>
      </c>
      <c r="EV8" s="555" t="s">
        <v>53</v>
      </c>
      <c r="EW8" s="555" t="s">
        <v>54</v>
      </c>
      <c r="EX8" s="555" t="s">
        <v>52</v>
      </c>
      <c r="EY8" s="555" t="s">
        <v>53</v>
      </c>
      <c r="EZ8" s="555" t="s">
        <v>54</v>
      </c>
      <c r="FA8" s="555" t="s">
        <v>52</v>
      </c>
      <c r="FB8" s="555" t="s">
        <v>53</v>
      </c>
      <c r="FC8" s="555" t="s">
        <v>54</v>
      </c>
      <c r="FD8" s="555" t="s">
        <v>52</v>
      </c>
      <c r="FE8" s="555" t="s">
        <v>53</v>
      </c>
      <c r="FF8" s="555" t="s">
        <v>54</v>
      </c>
      <c r="FG8" s="555" t="s">
        <v>52</v>
      </c>
      <c r="FH8" s="555" t="s">
        <v>53</v>
      </c>
      <c r="FI8" s="555" t="s">
        <v>54</v>
      </c>
      <c r="FJ8" s="555" t="s">
        <v>52</v>
      </c>
      <c r="FK8" s="555" t="s">
        <v>53</v>
      </c>
      <c r="FL8" s="555" t="s">
        <v>54</v>
      </c>
      <c r="FM8" s="555" t="s">
        <v>52</v>
      </c>
      <c r="FN8" s="555" t="s">
        <v>53</v>
      </c>
      <c r="FO8" s="555" t="s">
        <v>54</v>
      </c>
      <c r="FP8" s="555" t="s">
        <v>52</v>
      </c>
      <c r="FQ8" s="555" t="s">
        <v>53</v>
      </c>
      <c r="FR8" s="555" t="s">
        <v>54</v>
      </c>
      <c r="FS8" s="555" t="s">
        <v>52</v>
      </c>
      <c r="FT8" s="555" t="s">
        <v>53</v>
      </c>
      <c r="FU8" s="555" t="s">
        <v>54</v>
      </c>
      <c r="FV8" s="555" t="s">
        <v>52</v>
      </c>
      <c r="FW8" s="555" t="s">
        <v>53</v>
      </c>
      <c r="FX8" s="555" t="s">
        <v>54</v>
      </c>
      <c r="FY8" s="555" t="s">
        <v>52</v>
      </c>
      <c r="FZ8" s="555" t="s">
        <v>53</v>
      </c>
      <c r="GA8" s="555" t="s">
        <v>54</v>
      </c>
      <c r="GB8" s="555" t="s">
        <v>52</v>
      </c>
      <c r="GC8" s="555" t="s">
        <v>53</v>
      </c>
      <c r="GD8" s="555" t="s">
        <v>54</v>
      </c>
      <c r="GE8" s="555" t="s">
        <v>52</v>
      </c>
      <c r="GF8" s="555" t="s">
        <v>53</v>
      </c>
      <c r="GG8" s="555" t="s">
        <v>54</v>
      </c>
      <c r="GH8" s="555" t="s">
        <v>52</v>
      </c>
      <c r="GI8" s="555" t="s">
        <v>53</v>
      </c>
      <c r="GJ8" s="555" t="s">
        <v>54</v>
      </c>
      <c r="GK8" s="555" t="s">
        <v>52</v>
      </c>
      <c r="GL8" s="555" t="s">
        <v>53</v>
      </c>
      <c r="GM8" s="555" t="s">
        <v>54</v>
      </c>
      <c r="GN8" s="555" t="s">
        <v>52</v>
      </c>
      <c r="GO8" s="555" t="s">
        <v>53</v>
      </c>
      <c r="GP8" s="555" t="s">
        <v>54</v>
      </c>
      <c r="GQ8" s="555" t="s">
        <v>52</v>
      </c>
      <c r="GR8" s="555" t="s">
        <v>53</v>
      </c>
      <c r="GS8" s="555" t="s">
        <v>54</v>
      </c>
      <c r="GT8" s="555" t="s">
        <v>52</v>
      </c>
      <c r="GU8" s="555" t="s">
        <v>53</v>
      </c>
      <c r="GV8" s="555" t="s">
        <v>54</v>
      </c>
      <c r="GW8" s="555" t="s">
        <v>52</v>
      </c>
      <c r="GX8" s="555" t="s">
        <v>53</v>
      </c>
      <c r="GY8" s="555" t="s">
        <v>54</v>
      </c>
      <c r="GZ8" s="555" t="s">
        <v>52</v>
      </c>
      <c r="HA8" s="555" t="s">
        <v>53</v>
      </c>
      <c r="HB8" s="555" t="s">
        <v>54</v>
      </c>
      <c r="HC8" s="555" t="s">
        <v>52</v>
      </c>
      <c r="HD8" s="555" t="s">
        <v>53</v>
      </c>
      <c r="HE8" s="555" t="s">
        <v>54</v>
      </c>
      <c r="HF8" s="555" t="s">
        <v>52</v>
      </c>
      <c r="HG8" s="244"/>
      <c r="HH8" s="244"/>
      <c r="HI8" s="244"/>
      <c r="HJ8" s="244"/>
      <c r="HK8" s="244"/>
      <c r="HL8" s="244"/>
      <c r="HM8" s="244"/>
      <c r="HN8" s="244"/>
      <c r="HO8" s="244"/>
      <c r="HP8" s="244"/>
      <c r="HQ8" s="244"/>
      <c r="HR8" s="244"/>
      <c r="HS8" s="244"/>
      <c r="HT8" s="244"/>
      <c r="HU8" s="244"/>
      <c r="HV8" s="244"/>
      <c r="HW8" s="244"/>
      <c r="HX8" s="244"/>
      <c r="HY8" s="244"/>
      <c r="HZ8" s="244"/>
      <c r="IA8" s="244"/>
      <c r="IB8" s="244"/>
      <c r="IC8" s="244"/>
      <c r="ID8" s="244"/>
      <c r="IE8" s="244"/>
      <c r="IF8" s="244"/>
    </row>
    <row r="9" spans="1:240" ht="15" customHeight="1">
      <c r="A9" s="556"/>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c r="AW9" s="556"/>
      <c r="AX9" s="556"/>
      <c r="AY9" s="556"/>
      <c r="AZ9" s="556"/>
      <c r="BA9" s="556"/>
      <c r="BB9" s="556"/>
      <c r="BC9" s="556"/>
      <c r="BD9" s="556"/>
      <c r="BE9" s="556"/>
      <c r="BF9" s="556"/>
      <c r="BG9" s="556"/>
      <c r="BH9" s="556"/>
      <c r="BI9" s="556"/>
      <c r="BJ9" s="556"/>
      <c r="BK9" s="556"/>
      <c r="BL9" s="556"/>
      <c r="BM9" s="556"/>
      <c r="BN9" s="556"/>
      <c r="BO9" s="556"/>
      <c r="BP9" s="556"/>
      <c r="BQ9" s="556"/>
      <c r="BR9" s="556"/>
      <c r="BS9" s="556"/>
      <c r="BT9" s="556"/>
      <c r="BU9" s="556"/>
      <c r="BV9" s="556"/>
      <c r="BW9" s="556"/>
      <c r="BX9" s="556"/>
      <c r="BY9" s="556"/>
      <c r="BZ9" s="556"/>
      <c r="CA9" s="556"/>
      <c r="CB9" s="556"/>
      <c r="CC9" s="556"/>
      <c r="CD9" s="556"/>
      <c r="CE9" s="556"/>
      <c r="CF9" s="556"/>
      <c r="CG9" s="556"/>
      <c r="CH9" s="556"/>
      <c r="CI9" s="556"/>
      <c r="CJ9" s="556"/>
      <c r="CK9" s="556"/>
      <c r="CL9" s="556"/>
      <c r="CM9" s="556"/>
      <c r="CN9" s="556"/>
      <c r="CO9" s="556"/>
      <c r="CP9" s="556"/>
      <c r="CQ9" s="556"/>
      <c r="CR9" s="556"/>
      <c r="CS9" s="556"/>
      <c r="CT9" s="556"/>
      <c r="CU9" s="556"/>
      <c r="CV9" s="556"/>
      <c r="CW9" s="556"/>
      <c r="CX9" s="556"/>
      <c r="CY9" s="556"/>
      <c r="CZ9" s="556"/>
      <c r="DA9" s="556"/>
      <c r="DB9" s="556"/>
      <c r="DC9" s="556"/>
      <c r="DD9" s="556"/>
      <c r="DE9" s="556"/>
      <c r="DF9" s="556"/>
      <c r="DG9" s="556"/>
      <c r="DH9" s="556"/>
      <c r="DI9" s="556"/>
      <c r="DJ9" s="556"/>
      <c r="DK9" s="556"/>
      <c r="DL9" s="556"/>
      <c r="DM9" s="556"/>
      <c r="DN9" s="556"/>
      <c r="DO9" s="556"/>
      <c r="DP9" s="556"/>
      <c r="DQ9" s="556"/>
      <c r="DR9" s="556"/>
      <c r="DS9" s="556"/>
      <c r="DT9" s="556"/>
      <c r="DU9" s="556"/>
      <c r="DV9" s="556"/>
      <c r="DW9" s="556"/>
      <c r="DX9" s="556"/>
      <c r="DY9" s="556"/>
      <c r="DZ9" s="556"/>
      <c r="EA9" s="556"/>
      <c r="EB9" s="556"/>
      <c r="EC9" s="556"/>
      <c r="ED9" s="556"/>
      <c r="EE9" s="556"/>
      <c r="EF9" s="556"/>
      <c r="EG9" s="556"/>
      <c r="EH9" s="556"/>
      <c r="EI9" s="556"/>
      <c r="EJ9" s="556"/>
      <c r="EK9" s="556"/>
      <c r="EL9" s="556"/>
      <c r="EM9" s="556"/>
      <c r="EN9" s="556"/>
      <c r="EO9" s="556"/>
      <c r="EP9" s="556"/>
      <c r="EQ9" s="556"/>
      <c r="ER9" s="556"/>
      <c r="ES9" s="556"/>
      <c r="ET9" s="556"/>
      <c r="EU9" s="556"/>
      <c r="EV9" s="556"/>
      <c r="EW9" s="556"/>
      <c r="EX9" s="556"/>
      <c r="EY9" s="556"/>
      <c r="EZ9" s="556"/>
      <c r="FA9" s="556"/>
      <c r="FB9" s="556"/>
      <c r="FC9" s="556"/>
      <c r="FD9" s="556"/>
      <c r="FE9" s="556"/>
      <c r="FF9" s="556"/>
      <c r="FG9" s="556"/>
      <c r="FH9" s="556"/>
      <c r="FI9" s="556"/>
      <c r="FJ9" s="556"/>
      <c r="FK9" s="556"/>
      <c r="FL9" s="556"/>
      <c r="FM9" s="556"/>
      <c r="FN9" s="556"/>
      <c r="FO9" s="556"/>
      <c r="FP9" s="556"/>
      <c r="FQ9" s="556"/>
      <c r="FR9" s="556"/>
      <c r="FS9" s="556"/>
      <c r="FT9" s="556"/>
      <c r="FU9" s="556"/>
      <c r="FV9" s="556"/>
      <c r="FW9" s="556"/>
      <c r="FX9" s="556"/>
      <c r="FY9" s="556"/>
      <c r="FZ9" s="556"/>
      <c r="GA9" s="556"/>
      <c r="GB9" s="556"/>
      <c r="GC9" s="556"/>
      <c r="GD9" s="556"/>
      <c r="GE9" s="556"/>
      <c r="GF9" s="556"/>
      <c r="GG9" s="556"/>
      <c r="GH9" s="556"/>
      <c r="GI9" s="556"/>
      <c r="GJ9" s="556"/>
      <c r="GK9" s="556"/>
      <c r="GL9" s="556"/>
      <c r="GM9" s="556"/>
      <c r="GN9" s="556"/>
      <c r="GO9" s="556"/>
      <c r="GP9" s="556"/>
      <c r="GQ9" s="556"/>
      <c r="GR9" s="556"/>
      <c r="GS9" s="556"/>
      <c r="GT9" s="556"/>
      <c r="GU9" s="556"/>
      <c r="GV9" s="556"/>
      <c r="GW9" s="556"/>
      <c r="GX9" s="556"/>
      <c r="GY9" s="556"/>
      <c r="GZ9" s="556"/>
      <c r="HA9" s="556"/>
      <c r="HB9" s="556"/>
      <c r="HC9" s="556"/>
      <c r="HD9" s="556"/>
      <c r="HE9" s="556"/>
      <c r="HF9" s="556"/>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row>
    <row r="10" spans="1:240" ht="15" customHeight="1">
      <c r="A10" s="556"/>
      <c r="B10" s="556"/>
      <c r="C10" s="556"/>
      <c r="D10" s="556"/>
      <c r="E10" s="556"/>
      <c r="F10" s="556"/>
      <c r="G10" s="556"/>
      <c r="H10" s="556"/>
      <c r="I10" s="556"/>
      <c r="J10" s="556"/>
      <c r="K10" s="556"/>
      <c r="L10" s="556"/>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556"/>
      <c r="AN10" s="556"/>
      <c r="AO10" s="556"/>
      <c r="AP10" s="556"/>
      <c r="AQ10" s="556"/>
      <c r="AR10" s="556"/>
      <c r="AS10" s="556"/>
      <c r="AT10" s="556"/>
      <c r="AU10" s="556"/>
      <c r="AV10" s="556"/>
      <c r="AW10" s="556"/>
      <c r="AX10" s="556"/>
      <c r="AY10" s="556"/>
      <c r="AZ10" s="556"/>
      <c r="BA10" s="556"/>
      <c r="BB10" s="556"/>
      <c r="BC10" s="556"/>
      <c r="BD10" s="556"/>
      <c r="BE10" s="556"/>
      <c r="BF10" s="556"/>
      <c r="BG10" s="556"/>
      <c r="BH10" s="556"/>
      <c r="BI10" s="556"/>
      <c r="BJ10" s="556"/>
      <c r="BK10" s="556"/>
      <c r="BL10" s="556"/>
      <c r="BM10" s="556"/>
      <c r="BN10" s="556"/>
      <c r="BO10" s="556"/>
      <c r="BP10" s="556"/>
      <c r="BQ10" s="556"/>
      <c r="BR10" s="556"/>
      <c r="BS10" s="556"/>
      <c r="BT10" s="556"/>
      <c r="BU10" s="556"/>
      <c r="BV10" s="556"/>
      <c r="BW10" s="556"/>
      <c r="BX10" s="556"/>
      <c r="BY10" s="556"/>
      <c r="BZ10" s="556"/>
      <c r="CA10" s="556"/>
      <c r="CB10" s="556"/>
      <c r="CC10" s="556"/>
      <c r="CD10" s="556"/>
      <c r="CE10" s="556"/>
      <c r="CF10" s="556"/>
      <c r="CG10" s="556"/>
      <c r="CH10" s="556"/>
      <c r="CI10" s="556"/>
      <c r="CJ10" s="556"/>
      <c r="CK10" s="556"/>
      <c r="CL10" s="556"/>
      <c r="CM10" s="556"/>
      <c r="CN10" s="556"/>
      <c r="CO10" s="556"/>
      <c r="CP10" s="556"/>
      <c r="CQ10" s="556"/>
      <c r="CR10" s="556"/>
      <c r="CS10" s="556"/>
      <c r="CT10" s="556"/>
      <c r="CU10" s="556"/>
      <c r="CV10" s="556"/>
      <c r="CW10" s="556"/>
      <c r="CX10" s="556"/>
      <c r="CY10" s="556"/>
      <c r="CZ10" s="556"/>
      <c r="DA10" s="556"/>
      <c r="DB10" s="556"/>
      <c r="DC10" s="556"/>
      <c r="DD10" s="556"/>
      <c r="DE10" s="556"/>
      <c r="DF10" s="556"/>
      <c r="DG10" s="556"/>
      <c r="DH10" s="556"/>
      <c r="DI10" s="556"/>
      <c r="DJ10" s="556"/>
      <c r="DK10" s="556"/>
      <c r="DL10" s="556"/>
      <c r="DM10" s="556"/>
      <c r="DN10" s="556"/>
      <c r="DO10" s="556"/>
      <c r="DP10" s="556"/>
      <c r="DQ10" s="556"/>
      <c r="DR10" s="556"/>
      <c r="DS10" s="556"/>
      <c r="DT10" s="556"/>
      <c r="DU10" s="556"/>
      <c r="DV10" s="556"/>
      <c r="DW10" s="556"/>
      <c r="DX10" s="556"/>
      <c r="DY10" s="556"/>
      <c r="DZ10" s="556"/>
      <c r="EA10" s="556"/>
      <c r="EB10" s="556"/>
      <c r="EC10" s="556"/>
      <c r="ED10" s="556"/>
      <c r="EE10" s="556"/>
      <c r="EF10" s="556"/>
      <c r="EG10" s="556"/>
      <c r="EH10" s="556"/>
      <c r="EI10" s="556"/>
      <c r="EJ10" s="556"/>
      <c r="EK10" s="556"/>
      <c r="EL10" s="556"/>
      <c r="EM10" s="556"/>
      <c r="EN10" s="556"/>
      <c r="EO10" s="556"/>
      <c r="EP10" s="556"/>
      <c r="EQ10" s="556"/>
      <c r="ER10" s="556"/>
      <c r="ES10" s="556"/>
      <c r="ET10" s="556"/>
      <c r="EU10" s="556"/>
      <c r="EV10" s="556"/>
      <c r="EW10" s="556"/>
      <c r="EX10" s="556"/>
      <c r="EY10" s="556"/>
      <c r="EZ10" s="556"/>
      <c r="FA10" s="556"/>
      <c r="FB10" s="556"/>
      <c r="FC10" s="556"/>
      <c r="FD10" s="556"/>
      <c r="FE10" s="556"/>
      <c r="FF10" s="556"/>
      <c r="FG10" s="556"/>
      <c r="FH10" s="556"/>
      <c r="FI10" s="556"/>
      <c r="FJ10" s="556"/>
      <c r="FK10" s="556"/>
      <c r="FL10" s="556"/>
      <c r="FM10" s="556"/>
      <c r="FN10" s="556"/>
      <c r="FO10" s="556"/>
      <c r="FP10" s="556"/>
      <c r="FQ10" s="556"/>
      <c r="FR10" s="556"/>
      <c r="FS10" s="556"/>
      <c r="FT10" s="556"/>
      <c r="FU10" s="556"/>
      <c r="FV10" s="556"/>
      <c r="FW10" s="556"/>
      <c r="FX10" s="556"/>
      <c r="FY10" s="556"/>
      <c r="FZ10" s="556"/>
      <c r="GA10" s="556"/>
      <c r="GB10" s="556"/>
      <c r="GC10" s="556"/>
      <c r="GD10" s="556"/>
      <c r="GE10" s="556"/>
      <c r="GF10" s="556"/>
      <c r="GG10" s="556"/>
      <c r="GH10" s="556"/>
      <c r="GI10" s="556"/>
      <c r="GJ10" s="556"/>
      <c r="GK10" s="556"/>
      <c r="GL10" s="556"/>
      <c r="GM10" s="556"/>
      <c r="GN10" s="556"/>
      <c r="GO10" s="556"/>
      <c r="GP10" s="556"/>
      <c r="GQ10" s="556"/>
      <c r="GR10" s="556"/>
      <c r="GS10" s="556"/>
      <c r="GT10" s="556"/>
      <c r="GU10" s="556"/>
      <c r="GV10" s="556"/>
      <c r="GW10" s="556"/>
      <c r="GX10" s="556"/>
      <c r="GY10" s="556"/>
      <c r="GZ10" s="556"/>
      <c r="HA10" s="556"/>
      <c r="HB10" s="556"/>
      <c r="HC10" s="556"/>
      <c r="HD10" s="556"/>
      <c r="HE10" s="556"/>
      <c r="HF10" s="556"/>
      <c r="HG10" s="244"/>
      <c r="HH10" s="244"/>
      <c r="HI10" s="244"/>
      <c r="HJ10" s="244"/>
      <c r="HK10" s="244"/>
      <c r="HL10" s="244"/>
      <c r="HM10" s="244"/>
      <c r="HN10" s="244"/>
      <c r="HO10" s="244"/>
      <c r="HP10" s="244"/>
      <c r="HQ10" s="244"/>
      <c r="HR10" s="244"/>
      <c r="HS10" s="244"/>
      <c r="HT10" s="244"/>
      <c r="HU10" s="244"/>
      <c r="HV10" s="244"/>
      <c r="HW10" s="244"/>
      <c r="HX10" s="244"/>
      <c r="HY10" s="244"/>
      <c r="HZ10" s="244"/>
      <c r="IA10" s="244"/>
      <c r="IB10" s="244"/>
      <c r="IC10" s="244"/>
      <c r="ID10" s="244"/>
      <c r="IE10" s="244"/>
      <c r="IF10" s="244"/>
    </row>
    <row r="11" spans="1:240" ht="15" customHeight="1">
      <c r="A11" s="556"/>
      <c r="B11" s="556"/>
      <c r="C11" s="556"/>
      <c r="D11" s="556"/>
      <c r="E11" s="556"/>
      <c r="F11" s="556"/>
      <c r="G11" s="556"/>
      <c r="H11" s="556"/>
      <c r="I11" s="556"/>
      <c r="J11" s="556"/>
      <c r="K11" s="556"/>
      <c r="L11" s="556"/>
      <c r="M11" s="556"/>
      <c r="N11" s="556"/>
      <c r="O11" s="556"/>
      <c r="P11" s="556"/>
      <c r="Q11" s="556"/>
      <c r="R11" s="556"/>
      <c r="S11" s="556"/>
      <c r="T11" s="556"/>
      <c r="U11" s="556"/>
      <c r="V11" s="556"/>
      <c r="W11" s="556"/>
      <c r="X11" s="556"/>
      <c r="Y11" s="556"/>
      <c r="Z11" s="556"/>
      <c r="AA11" s="556"/>
      <c r="AB11" s="556"/>
      <c r="AC11" s="556"/>
      <c r="AD11" s="556"/>
      <c r="AE11" s="556"/>
      <c r="AF11" s="556"/>
      <c r="AG11" s="556"/>
      <c r="AH11" s="556"/>
      <c r="AI11" s="556"/>
      <c r="AJ11" s="556"/>
      <c r="AK11" s="556"/>
      <c r="AL11" s="556"/>
      <c r="AM11" s="556"/>
      <c r="AN11" s="556"/>
      <c r="AO11" s="556"/>
      <c r="AP11" s="556"/>
      <c r="AQ11" s="556"/>
      <c r="AR11" s="556"/>
      <c r="AS11" s="556"/>
      <c r="AT11" s="556"/>
      <c r="AU11" s="556"/>
      <c r="AV11" s="556"/>
      <c r="AW11" s="556"/>
      <c r="AX11" s="556"/>
      <c r="AY11" s="556"/>
      <c r="AZ11" s="556"/>
      <c r="BA11" s="556"/>
      <c r="BB11" s="556"/>
      <c r="BC11" s="556"/>
      <c r="BD11" s="556"/>
      <c r="BE11" s="556"/>
      <c r="BF11" s="556"/>
      <c r="BG11" s="556"/>
      <c r="BH11" s="556"/>
      <c r="BI11" s="556"/>
      <c r="BJ11" s="556"/>
      <c r="BK11" s="556"/>
      <c r="BL11" s="556"/>
      <c r="BM11" s="556"/>
      <c r="BN11" s="556"/>
      <c r="BO11" s="556"/>
      <c r="BP11" s="556"/>
      <c r="BQ11" s="556"/>
      <c r="BR11" s="556"/>
      <c r="BS11" s="556"/>
      <c r="BT11" s="556"/>
      <c r="BU11" s="556"/>
      <c r="BV11" s="556"/>
      <c r="BW11" s="556"/>
      <c r="BX11" s="556"/>
      <c r="BY11" s="556"/>
      <c r="BZ11" s="556"/>
      <c r="CA11" s="556"/>
      <c r="CB11" s="556"/>
      <c r="CC11" s="556"/>
      <c r="CD11" s="556"/>
      <c r="CE11" s="556"/>
      <c r="CF11" s="556"/>
      <c r="CG11" s="556"/>
      <c r="CH11" s="556"/>
      <c r="CI11" s="556"/>
      <c r="CJ11" s="556"/>
      <c r="CK11" s="556"/>
      <c r="CL11" s="556"/>
      <c r="CM11" s="556"/>
      <c r="CN11" s="556"/>
      <c r="CO11" s="556"/>
      <c r="CP11" s="556"/>
      <c r="CQ11" s="556"/>
      <c r="CR11" s="556"/>
      <c r="CS11" s="556"/>
      <c r="CT11" s="556"/>
      <c r="CU11" s="556"/>
      <c r="CV11" s="556"/>
      <c r="CW11" s="556"/>
      <c r="CX11" s="556"/>
      <c r="CY11" s="556"/>
      <c r="CZ11" s="556"/>
      <c r="DA11" s="556"/>
      <c r="DB11" s="556"/>
      <c r="DC11" s="556"/>
      <c r="DD11" s="556"/>
      <c r="DE11" s="556"/>
      <c r="DF11" s="556"/>
      <c r="DG11" s="556"/>
      <c r="DH11" s="556"/>
      <c r="DI11" s="556"/>
      <c r="DJ11" s="556"/>
      <c r="DK11" s="556"/>
      <c r="DL11" s="556"/>
      <c r="DM11" s="556"/>
      <c r="DN11" s="556"/>
      <c r="DO11" s="556"/>
      <c r="DP11" s="556"/>
      <c r="DQ11" s="556"/>
      <c r="DR11" s="556"/>
      <c r="DS11" s="556"/>
      <c r="DT11" s="556"/>
      <c r="DU11" s="556"/>
      <c r="DV11" s="556"/>
      <c r="DW11" s="556"/>
      <c r="DX11" s="556"/>
      <c r="DY11" s="556"/>
      <c r="DZ11" s="556"/>
      <c r="EA11" s="556"/>
      <c r="EB11" s="556"/>
      <c r="EC11" s="556"/>
      <c r="ED11" s="556"/>
      <c r="EE11" s="556"/>
      <c r="EF11" s="556"/>
      <c r="EG11" s="556"/>
      <c r="EH11" s="556"/>
      <c r="EI11" s="556"/>
      <c r="EJ11" s="556"/>
      <c r="EK11" s="556"/>
      <c r="EL11" s="556"/>
      <c r="EM11" s="556"/>
      <c r="EN11" s="556"/>
      <c r="EO11" s="556"/>
      <c r="EP11" s="556"/>
      <c r="EQ11" s="556"/>
      <c r="ER11" s="556"/>
      <c r="ES11" s="556"/>
      <c r="ET11" s="556"/>
      <c r="EU11" s="556"/>
      <c r="EV11" s="556"/>
      <c r="EW11" s="556"/>
      <c r="EX11" s="556"/>
      <c r="EY11" s="556"/>
      <c r="EZ11" s="556"/>
      <c r="FA11" s="556"/>
      <c r="FB11" s="556"/>
      <c r="FC11" s="556"/>
      <c r="FD11" s="556"/>
      <c r="FE11" s="556"/>
      <c r="FF11" s="556"/>
      <c r="FG11" s="556"/>
      <c r="FH11" s="556"/>
      <c r="FI11" s="556"/>
      <c r="FJ11" s="556"/>
      <c r="FK11" s="556"/>
      <c r="FL11" s="556"/>
      <c r="FM11" s="556"/>
      <c r="FN11" s="556"/>
      <c r="FO11" s="556"/>
      <c r="FP11" s="556"/>
      <c r="FQ11" s="556"/>
      <c r="FR11" s="556"/>
      <c r="FS11" s="556"/>
      <c r="FT11" s="556"/>
      <c r="FU11" s="556"/>
      <c r="FV11" s="556"/>
      <c r="FW11" s="556"/>
      <c r="FX11" s="556"/>
      <c r="FY11" s="556"/>
      <c r="FZ11" s="556"/>
      <c r="GA11" s="556"/>
      <c r="GB11" s="556"/>
      <c r="GC11" s="556"/>
      <c r="GD11" s="556"/>
      <c r="GE11" s="556"/>
      <c r="GF11" s="556"/>
      <c r="GG11" s="556"/>
      <c r="GH11" s="556"/>
      <c r="GI11" s="556"/>
      <c r="GJ11" s="556"/>
      <c r="GK11" s="556"/>
      <c r="GL11" s="556"/>
      <c r="GM11" s="556"/>
      <c r="GN11" s="556"/>
      <c r="GO11" s="556"/>
      <c r="GP11" s="556"/>
      <c r="GQ11" s="556"/>
      <c r="GR11" s="556"/>
      <c r="GS11" s="556"/>
      <c r="GT11" s="556"/>
      <c r="GU11" s="556"/>
      <c r="GV11" s="556"/>
      <c r="GW11" s="556"/>
      <c r="GX11" s="556"/>
      <c r="GY11" s="556"/>
      <c r="GZ11" s="556"/>
      <c r="HA11" s="556"/>
      <c r="HB11" s="556"/>
      <c r="HC11" s="556"/>
      <c r="HD11" s="556"/>
      <c r="HE11" s="556"/>
      <c r="HF11" s="556"/>
      <c r="HG11" s="244"/>
      <c r="HH11" s="244"/>
      <c r="HI11" s="244"/>
      <c r="HJ11" s="244"/>
      <c r="HK11" s="244"/>
      <c r="HL11" s="244"/>
      <c r="HM11" s="244"/>
      <c r="HN11" s="244"/>
      <c r="HO11" s="244"/>
      <c r="HP11" s="244"/>
      <c r="HQ11" s="244"/>
      <c r="HR11" s="244"/>
      <c r="HS11" s="244"/>
      <c r="HT11" s="244"/>
      <c r="HU11" s="244"/>
      <c r="HV11" s="244"/>
      <c r="HW11" s="244"/>
      <c r="HX11" s="244"/>
      <c r="HY11" s="244"/>
      <c r="HZ11" s="244"/>
      <c r="IA11" s="244"/>
      <c r="IB11" s="244"/>
      <c r="IC11" s="244"/>
      <c r="ID11" s="244"/>
      <c r="IE11" s="244"/>
      <c r="IF11" s="244"/>
    </row>
    <row r="12" spans="1:240" ht="15" customHeight="1" thickBot="1">
      <c r="A12" s="557"/>
      <c r="B12" s="557"/>
      <c r="C12" s="557"/>
      <c r="D12" s="557"/>
      <c r="E12" s="557"/>
      <c r="F12" s="557"/>
      <c r="G12" s="557"/>
      <c r="H12" s="557"/>
      <c r="I12" s="557"/>
      <c r="J12" s="557"/>
      <c r="K12" s="557"/>
      <c r="L12" s="557"/>
      <c r="M12" s="557"/>
      <c r="N12" s="557"/>
      <c r="O12" s="557"/>
      <c r="P12" s="557"/>
      <c r="Q12" s="557"/>
      <c r="R12" s="557"/>
      <c r="S12" s="557"/>
      <c r="T12" s="557"/>
      <c r="U12" s="557"/>
      <c r="V12" s="557"/>
      <c r="W12" s="557"/>
      <c r="X12" s="557"/>
      <c r="Y12" s="557"/>
      <c r="Z12" s="557"/>
      <c r="AA12" s="557"/>
      <c r="AB12" s="557"/>
      <c r="AC12" s="557"/>
      <c r="AD12" s="557"/>
      <c r="AE12" s="557"/>
      <c r="AF12" s="557"/>
      <c r="AG12" s="557"/>
      <c r="AH12" s="557"/>
      <c r="AI12" s="557"/>
      <c r="AJ12" s="557"/>
      <c r="AK12" s="557"/>
      <c r="AL12" s="557"/>
      <c r="AM12" s="557"/>
      <c r="AN12" s="557"/>
      <c r="AO12" s="557"/>
      <c r="AP12" s="557"/>
      <c r="AQ12" s="557"/>
      <c r="AR12" s="557"/>
      <c r="AS12" s="557"/>
      <c r="AT12" s="557"/>
      <c r="AU12" s="557"/>
      <c r="AV12" s="557"/>
      <c r="AW12" s="557"/>
      <c r="AX12" s="557"/>
      <c r="AY12" s="557"/>
      <c r="AZ12" s="557"/>
      <c r="BA12" s="557"/>
      <c r="BB12" s="557"/>
      <c r="BC12" s="557"/>
      <c r="BD12" s="557"/>
      <c r="BE12" s="557"/>
      <c r="BF12" s="557"/>
      <c r="BG12" s="557"/>
      <c r="BH12" s="557"/>
      <c r="BI12" s="557"/>
      <c r="BJ12" s="557"/>
      <c r="BK12" s="557"/>
      <c r="BL12" s="557"/>
      <c r="BM12" s="557"/>
      <c r="BN12" s="557"/>
      <c r="BO12" s="557"/>
      <c r="BP12" s="557"/>
      <c r="BQ12" s="557"/>
      <c r="BR12" s="557"/>
      <c r="BS12" s="557"/>
      <c r="BT12" s="557"/>
      <c r="BU12" s="557"/>
      <c r="BV12" s="557"/>
      <c r="BW12" s="557"/>
      <c r="BX12" s="557"/>
      <c r="BY12" s="557"/>
      <c r="BZ12" s="557"/>
      <c r="CA12" s="557"/>
      <c r="CB12" s="557"/>
      <c r="CC12" s="557"/>
      <c r="CD12" s="557"/>
      <c r="CE12" s="557"/>
      <c r="CF12" s="557"/>
      <c r="CG12" s="557"/>
      <c r="CH12" s="557"/>
      <c r="CI12" s="557"/>
      <c r="CJ12" s="557"/>
      <c r="CK12" s="557"/>
      <c r="CL12" s="557"/>
      <c r="CM12" s="557"/>
      <c r="CN12" s="557"/>
      <c r="CO12" s="557"/>
      <c r="CP12" s="557"/>
      <c r="CQ12" s="557"/>
      <c r="CR12" s="557"/>
      <c r="CS12" s="557"/>
      <c r="CT12" s="557"/>
      <c r="CU12" s="557"/>
      <c r="CV12" s="557"/>
      <c r="CW12" s="557"/>
      <c r="CX12" s="557"/>
      <c r="CY12" s="557"/>
      <c r="CZ12" s="557"/>
      <c r="DA12" s="557"/>
      <c r="DB12" s="557"/>
      <c r="DC12" s="557"/>
      <c r="DD12" s="557"/>
      <c r="DE12" s="557"/>
      <c r="DF12" s="557"/>
      <c r="DG12" s="557"/>
      <c r="DH12" s="557"/>
      <c r="DI12" s="557"/>
      <c r="DJ12" s="557"/>
      <c r="DK12" s="557"/>
      <c r="DL12" s="557"/>
      <c r="DM12" s="557"/>
      <c r="DN12" s="557"/>
      <c r="DO12" s="557"/>
      <c r="DP12" s="557"/>
      <c r="DQ12" s="557"/>
      <c r="DR12" s="557"/>
      <c r="DS12" s="557"/>
      <c r="DT12" s="557"/>
      <c r="DU12" s="557"/>
      <c r="DV12" s="557"/>
      <c r="DW12" s="557"/>
      <c r="DX12" s="557"/>
      <c r="DY12" s="557"/>
      <c r="DZ12" s="557"/>
      <c r="EA12" s="557"/>
      <c r="EB12" s="557"/>
      <c r="EC12" s="557"/>
      <c r="ED12" s="557"/>
      <c r="EE12" s="557"/>
      <c r="EF12" s="557"/>
      <c r="EG12" s="557"/>
      <c r="EH12" s="557"/>
      <c r="EI12" s="557"/>
      <c r="EJ12" s="557"/>
      <c r="EK12" s="557"/>
      <c r="EL12" s="557"/>
      <c r="EM12" s="557"/>
      <c r="EN12" s="557"/>
      <c r="EO12" s="557"/>
      <c r="EP12" s="557"/>
      <c r="EQ12" s="557"/>
      <c r="ER12" s="557"/>
      <c r="ES12" s="557"/>
      <c r="ET12" s="557"/>
      <c r="EU12" s="557"/>
      <c r="EV12" s="557"/>
      <c r="EW12" s="557"/>
      <c r="EX12" s="557"/>
      <c r="EY12" s="557"/>
      <c r="EZ12" s="557"/>
      <c r="FA12" s="557"/>
      <c r="FB12" s="557"/>
      <c r="FC12" s="557"/>
      <c r="FD12" s="557"/>
      <c r="FE12" s="557"/>
      <c r="FF12" s="557"/>
      <c r="FG12" s="557"/>
      <c r="FH12" s="557"/>
      <c r="FI12" s="557"/>
      <c r="FJ12" s="557"/>
      <c r="FK12" s="557"/>
      <c r="FL12" s="557"/>
      <c r="FM12" s="557"/>
      <c r="FN12" s="557"/>
      <c r="FO12" s="557"/>
      <c r="FP12" s="557"/>
      <c r="FQ12" s="557"/>
      <c r="FR12" s="557"/>
      <c r="FS12" s="557"/>
      <c r="FT12" s="557"/>
      <c r="FU12" s="557"/>
      <c r="FV12" s="557"/>
      <c r="FW12" s="557"/>
      <c r="FX12" s="557"/>
      <c r="FY12" s="557"/>
      <c r="FZ12" s="557"/>
      <c r="GA12" s="557"/>
      <c r="GB12" s="557"/>
      <c r="GC12" s="557"/>
      <c r="GD12" s="557"/>
      <c r="GE12" s="557"/>
      <c r="GF12" s="557"/>
      <c r="GG12" s="557"/>
      <c r="GH12" s="557"/>
      <c r="GI12" s="557"/>
      <c r="GJ12" s="557"/>
      <c r="GK12" s="557"/>
      <c r="GL12" s="557"/>
      <c r="GM12" s="557"/>
      <c r="GN12" s="557"/>
      <c r="GO12" s="557"/>
      <c r="GP12" s="557"/>
      <c r="GQ12" s="557"/>
      <c r="GR12" s="557"/>
      <c r="GS12" s="557"/>
      <c r="GT12" s="557"/>
      <c r="GU12" s="557"/>
      <c r="GV12" s="557"/>
      <c r="GW12" s="557"/>
      <c r="GX12" s="557"/>
      <c r="GY12" s="557"/>
      <c r="GZ12" s="557"/>
      <c r="HA12" s="557"/>
      <c r="HB12" s="557"/>
      <c r="HC12" s="557"/>
      <c r="HD12" s="557"/>
      <c r="HE12" s="557"/>
      <c r="HF12" s="557"/>
      <c r="HG12" s="244"/>
      <c r="HH12" s="244"/>
      <c r="HI12" s="244"/>
      <c r="HJ12" s="244"/>
      <c r="HK12" s="244"/>
      <c r="HL12" s="244"/>
      <c r="HM12" s="244"/>
      <c r="HN12" s="244"/>
      <c r="HO12" s="244"/>
      <c r="HP12" s="244"/>
      <c r="HQ12" s="244"/>
      <c r="HR12" s="244"/>
      <c r="HS12" s="244"/>
      <c r="HT12" s="244"/>
      <c r="HU12" s="244"/>
      <c r="HV12" s="244"/>
      <c r="HW12" s="244"/>
      <c r="HX12" s="244"/>
      <c r="HY12" s="244"/>
      <c r="HZ12" s="244"/>
      <c r="IA12" s="244"/>
      <c r="IB12" s="244"/>
      <c r="IC12" s="244"/>
      <c r="ID12" s="244"/>
      <c r="IE12" s="244"/>
      <c r="IF12" s="244"/>
    </row>
    <row r="13" spans="1:240" ht="4.9000000000000004" customHeight="1">
      <c r="A13" s="187"/>
      <c r="B13" s="197" t="s">
        <v>230</v>
      </c>
      <c r="C13" s="197" t="s">
        <v>231</v>
      </c>
      <c r="D13" s="197" t="s">
        <v>232</v>
      </c>
      <c r="E13" s="197" t="s">
        <v>233</v>
      </c>
      <c r="F13" s="197" t="s">
        <v>234</v>
      </c>
      <c r="G13" s="197" t="s">
        <v>235</v>
      </c>
      <c r="H13" s="197" t="s">
        <v>236</v>
      </c>
      <c r="I13" s="197" t="s">
        <v>237</v>
      </c>
      <c r="J13" s="197" t="s">
        <v>238</v>
      </c>
      <c r="K13" s="197" t="s">
        <v>239</v>
      </c>
      <c r="L13" s="197" t="s">
        <v>240</v>
      </c>
      <c r="M13" s="197" t="s">
        <v>241</v>
      </c>
      <c r="N13" s="197" t="s">
        <v>242</v>
      </c>
      <c r="O13" s="197" t="s">
        <v>243</v>
      </c>
      <c r="P13" s="197" t="s">
        <v>244</v>
      </c>
      <c r="Q13" s="197" t="s">
        <v>245</v>
      </c>
      <c r="R13" s="197" t="s">
        <v>246</v>
      </c>
      <c r="S13" s="197" t="s">
        <v>247</v>
      </c>
      <c r="T13" s="197" t="s">
        <v>248</v>
      </c>
      <c r="U13" s="197" t="s">
        <v>249</v>
      </c>
      <c r="V13" s="197" t="s">
        <v>250</v>
      </c>
      <c r="W13" s="197" t="s">
        <v>251</v>
      </c>
      <c r="X13" s="197" t="s">
        <v>252</v>
      </c>
      <c r="Y13" s="197" t="s">
        <v>253</v>
      </c>
      <c r="Z13" s="197" t="s">
        <v>254</v>
      </c>
      <c r="AA13" s="197" t="s">
        <v>255</v>
      </c>
      <c r="AB13" s="197" t="s">
        <v>256</v>
      </c>
      <c r="AC13" s="197" t="s">
        <v>194</v>
      </c>
      <c r="AD13" s="197" t="s">
        <v>195</v>
      </c>
      <c r="AE13" s="197" t="s">
        <v>196</v>
      </c>
      <c r="AF13" s="197" t="s">
        <v>197</v>
      </c>
      <c r="AG13" s="197" t="s">
        <v>198</v>
      </c>
      <c r="AH13" s="197" t="s">
        <v>199</v>
      </c>
      <c r="AI13" s="197" t="s">
        <v>200</v>
      </c>
      <c r="AJ13" s="197" t="s">
        <v>201</v>
      </c>
      <c r="AK13" s="197" t="s">
        <v>202</v>
      </c>
      <c r="AL13" s="197" t="s">
        <v>203</v>
      </c>
      <c r="AM13" s="197" t="s">
        <v>204</v>
      </c>
      <c r="AN13" s="197" t="s">
        <v>205</v>
      </c>
      <c r="AO13" s="197" t="s">
        <v>257</v>
      </c>
      <c r="AP13" s="197" t="s">
        <v>258</v>
      </c>
      <c r="AQ13" s="197" t="s">
        <v>259</v>
      </c>
      <c r="AR13" s="197" t="s">
        <v>260</v>
      </c>
      <c r="AS13" s="197" t="s">
        <v>261</v>
      </c>
      <c r="AT13" s="197" t="s">
        <v>262</v>
      </c>
      <c r="AU13" s="197" t="s">
        <v>263</v>
      </c>
      <c r="AV13" s="197" t="s">
        <v>264</v>
      </c>
      <c r="AW13" s="197" t="s">
        <v>265</v>
      </c>
      <c r="AX13" s="197" t="s">
        <v>266</v>
      </c>
      <c r="AY13" s="197" t="s">
        <v>267</v>
      </c>
      <c r="AZ13" s="197" t="s">
        <v>268</v>
      </c>
      <c r="BA13" s="197" t="s">
        <v>269</v>
      </c>
      <c r="BB13" s="197" t="s">
        <v>270</v>
      </c>
      <c r="BC13" s="197" t="s">
        <v>271</v>
      </c>
      <c r="BD13" s="197" t="s">
        <v>272</v>
      </c>
      <c r="BE13" s="197" t="s">
        <v>273</v>
      </c>
      <c r="BF13" s="197" t="s">
        <v>274</v>
      </c>
      <c r="BG13" s="197" t="s">
        <v>275</v>
      </c>
      <c r="BH13" s="197" t="s">
        <v>276</v>
      </c>
      <c r="BI13" s="197" t="s">
        <v>277</v>
      </c>
      <c r="BJ13" s="197" t="s">
        <v>278</v>
      </c>
      <c r="BK13" s="197" t="s">
        <v>279</v>
      </c>
      <c r="BL13" s="197" t="s">
        <v>280</v>
      </c>
      <c r="BM13" s="197" t="s">
        <v>281</v>
      </c>
      <c r="BN13" s="197" t="s">
        <v>282</v>
      </c>
      <c r="BO13" s="197" t="s">
        <v>283</v>
      </c>
      <c r="BP13" s="197" t="s">
        <v>284</v>
      </c>
      <c r="BQ13" s="197" t="s">
        <v>285</v>
      </c>
      <c r="BR13" s="197" t="s">
        <v>286</v>
      </c>
      <c r="BS13" s="197" t="s">
        <v>287</v>
      </c>
      <c r="BT13" s="197" t="s">
        <v>288</v>
      </c>
      <c r="BU13" s="197" t="s">
        <v>289</v>
      </c>
      <c r="BV13" s="197" t="s">
        <v>290</v>
      </c>
      <c r="BW13" s="197" t="s">
        <v>291</v>
      </c>
      <c r="BX13" s="197" t="s">
        <v>292</v>
      </c>
      <c r="BY13" s="197" t="s">
        <v>293</v>
      </c>
      <c r="BZ13" s="197" t="s">
        <v>294</v>
      </c>
      <c r="CA13" s="197" t="s">
        <v>295</v>
      </c>
      <c r="CB13" s="197" t="s">
        <v>296</v>
      </c>
      <c r="CC13" s="197" t="s">
        <v>297</v>
      </c>
      <c r="CD13" s="197" t="s">
        <v>298</v>
      </c>
      <c r="CE13" s="197" t="s">
        <v>299</v>
      </c>
      <c r="CF13" s="197" t="s">
        <v>300</v>
      </c>
      <c r="CG13" s="197" t="s">
        <v>301</v>
      </c>
      <c r="CH13" s="197" t="s">
        <v>302</v>
      </c>
      <c r="CI13" s="197" t="s">
        <v>303</v>
      </c>
      <c r="CJ13" s="197" t="s">
        <v>304</v>
      </c>
      <c r="CK13" s="197" t="s">
        <v>305</v>
      </c>
      <c r="CL13" s="197" t="s">
        <v>306</v>
      </c>
      <c r="CM13" s="197" t="s">
        <v>307</v>
      </c>
      <c r="CN13" s="197" t="s">
        <v>275</v>
      </c>
      <c r="CO13" s="197" t="s">
        <v>276</v>
      </c>
      <c r="CP13" s="197" t="s">
        <v>277</v>
      </c>
      <c r="CQ13" s="197" t="s">
        <v>278</v>
      </c>
      <c r="CR13" s="197" t="s">
        <v>279</v>
      </c>
      <c r="CS13" s="197" t="s">
        <v>280</v>
      </c>
      <c r="CT13" s="197" t="s">
        <v>281</v>
      </c>
      <c r="CU13" s="197" t="s">
        <v>282</v>
      </c>
      <c r="CV13" s="197" t="s">
        <v>283</v>
      </c>
      <c r="CW13" s="197" t="s">
        <v>284</v>
      </c>
      <c r="CX13" s="197" t="s">
        <v>285</v>
      </c>
      <c r="CY13" s="197" t="s">
        <v>286</v>
      </c>
      <c r="CZ13" s="197" t="s">
        <v>287</v>
      </c>
      <c r="DA13" s="197" t="s">
        <v>288</v>
      </c>
      <c r="DB13" s="197" t="s">
        <v>289</v>
      </c>
      <c r="DC13" s="197" t="s">
        <v>290</v>
      </c>
      <c r="DD13" s="197" t="s">
        <v>291</v>
      </c>
      <c r="DE13" s="197" t="s">
        <v>292</v>
      </c>
      <c r="DF13" s="197" t="s">
        <v>293</v>
      </c>
      <c r="DG13" s="197" t="s">
        <v>294</v>
      </c>
      <c r="DH13" s="197" t="s">
        <v>295</v>
      </c>
      <c r="DI13" s="197" t="s">
        <v>296</v>
      </c>
      <c r="DJ13" s="197" t="s">
        <v>297</v>
      </c>
      <c r="DK13" s="197" t="s">
        <v>298</v>
      </c>
      <c r="DL13" s="197" t="s">
        <v>299</v>
      </c>
      <c r="DM13" s="197" t="s">
        <v>300</v>
      </c>
      <c r="DN13" s="197" t="s">
        <v>301</v>
      </c>
      <c r="DO13" s="197" t="s">
        <v>302</v>
      </c>
      <c r="DP13" s="197" t="s">
        <v>303</v>
      </c>
      <c r="DQ13" s="197" t="s">
        <v>304</v>
      </c>
      <c r="DR13" s="197" t="s">
        <v>305</v>
      </c>
      <c r="DS13" s="197" t="s">
        <v>306</v>
      </c>
      <c r="DT13" s="197" t="s">
        <v>307</v>
      </c>
      <c r="DU13" s="197" t="s">
        <v>308</v>
      </c>
      <c r="DV13" s="197" t="s">
        <v>309</v>
      </c>
      <c r="DW13" s="197" t="s">
        <v>310</v>
      </c>
      <c r="DX13" s="197" t="s">
        <v>311</v>
      </c>
      <c r="DY13" s="197" t="s">
        <v>312</v>
      </c>
      <c r="DZ13" s="197" t="s">
        <v>313</v>
      </c>
      <c r="EA13" s="197" t="s">
        <v>314</v>
      </c>
      <c r="EB13" s="197" t="s">
        <v>315</v>
      </c>
      <c r="EC13" s="197" t="s">
        <v>316</v>
      </c>
      <c r="ED13" s="197" t="s">
        <v>317</v>
      </c>
      <c r="EE13" s="197" t="s">
        <v>318</v>
      </c>
      <c r="EF13" s="197" t="s">
        <v>319</v>
      </c>
      <c r="EG13" s="197" t="s">
        <v>320</v>
      </c>
      <c r="EH13" s="197" t="s">
        <v>321</v>
      </c>
      <c r="EI13" s="197" t="s">
        <v>322</v>
      </c>
      <c r="EJ13" s="197" t="s">
        <v>323</v>
      </c>
      <c r="EK13" s="197" t="s">
        <v>324</v>
      </c>
      <c r="EL13" s="197" t="s">
        <v>325</v>
      </c>
      <c r="EM13" s="197" t="s">
        <v>326</v>
      </c>
      <c r="EN13" s="197" t="s">
        <v>327</v>
      </c>
      <c r="EO13" s="197" t="s">
        <v>328</v>
      </c>
      <c r="EP13" s="197" t="s">
        <v>329</v>
      </c>
      <c r="EQ13" s="197" t="s">
        <v>330</v>
      </c>
      <c r="ER13" s="197" t="s">
        <v>331</v>
      </c>
      <c r="ES13" s="197" t="s">
        <v>332</v>
      </c>
      <c r="ET13" s="197" t="s">
        <v>333</v>
      </c>
      <c r="EU13" s="197" t="s">
        <v>334</v>
      </c>
      <c r="EV13" s="197" t="s">
        <v>335</v>
      </c>
      <c r="EW13" s="197" t="s">
        <v>336</v>
      </c>
      <c r="EX13" s="197" t="s">
        <v>337</v>
      </c>
      <c r="EY13" s="197" t="s">
        <v>338</v>
      </c>
      <c r="EZ13" s="197" t="s">
        <v>339</v>
      </c>
      <c r="FA13" s="197" t="s">
        <v>340</v>
      </c>
      <c r="FB13" s="197" t="s">
        <v>341</v>
      </c>
      <c r="FC13" s="197" t="s">
        <v>342</v>
      </c>
      <c r="FD13" s="197" t="s">
        <v>343</v>
      </c>
      <c r="FE13" s="197" t="s">
        <v>344</v>
      </c>
      <c r="FF13" s="197" t="s">
        <v>345</v>
      </c>
      <c r="FG13" s="197" t="s">
        <v>346</v>
      </c>
      <c r="FH13" s="197" t="s">
        <v>347</v>
      </c>
      <c r="FI13" s="197" t="s">
        <v>348</v>
      </c>
      <c r="FJ13" s="197" t="s">
        <v>349</v>
      </c>
      <c r="FK13" s="197" t="s">
        <v>350</v>
      </c>
      <c r="FL13" s="197" t="s">
        <v>351</v>
      </c>
      <c r="FM13" s="197" t="s">
        <v>352</v>
      </c>
      <c r="FN13" s="197" t="s">
        <v>353</v>
      </c>
      <c r="FO13" s="197" t="s">
        <v>354</v>
      </c>
      <c r="FP13" s="197" t="s">
        <v>355</v>
      </c>
      <c r="FQ13" s="197" t="s">
        <v>356</v>
      </c>
      <c r="FR13" s="197" t="s">
        <v>357</v>
      </c>
      <c r="FS13" s="197" t="s">
        <v>358</v>
      </c>
      <c r="FT13" s="197" t="s">
        <v>359</v>
      </c>
      <c r="FU13" s="197" t="s">
        <v>360</v>
      </c>
      <c r="FV13" s="197" t="s">
        <v>361</v>
      </c>
      <c r="FW13" s="197" t="s">
        <v>362</v>
      </c>
      <c r="FX13" s="197" t="s">
        <v>363</v>
      </c>
      <c r="FY13" s="197" t="s">
        <v>364</v>
      </c>
      <c r="FZ13" s="197" t="s">
        <v>365</v>
      </c>
      <c r="GA13" s="197" t="s">
        <v>366</v>
      </c>
      <c r="GB13" s="197" t="s">
        <v>367</v>
      </c>
      <c r="GC13" s="197" t="s">
        <v>368</v>
      </c>
      <c r="GD13" s="197" t="s">
        <v>369</v>
      </c>
      <c r="GE13" s="197" t="s">
        <v>370</v>
      </c>
      <c r="GF13" s="197" t="s">
        <v>371</v>
      </c>
      <c r="GG13" s="197" t="s">
        <v>372</v>
      </c>
      <c r="GH13" s="197" t="s">
        <v>373</v>
      </c>
      <c r="GI13" s="197" t="s">
        <v>374</v>
      </c>
      <c r="GJ13" s="197" t="s">
        <v>375</v>
      </c>
      <c r="GK13" s="197" t="s">
        <v>376</v>
      </c>
      <c r="GL13" s="197" t="s">
        <v>377</v>
      </c>
      <c r="GM13" s="197" t="s">
        <v>378</v>
      </c>
      <c r="GN13" s="197" t="s">
        <v>379</v>
      </c>
      <c r="GO13" s="197" t="s">
        <v>380</v>
      </c>
      <c r="GP13" s="197" t="s">
        <v>381</v>
      </c>
      <c r="GQ13" s="198" t="s">
        <v>382</v>
      </c>
      <c r="GR13" s="197" t="s">
        <v>368</v>
      </c>
      <c r="GS13" s="197" t="s">
        <v>369</v>
      </c>
      <c r="GT13" s="197" t="s">
        <v>370</v>
      </c>
      <c r="GU13" s="197" t="s">
        <v>371</v>
      </c>
      <c r="GV13" s="197" t="s">
        <v>372</v>
      </c>
      <c r="GW13" s="197" t="s">
        <v>373</v>
      </c>
      <c r="GX13" s="197" t="s">
        <v>374</v>
      </c>
      <c r="GY13" s="197" t="s">
        <v>375</v>
      </c>
      <c r="GZ13" s="197" t="s">
        <v>376</v>
      </c>
      <c r="HA13" s="197" t="s">
        <v>377</v>
      </c>
      <c r="HB13" s="197" t="s">
        <v>378</v>
      </c>
      <c r="HC13" s="197" t="s">
        <v>379</v>
      </c>
      <c r="HD13" s="197" t="s">
        <v>380</v>
      </c>
      <c r="HE13" s="197" t="s">
        <v>381</v>
      </c>
      <c r="HF13" s="198" t="s">
        <v>382</v>
      </c>
      <c r="HG13" s="244"/>
      <c r="HH13" s="244"/>
      <c r="HI13" s="244"/>
      <c r="HJ13" s="244"/>
      <c r="HK13" s="244"/>
      <c r="HL13" s="244"/>
      <c r="HM13" s="244"/>
      <c r="HN13" s="244"/>
      <c r="HO13" s="244"/>
      <c r="HP13" s="244"/>
      <c r="HQ13" s="244"/>
      <c r="HR13" s="244"/>
      <c r="HS13" s="244"/>
      <c r="HT13" s="244"/>
      <c r="HU13" s="244"/>
      <c r="HV13" s="244"/>
      <c r="HW13" s="244"/>
      <c r="HX13" s="244"/>
      <c r="HY13" s="244"/>
      <c r="HZ13" s="244"/>
      <c r="IA13" s="244"/>
      <c r="IB13" s="244"/>
      <c r="IC13" s="244"/>
      <c r="ID13" s="244"/>
      <c r="IE13" s="244"/>
      <c r="IF13" s="244"/>
    </row>
    <row r="14" spans="1:240" ht="15" customHeight="1">
      <c r="A14" s="3">
        <v>0</v>
      </c>
      <c r="B14" s="279">
        <v>0.87146264314651489</v>
      </c>
      <c r="C14" s="279">
        <v>2800.52587890625</v>
      </c>
      <c r="D14" s="279">
        <v>3213.592529296875</v>
      </c>
      <c r="E14" s="279">
        <v>0.70612752437591553</v>
      </c>
      <c r="F14" s="279">
        <v>3169.321044921875</v>
      </c>
      <c r="G14" s="279">
        <v>4488.3125</v>
      </c>
      <c r="H14" s="279">
        <v>0.84554499387741089</v>
      </c>
      <c r="I14" s="279">
        <v>3194.707275390625</v>
      </c>
      <c r="J14" s="279">
        <v>3778.28173828125</v>
      </c>
      <c r="K14" s="279">
        <v>1.1014758348464966</v>
      </c>
      <c r="L14" s="279">
        <v>3565.682861328125</v>
      </c>
      <c r="M14" s="279">
        <v>3237.1865234375</v>
      </c>
      <c r="N14" s="279">
        <v>0.74457782506942749</v>
      </c>
      <c r="O14" s="279">
        <v>4480.02587890625</v>
      </c>
      <c r="P14" s="279">
        <v>6016.8671875</v>
      </c>
      <c r="Q14" s="279">
        <v>1.3564432859420776</v>
      </c>
      <c r="R14" s="279">
        <v>5453.4248046875</v>
      </c>
      <c r="S14" s="279">
        <v>4020.385498046875</v>
      </c>
      <c r="T14" s="279">
        <v>1.6789500713348389</v>
      </c>
      <c r="U14" s="279">
        <v>6226.37353515625</v>
      </c>
      <c r="V14" s="279">
        <v>3708.492431640625</v>
      </c>
      <c r="W14" s="279">
        <v>1.6221597194671631</v>
      </c>
      <c r="X14" s="279">
        <v>6606.7109375</v>
      </c>
      <c r="Y14" s="279">
        <v>4072.786865234375</v>
      </c>
      <c r="Z14" s="279">
        <v>1.8105260133743286</v>
      </c>
      <c r="AA14" s="279">
        <v>7331.87353515625</v>
      </c>
      <c r="AB14" s="279">
        <v>4049.58203125</v>
      </c>
      <c r="AC14" s="279">
        <v>1.2963727712631226</v>
      </c>
      <c r="AD14" s="279">
        <v>8823.8134765625</v>
      </c>
      <c r="AE14" s="279">
        <v>6806.5400390625</v>
      </c>
      <c r="AF14" s="279">
        <v>1.4963537454605103</v>
      </c>
      <c r="AG14" s="279">
        <v>9174.4345703125</v>
      </c>
      <c r="AH14" s="279">
        <v>6131.19384765625</v>
      </c>
      <c r="AI14" s="279">
        <v>1.5628505945205688</v>
      </c>
      <c r="AJ14" s="279">
        <v>9303.748046875</v>
      </c>
      <c r="AK14" s="279">
        <v>5953.06298828125</v>
      </c>
      <c r="AL14" s="279">
        <v>1.5669921636581421</v>
      </c>
      <c r="AM14" s="279">
        <v>9163.0087890625</v>
      </c>
      <c r="AN14" s="279">
        <v>5847.51416015625</v>
      </c>
      <c r="AO14" s="279">
        <v>1.7651714086532593</v>
      </c>
      <c r="AP14" s="279">
        <v>9570.7421875</v>
      </c>
      <c r="AQ14" s="279">
        <v>5421.990234375</v>
      </c>
      <c r="AR14" s="279">
        <v>1.876978874206543</v>
      </c>
      <c r="AS14" s="279">
        <v>10027.400390625</v>
      </c>
      <c r="AT14" s="279">
        <v>5342.30859375</v>
      </c>
      <c r="AU14" s="279">
        <v>2.0250973701477051</v>
      </c>
      <c r="AV14" s="279">
        <v>10628.62890625</v>
      </c>
      <c r="AW14" s="279">
        <v>5248.453125</v>
      </c>
      <c r="AX14" s="279">
        <v>2.0752086639404297</v>
      </c>
      <c r="AY14" s="279">
        <v>10988.6337890625</v>
      </c>
      <c r="AZ14" s="279">
        <v>5295.19482421875</v>
      </c>
      <c r="BA14" s="279">
        <v>1.985217809677124</v>
      </c>
      <c r="BB14" s="279">
        <v>10923.705078125</v>
      </c>
      <c r="BC14" s="279">
        <v>5502.52197265625</v>
      </c>
      <c r="BD14" s="279">
        <v>2.1961894035339355</v>
      </c>
      <c r="BE14" s="279">
        <v>11198.798828125</v>
      </c>
      <c r="BF14" s="279">
        <v>5099.1953125</v>
      </c>
      <c r="BG14" s="279">
        <v>2.0559909343719482</v>
      </c>
      <c r="BH14" s="279">
        <v>10493.76953125</v>
      </c>
      <c r="BI14" s="279">
        <v>5103.99609375</v>
      </c>
      <c r="BJ14" s="279">
        <v>2.5041415691375732</v>
      </c>
      <c r="BK14" s="279">
        <v>11951.515625</v>
      </c>
      <c r="BL14" s="279">
        <v>4772.69970703125</v>
      </c>
      <c r="BM14" s="279">
        <v>2.5635859966278076</v>
      </c>
      <c r="BN14" s="279">
        <v>12642.71484375</v>
      </c>
      <c r="BO14" s="279">
        <v>4931.65234375</v>
      </c>
      <c r="BP14" s="279">
        <v>2.7733349800109863</v>
      </c>
      <c r="BQ14" s="279">
        <v>14059.892578125</v>
      </c>
      <c r="BR14" s="279">
        <v>5069.669921875</v>
      </c>
      <c r="BS14" s="279">
        <v>3.2532377243041992</v>
      </c>
      <c r="BT14" s="279">
        <v>16668.435546875</v>
      </c>
      <c r="BU14" s="279">
        <v>5123.64501953125</v>
      </c>
      <c r="BV14" s="279">
        <v>3.8088347911834717</v>
      </c>
      <c r="BW14" s="279">
        <v>19452.52734375</v>
      </c>
      <c r="BX14" s="279">
        <v>5107.2119140625</v>
      </c>
      <c r="BY14" s="279">
        <v>5.1075096130371094</v>
      </c>
      <c r="BZ14" s="279">
        <v>25357.53515625</v>
      </c>
      <c r="CA14" s="279">
        <v>4964.75537109375</v>
      </c>
      <c r="CB14" s="279">
        <v>4.8013510704040527</v>
      </c>
      <c r="CC14" s="279">
        <v>23335.857421875</v>
      </c>
      <c r="CD14" s="279">
        <v>4860.26904296875</v>
      </c>
      <c r="CE14" s="279">
        <v>4.7153286933898926</v>
      </c>
      <c r="CF14" s="279">
        <v>22667.115234375</v>
      </c>
      <c r="CG14" s="279">
        <v>4807.1123046875</v>
      </c>
      <c r="CH14" s="279">
        <v>4.6968674659729004</v>
      </c>
      <c r="CI14" s="279">
        <v>22412.603515625</v>
      </c>
      <c r="CJ14" s="279">
        <v>4771.8193359375</v>
      </c>
      <c r="CK14" s="279">
        <v>5.0604062080383301</v>
      </c>
      <c r="CL14" s="279">
        <v>24416.6171875</v>
      </c>
      <c r="CM14" s="279">
        <v>4825.03125</v>
      </c>
      <c r="CN14" s="279">
        <v>5.4557762145996094</v>
      </c>
      <c r="CO14" s="279">
        <v>24333.240234375</v>
      </c>
      <c r="CP14" s="279">
        <v>4460.087890625</v>
      </c>
      <c r="CQ14" s="279">
        <v>6.4850568771362305</v>
      </c>
      <c r="CR14" s="279">
        <v>30865.08984375</v>
      </c>
      <c r="CS14" s="279">
        <v>4759.4169921875</v>
      </c>
      <c r="CT14" s="279">
        <v>6.7697286605834961</v>
      </c>
      <c r="CU14" s="279">
        <v>35822.125</v>
      </c>
      <c r="CV14" s="279">
        <v>5291.515625</v>
      </c>
      <c r="CW14" s="279">
        <v>7.4066081047058105</v>
      </c>
      <c r="CX14" s="279">
        <v>44775.3984375</v>
      </c>
      <c r="CY14" s="279">
        <v>6045.3310546875</v>
      </c>
      <c r="CZ14" s="279">
        <v>9.0937948226928711</v>
      </c>
      <c r="DA14" s="279">
        <v>46252.8671875</v>
      </c>
      <c r="DB14" s="279">
        <v>5086.20068359375</v>
      </c>
      <c r="DC14" s="279">
        <v>8.9557704925537109</v>
      </c>
      <c r="DD14" s="279">
        <v>43147.34375</v>
      </c>
      <c r="DE14" s="279">
        <v>4817.826171875</v>
      </c>
      <c r="DF14" s="279">
        <v>9.1880855560302734</v>
      </c>
      <c r="DG14" s="279">
        <v>41660.80859375</v>
      </c>
      <c r="DH14" s="279">
        <v>4534.220703125</v>
      </c>
      <c r="DI14" s="279">
        <v>7.6251835823059082</v>
      </c>
      <c r="DJ14" s="279">
        <v>40351.953125</v>
      </c>
      <c r="DK14" s="279">
        <v>5291.93212890625</v>
      </c>
      <c r="DL14" s="279">
        <v>7.7564244270324707</v>
      </c>
      <c r="DM14" s="279">
        <v>36180.765625</v>
      </c>
      <c r="DN14" s="279">
        <v>4664.619140625</v>
      </c>
      <c r="DO14" s="279">
        <v>8.5183372497558594</v>
      </c>
      <c r="DP14" s="279">
        <v>38417.09375</v>
      </c>
      <c r="DQ14" s="279">
        <v>4509.9287109375</v>
      </c>
      <c r="DR14" s="279">
        <v>12.283798217773438</v>
      </c>
      <c r="DS14" s="279">
        <v>49199.78515625</v>
      </c>
      <c r="DT14" s="279">
        <v>4005.25830078125</v>
      </c>
      <c r="DU14" s="279">
        <v>17.474159240722656</v>
      </c>
      <c r="DV14" s="279">
        <v>57273.22265625</v>
      </c>
      <c r="DW14" s="279">
        <v>3277.59521484375</v>
      </c>
      <c r="DX14" s="279">
        <v>18.746698379516602</v>
      </c>
      <c r="DY14" s="279">
        <v>64543.47265625</v>
      </c>
      <c r="DZ14" s="279">
        <v>3442.9248046875</v>
      </c>
      <c r="EA14" s="279">
        <v>15.937544822692871</v>
      </c>
      <c r="EB14" s="279">
        <v>52016.5625</v>
      </c>
      <c r="EC14" s="279">
        <v>3263.775146484375</v>
      </c>
      <c r="ED14" s="279">
        <v>17.989364624023438</v>
      </c>
      <c r="EE14" s="279">
        <v>65707.125</v>
      </c>
      <c r="EF14" s="279">
        <v>3652.553955078125</v>
      </c>
      <c r="EG14" s="279">
        <v>20.850484848022461</v>
      </c>
      <c r="EH14" s="279">
        <v>74381.171875</v>
      </c>
      <c r="EI14" s="279">
        <v>3567.359375</v>
      </c>
      <c r="EJ14" s="279">
        <v>24.600532531738281</v>
      </c>
      <c r="EK14" s="279">
        <v>88067.234375</v>
      </c>
      <c r="EL14" s="279">
        <v>3579.891357421875</v>
      </c>
      <c r="EM14" s="279">
        <v>24.365837097167969</v>
      </c>
      <c r="EN14" s="279">
        <v>93033.46875</v>
      </c>
      <c r="EO14" s="279">
        <v>3818.193115234375</v>
      </c>
      <c r="EP14" s="279">
        <v>28.197847366333008</v>
      </c>
      <c r="EQ14" s="279">
        <v>121149.09375</v>
      </c>
      <c r="ER14" s="279">
        <v>4296.39501953125</v>
      </c>
      <c r="ES14" s="279">
        <v>38.659751892089844</v>
      </c>
      <c r="ET14" s="279">
        <v>165163.6875</v>
      </c>
      <c r="EU14" s="279">
        <v>4272.23876953125</v>
      </c>
      <c r="EV14" s="279">
        <v>64.195304870605469</v>
      </c>
      <c r="EW14" s="279">
        <v>251337.171875</v>
      </c>
      <c r="EX14" s="279">
        <v>3915.195556640625</v>
      </c>
      <c r="EY14" s="279">
        <v>103.10929107666016</v>
      </c>
      <c r="EZ14" s="279">
        <v>403788.96875</v>
      </c>
      <c r="FA14" s="279">
        <v>3916.1259765625</v>
      </c>
      <c r="FB14" s="279">
        <v>0.20355544984340668</v>
      </c>
      <c r="FC14" s="279">
        <v>709.3712158203125</v>
      </c>
      <c r="FD14" s="279">
        <v>3484.904052734375</v>
      </c>
      <c r="FE14" s="279">
        <v>0.23260150849819183</v>
      </c>
      <c r="FF14" s="279">
        <v>841.927734375</v>
      </c>
      <c r="FG14" s="279">
        <v>3619.6142578125</v>
      </c>
      <c r="FH14" s="279">
        <v>0.30527141690254211</v>
      </c>
      <c r="FI14" s="279">
        <v>1096.0086669921875</v>
      </c>
      <c r="FJ14" s="279">
        <v>3590.276123046875</v>
      </c>
      <c r="FK14" s="279">
        <v>0.38383844494819641</v>
      </c>
      <c r="FL14" s="279">
        <v>1337.24072265625</v>
      </c>
      <c r="FM14" s="279">
        <v>3483.863525390625</v>
      </c>
      <c r="FN14" s="279">
        <v>0.38809886574745178</v>
      </c>
      <c r="FO14" s="279">
        <v>1426.00390625</v>
      </c>
      <c r="FP14" s="279">
        <v>3674.33154296875</v>
      </c>
      <c r="FQ14" s="279">
        <v>0.46567824482917786</v>
      </c>
      <c r="FR14" s="279">
        <v>1519.80078125</v>
      </c>
      <c r="FS14" s="279">
        <v>3263.62841796875</v>
      </c>
      <c r="FT14" s="279">
        <v>0.53546476364135742</v>
      </c>
      <c r="FU14" s="279">
        <v>1689.30029296875</v>
      </c>
      <c r="FV14" s="279">
        <v>3154.830078125</v>
      </c>
      <c r="FW14" s="279">
        <v>0.63982599973678589</v>
      </c>
      <c r="FX14" s="279">
        <v>1940.4732666015625</v>
      </c>
      <c r="FY14" s="279">
        <v>3032.81396484375</v>
      </c>
      <c r="FZ14" s="279">
        <v>0.73830682039260864</v>
      </c>
      <c r="GA14" s="279">
        <v>2240.947021484375</v>
      </c>
      <c r="GB14" s="279">
        <v>3035.251708984375</v>
      </c>
      <c r="GC14" s="279">
        <v>0.93863880634307861</v>
      </c>
      <c r="GD14" s="279">
        <v>2723.27001953125</v>
      </c>
      <c r="GE14" s="279">
        <v>2901.297119140625</v>
      </c>
      <c r="GF14" s="279">
        <v>1.0511165857315063</v>
      </c>
      <c r="GG14" s="279">
        <v>3109.290283203125</v>
      </c>
      <c r="GH14" s="279">
        <v>2958.083251953125</v>
      </c>
      <c r="GI14" s="279">
        <v>1.2083361148834229</v>
      </c>
      <c r="GJ14" s="279">
        <v>3401.82763671875</v>
      </c>
      <c r="GK14" s="279">
        <v>2815.299072265625</v>
      </c>
      <c r="GL14" s="279">
        <v>1.4672898054122925</v>
      </c>
      <c r="GM14" s="279">
        <v>4259.08154296875</v>
      </c>
      <c r="GN14" s="279">
        <v>2902.68603515625</v>
      </c>
      <c r="GO14" s="279">
        <v>2.311384916305542</v>
      </c>
      <c r="GP14" s="279">
        <v>5295.4189453125</v>
      </c>
      <c r="GQ14" s="279">
        <v>2291.015625</v>
      </c>
      <c r="GR14" s="279">
        <v>2.7257561683654785</v>
      </c>
      <c r="GS14" s="279">
        <v>5826.99072265625</v>
      </c>
      <c r="GT14" s="279">
        <v>2137.751953125</v>
      </c>
      <c r="GU14" s="279">
        <v>3.2977359294891357</v>
      </c>
      <c r="GV14" s="279">
        <v>6427.083984375</v>
      </c>
      <c r="GW14" s="279">
        <v>1948.9383544921875</v>
      </c>
      <c r="GX14" s="279">
        <v>3.9385778903961182</v>
      </c>
      <c r="GY14" s="279">
        <v>7049.39501953125</v>
      </c>
      <c r="GZ14" s="279">
        <v>1789.83251953125</v>
      </c>
      <c r="HA14" s="279">
        <v>5.1236095428466797</v>
      </c>
      <c r="HB14" s="279">
        <v>7832.427734375</v>
      </c>
      <c r="HC14" s="279">
        <v>1528.693359375</v>
      </c>
      <c r="HD14" s="279">
        <v>6.5234150886535645</v>
      </c>
      <c r="HE14" s="279">
        <v>8921.513671875</v>
      </c>
      <c r="HF14" s="279">
        <v>1367.614013671875</v>
      </c>
      <c r="HG14" s="244"/>
      <c r="HH14" s="244"/>
      <c r="HI14" s="244"/>
      <c r="HJ14" s="244"/>
      <c r="HK14" s="244"/>
      <c r="HL14" s="244"/>
      <c r="HM14" s="244"/>
      <c r="HN14" s="244"/>
      <c r="HO14" s="244"/>
      <c r="HP14" s="244"/>
      <c r="HQ14" s="244"/>
      <c r="HR14" s="244"/>
      <c r="HS14" s="244"/>
      <c r="HT14" s="244"/>
      <c r="HU14" s="244"/>
      <c r="HV14" s="244"/>
      <c r="HW14" s="244"/>
      <c r="HX14" s="244"/>
      <c r="HY14" s="244"/>
      <c r="HZ14" s="244"/>
      <c r="IA14" s="244"/>
      <c r="IB14" s="244"/>
      <c r="IC14" s="244"/>
      <c r="ID14" s="244"/>
      <c r="IE14" s="244"/>
      <c r="IF14" s="244"/>
    </row>
    <row r="15" spans="1:240" ht="15" customHeight="1">
      <c r="A15" s="3">
        <v>1</v>
      </c>
      <c r="B15" s="279">
        <v>50.488273620605469</v>
      </c>
      <c r="C15" s="279">
        <v>2828.554443359375</v>
      </c>
      <c r="D15" s="279">
        <v>56.02398681640625</v>
      </c>
      <c r="E15" s="279">
        <v>41.483219146728516</v>
      </c>
      <c r="F15" s="279">
        <v>3201.121337890625</v>
      </c>
      <c r="G15" s="279">
        <v>77.166656494140625</v>
      </c>
      <c r="H15" s="279">
        <v>49.395839691162109</v>
      </c>
      <c r="I15" s="279">
        <v>3226.723388671875</v>
      </c>
      <c r="J15" s="279">
        <v>65.32379150390625</v>
      </c>
      <c r="K15" s="279">
        <v>63.509853363037109</v>
      </c>
      <c r="L15" s="279">
        <v>3601.373779296875</v>
      </c>
      <c r="M15" s="279">
        <v>56.70574951171875</v>
      </c>
      <c r="N15" s="279">
        <v>43.955783843994141</v>
      </c>
      <c r="O15" s="279">
        <v>4525.05224609375</v>
      </c>
      <c r="P15" s="279">
        <v>102.94554901123047</v>
      </c>
      <c r="Q15" s="279">
        <v>78.917655944824219</v>
      </c>
      <c r="R15" s="279">
        <v>5508.1044921875</v>
      </c>
      <c r="S15" s="279">
        <v>69.79559326171875</v>
      </c>
      <c r="T15" s="279">
        <v>96.971282958984375</v>
      </c>
      <c r="U15" s="279">
        <v>6288.76806640625</v>
      </c>
      <c r="V15" s="279">
        <v>64.851860046386719</v>
      </c>
      <c r="W15" s="279">
        <v>94.140106201171875</v>
      </c>
      <c r="X15" s="279">
        <v>6672.9619140625</v>
      </c>
      <c r="Y15" s="279">
        <v>70.883308410644531</v>
      </c>
      <c r="Z15" s="279">
        <v>104.86603546142578</v>
      </c>
      <c r="AA15" s="279">
        <v>7405.39453125</v>
      </c>
      <c r="AB15" s="279">
        <v>70.617668151855469</v>
      </c>
      <c r="AC15" s="279">
        <v>76.593963623046875</v>
      </c>
      <c r="AD15" s="279">
        <v>8912.5498046875</v>
      </c>
      <c r="AE15" s="279">
        <v>116.36099243164062</v>
      </c>
      <c r="AF15" s="279">
        <v>88.089958190917969</v>
      </c>
      <c r="AG15" s="279">
        <v>9266.6533203125</v>
      </c>
      <c r="AH15" s="279">
        <v>105.19534301757812</v>
      </c>
      <c r="AI15" s="279">
        <v>91.252853393554688</v>
      </c>
      <c r="AJ15" s="279">
        <v>9397.255859375</v>
      </c>
      <c r="AK15" s="279">
        <v>102.98040771484375</v>
      </c>
      <c r="AL15" s="279">
        <v>90.892784118652344</v>
      </c>
      <c r="AM15" s="279">
        <v>9255.09765625</v>
      </c>
      <c r="AN15" s="279">
        <v>101.8243408203125</v>
      </c>
      <c r="AO15" s="279">
        <v>101.81270599365234</v>
      </c>
      <c r="AP15" s="279">
        <v>9666.89453125</v>
      </c>
      <c r="AQ15" s="279">
        <v>94.947822570800781</v>
      </c>
      <c r="AR15" s="279">
        <v>108.92430114746094</v>
      </c>
      <c r="AS15" s="279">
        <v>10128.126953125</v>
      </c>
      <c r="AT15" s="279">
        <v>92.983169555664063</v>
      </c>
      <c r="AU15" s="279">
        <v>116.35985565185547</v>
      </c>
      <c r="AV15" s="279">
        <v>10735.390625</v>
      </c>
      <c r="AW15" s="279">
        <v>92.260261535644531</v>
      </c>
      <c r="AX15" s="279">
        <v>118.84665679931641</v>
      </c>
      <c r="AY15" s="279">
        <v>11099.0185546875</v>
      </c>
      <c r="AZ15" s="279">
        <v>93.389404296875</v>
      </c>
      <c r="BA15" s="279">
        <v>113.69330596923828</v>
      </c>
      <c r="BB15" s="279">
        <v>11033.4609375</v>
      </c>
      <c r="BC15" s="279">
        <v>97.045829772949219</v>
      </c>
      <c r="BD15" s="279">
        <v>125.77472686767578</v>
      </c>
      <c r="BE15" s="279">
        <v>11311.2724609375</v>
      </c>
      <c r="BF15" s="279">
        <v>89.932792663574219</v>
      </c>
      <c r="BG15" s="279">
        <v>117.74564361572266</v>
      </c>
      <c r="BH15" s="279">
        <v>10599.162109375</v>
      </c>
      <c r="BI15" s="279">
        <v>90.017448425292969</v>
      </c>
      <c r="BJ15" s="279">
        <v>143.41099548339844</v>
      </c>
      <c r="BK15" s="279">
        <v>12071.5009765625</v>
      </c>
      <c r="BL15" s="279">
        <v>84.174163818359375</v>
      </c>
      <c r="BM15" s="279">
        <v>146.81536865234375</v>
      </c>
      <c r="BN15" s="279">
        <v>12769.6650390625</v>
      </c>
      <c r="BO15" s="279">
        <v>86.977714538574219</v>
      </c>
      <c r="BP15" s="279">
        <v>158.82759094238281</v>
      </c>
      <c r="BQ15" s="279">
        <v>14201.0947265625</v>
      </c>
      <c r="BR15" s="279">
        <v>89.412010192871094</v>
      </c>
      <c r="BS15" s="279">
        <v>186.3114013671875</v>
      </c>
      <c r="BT15" s="279">
        <v>16835.84765625</v>
      </c>
      <c r="BU15" s="279">
        <v>90.364021301269531</v>
      </c>
      <c r="BV15" s="279">
        <v>218.13015747070312</v>
      </c>
      <c r="BW15" s="279">
        <v>19647.896484375</v>
      </c>
      <c r="BX15" s="279">
        <v>90.074188232421875</v>
      </c>
      <c r="BY15" s="279">
        <v>292.50466918945312</v>
      </c>
      <c r="BZ15" s="279">
        <v>25612.169921875</v>
      </c>
      <c r="CA15" s="279">
        <v>87.561576843261719</v>
      </c>
      <c r="CB15" s="279">
        <v>274.97109985351562</v>
      </c>
      <c r="CC15" s="279">
        <v>23570.162109375</v>
      </c>
      <c r="CD15" s="279">
        <v>85.71868896484375</v>
      </c>
      <c r="CE15" s="279">
        <v>270.04464721679687</v>
      </c>
      <c r="CF15" s="279">
        <v>22894.6875</v>
      </c>
      <c r="CG15" s="279">
        <v>84.781120300292969</v>
      </c>
      <c r="CH15" s="279">
        <v>268.98739624023437</v>
      </c>
      <c r="CI15" s="279">
        <v>22637.611328125</v>
      </c>
      <c r="CJ15" s="279">
        <v>84.15863037109375</v>
      </c>
      <c r="CK15" s="279">
        <v>289.80703735351562</v>
      </c>
      <c r="CL15" s="279">
        <v>24661.763671875</v>
      </c>
      <c r="CM15" s="279">
        <v>85.097190856933594</v>
      </c>
      <c r="CN15" s="279">
        <v>321.56231689453125</v>
      </c>
      <c r="CO15" s="279">
        <v>24577.37890625</v>
      </c>
      <c r="CP15" s="279">
        <v>76.43115234375</v>
      </c>
      <c r="CQ15" s="279">
        <v>383.83230590820312</v>
      </c>
      <c r="CR15" s="279">
        <v>31174.88671875</v>
      </c>
      <c r="CS15" s="279">
        <v>81.220069885253906</v>
      </c>
      <c r="CT15" s="279">
        <v>401.04342651367187</v>
      </c>
      <c r="CU15" s="279">
        <v>36181.90625</v>
      </c>
      <c r="CV15" s="279">
        <v>90.21942138671875</v>
      </c>
      <c r="CW15" s="279">
        <v>439.39254760742188</v>
      </c>
      <c r="CX15" s="279">
        <v>45225.41796875</v>
      </c>
      <c r="CY15" s="279">
        <v>102.92713928222656</v>
      </c>
      <c r="CZ15" s="279">
        <v>537.17291259765625</v>
      </c>
      <c r="DA15" s="279">
        <v>46717.30859375</v>
      </c>
      <c r="DB15" s="279">
        <v>86.968849182128906</v>
      </c>
      <c r="DC15" s="279">
        <v>528.5751953125</v>
      </c>
      <c r="DD15" s="279">
        <v>43580.4609375</v>
      </c>
      <c r="DE15" s="279">
        <v>82.448936462402344</v>
      </c>
      <c r="DF15" s="279">
        <v>541.3909912109375</v>
      </c>
      <c r="DG15" s="279">
        <v>42078.84765625</v>
      </c>
      <c r="DH15" s="279">
        <v>77.723579406738281</v>
      </c>
      <c r="DI15" s="279">
        <v>451.906005859375</v>
      </c>
      <c r="DJ15" s="279">
        <v>40757.23046875</v>
      </c>
      <c r="DK15" s="279">
        <v>90.189620971679688</v>
      </c>
      <c r="DL15" s="279">
        <v>459.65536499023437</v>
      </c>
      <c r="DM15" s="279">
        <v>36543.8671875</v>
      </c>
      <c r="DN15" s="279">
        <v>79.502754211425781</v>
      </c>
      <c r="DO15" s="279">
        <v>504.34075927734375</v>
      </c>
      <c r="DP15" s="279">
        <v>38802.55078125</v>
      </c>
      <c r="DQ15" s="279">
        <v>76.937171936035156</v>
      </c>
      <c r="DR15" s="279">
        <v>725.668701171875</v>
      </c>
      <c r="DS15" s="279">
        <v>49693.03125</v>
      </c>
      <c r="DT15" s="279">
        <v>68.478950500488281</v>
      </c>
      <c r="DU15" s="279">
        <v>1025.806884765625</v>
      </c>
      <c r="DV15" s="279">
        <v>57846.47265625</v>
      </c>
      <c r="DW15" s="279">
        <v>56.391193389892578</v>
      </c>
      <c r="DX15" s="279">
        <v>1099.7686767578125</v>
      </c>
      <c r="DY15" s="279">
        <v>65189.7734375</v>
      </c>
      <c r="DZ15" s="279">
        <v>59.275894165039063</v>
      </c>
      <c r="EA15" s="279">
        <v>937.98638916015625</v>
      </c>
      <c r="EB15" s="279">
        <v>52537.1640625</v>
      </c>
      <c r="EC15" s="279">
        <v>56.010581970214844</v>
      </c>
      <c r="ED15" s="279">
        <v>1057.724853515625</v>
      </c>
      <c r="EE15" s="279">
        <v>66365.40625</v>
      </c>
      <c r="EF15" s="279">
        <v>62.743545532226563</v>
      </c>
      <c r="EG15" s="279">
        <v>1217.4271240234375</v>
      </c>
      <c r="EH15" s="279">
        <v>75126.2421875</v>
      </c>
      <c r="EI15" s="279">
        <v>61.709026336669922</v>
      </c>
      <c r="EJ15" s="279">
        <v>1443.680419921875</v>
      </c>
      <c r="EK15" s="279">
        <v>88949.390625</v>
      </c>
      <c r="EL15" s="279">
        <v>61.612937927246094</v>
      </c>
      <c r="EM15" s="279">
        <v>1433.9296875</v>
      </c>
      <c r="EN15" s="279">
        <v>93965.8359375</v>
      </c>
      <c r="EO15" s="279">
        <v>65.530296325683594</v>
      </c>
      <c r="EP15" s="279">
        <v>1668.2965087890625</v>
      </c>
      <c r="EQ15" s="279">
        <v>122364.2578125</v>
      </c>
      <c r="ER15" s="279">
        <v>73.346824645996094</v>
      </c>
      <c r="ES15" s="279">
        <v>2281.82373046875</v>
      </c>
      <c r="ET15" s="279">
        <v>166820.265625</v>
      </c>
      <c r="EU15" s="279">
        <v>73.108306884765625</v>
      </c>
      <c r="EV15" s="279">
        <v>3788.822998046875</v>
      </c>
      <c r="EW15" s="279">
        <v>253856.484375</v>
      </c>
      <c r="EX15" s="279">
        <v>67.001411437988281</v>
      </c>
      <c r="EY15" s="279">
        <v>6085.5361328125</v>
      </c>
      <c r="EZ15" s="279">
        <v>407836.40625</v>
      </c>
      <c r="FA15" s="279">
        <v>67.017333984375</v>
      </c>
      <c r="FB15" s="279">
        <v>12.014294624328613</v>
      </c>
      <c r="FC15" s="279">
        <v>716.474853515625</v>
      </c>
      <c r="FD15" s="279">
        <v>59.635200500488281</v>
      </c>
      <c r="FE15" s="279">
        <v>13.7276611328125</v>
      </c>
      <c r="FF15" s="279">
        <v>850.361572265625</v>
      </c>
      <c r="FG15" s="279">
        <v>61.945117950439453</v>
      </c>
      <c r="FH15" s="279">
        <v>18.018125534057617</v>
      </c>
      <c r="FI15" s="279">
        <v>1106.98681640625</v>
      </c>
      <c r="FJ15" s="279">
        <v>61.437400817871094</v>
      </c>
      <c r="FK15" s="279">
        <v>22.654998779296875</v>
      </c>
      <c r="FL15" s="279">
        <v>1350.6318359375</v>
      </c>
      <c r="FM15" s="279">
        <v>59.617385864257813</v>
      </c>
      <c r="FN15" s="279">
        <v>22.904956817626953</v>
      </c>
      <c r="FO15" s="279">
        <v>1440.290283203125</v>
      </c>
      <c r="FP15" s="279">
        <v>62.881160736083984</v>
      </c>
      <c r="FQ15" s="279">
        <v>27.484386444091797</v>
      </c>
      <c r="FR15" s="279">
        <v>1535.01123046875</v>
      </c>
      <c r="FS15" s="279">
        <v>55.850299835205078</v>
      </c>
      <c r="FT15" s="279">
        <v>31.602655410766602</v>
      </c>
      <c r="FU15" s="279">
        <v>1706.20166015625</v>
      </c>
      <c r="FV15" s="279">
        <v>53.989185333251953</v>
      </c>
      <c r="FW15" s="279">
        <v>37.761280059814453</v>
      </c>
      <c r="FX15" s="279">
        <v>1959.880126953125</v>
      </c>
      <c r="FY15" s="279">
        <v>51.901844024658203</v>
      </c>
      <c r="FZ15" s="279">
        <v>43.573421478271484</v>
      </c>
      <c r="GA15" s="279">
        <v>2263.359130859375</v>
      </c>
      <c r="GB15" s="279">
        <v>51.943572998046875</v>
      </c>
      <c r="GC15" s="279">
        <v>55.395759582519531</v>
      </c>
      <c r="GD15" s="279">
        <v>2750.493408203125</v>
      </c>
      <c r="GE15" s="279">
        <v>49.651695251464844</v>
      </c>
      <c r="GF15" s="279">
        <v>62.03424072265625</v>
      </c>
      <c r="GG15" s="279">
        <v>3140.37841796875</v>
      </c>
      <c r="GH15" s="279">
        <v>50.623306274414063</v>
      </c>
      <c r="GI15" s="279">
        <v>71.318763732910156</v>
      </c>
      <c r="GJ15" s="279">
        <v>3435.8232421875</v>
      </c>
      <c r="GK15" s="279">
        <v>48.175586700439453</v>
      </c>
      <c r="GL15" s="279">
        <v>86.59521484375</v>
      </c>
      <c r="GM15" s="279">
        <v>4301.65771484375</v>
      </c>
      <c r="GN15" s="279">
        <v>49.675468444824219</v>
      </c>
      <c r="GO15" s="279">
        <v>135.55804443359375</v>
      </c>
      <c r="GP15" s="279">
        <v>5348.2119140625</v>
      </c>
      <c r="GQ15" s="279">
        <v>39.453296661376953</v>
      </c>
      <c r="GR15" s="279">
        <v>159.86007690429687</v>
      </c>
      <c r="GS15" s="279">
        <v>5885.02783203125</v>
      </c>
      <c r="GT15" s="279">
        <v>36.813617706298828</v>
      </c>
      <c r="GU15" s="279">
        <v>193.40554809570312</v>
      </c>
      <c r="GV15" s="279">
        <v>6491.01025390625</v>
      </c>
      <c r="GW15" s="279">
        <v>33.561653137207031</v>
      </c>
      <c r="GX15" s="279">
        <v>230.9896240234375</v>
      </c>
      <c r="GY15" s="279">
        <v>7119.41455078125</v>
      </c>
      <c r="GZ15" s="279">
        <v>30.821361541748047</v>
      </c>
      <c r="HA15" s="279">
        <v>300.48934936523437</v>
      </c>
      <c r="HB15" s="279">
        <v>7910</v>
      </c>
      <c r="HC15" s="279">
        <v>26.323728561401367</v>
      </c>
      <c r="HD15" s="279">
        <v>382.58511352539062</v>
      </c>
      <c r="HE15" s="279">
        <v>9009.6650390625</v>
      </c>
      <c r="HF15" s="279">
        <v>23.549440383911133</v>
      </c>
      <c r="HG15" s="244"/>
      <c r="HH15" s="244"/>
      <c r="HI15" s="244"/>
      <c r="HJ15" s="244"/>
      <c r="HK15" s="244"/>
      <c r="HL15" s="244"/>
      <c r="HM15" s="244"/>
      <c r="HN15" s="244"/>
      <c r="HO15" s="244"/>
      <c r="HP15" s="244"/>
      <c r="HQ15" s="244"/>
      <c r="HR15" s="244"/>
      <c r="HS15" s="244"/>
      <c r="HT15" s="244"/>
      <c r="HU15" s="244"/>
      <c r="HV15" s="244"/>
      <c r="HW15" s="244"/>
      <c r="HX15" s="244"/>
      <c r="HY15" s="244"/>
      <c r="HZ15" s="244"/>
      <c r="IA15" s="244"/>
      <c r="IB15" s="244"/>
      <c r="IC15" s="244"/>
      <c r="ID15" s="244"/>
      <c r="IE15" s="244"/>
      <c r="IF15" s="244"/>
    </row>
    <row r="16" spans="1:240" ht="15" customHeight="1">
      <c r="A16" s="3">
        <v>2</v>
      </c>
      <c r="B16" s="279">
        <v>54.573028564453125</v>
      </c>
      <c r="C16" s="279">
        <v>2856.879150390625</v>
      </c>
      <c r="D16" s="279">
        <v>52.349655151367188</v>
      </c>
      <c r="E16" s="279">
        <v>44.761428833007812</v>
      </c>
      <c r="F16" s="279">
        <v>3233.343994140625</v>
      </c>
      <c r="G16" s="279">
        <v>72.23504638671875</v>
      </c>
      <c r="H16" s="279">
        <v>53.336959838867188</v>
      </c>
      <c r="I16" s="279">
        <v>3259.123046875</v>
      </c>
      <c r="J16" s="279">
        <v>61.104400634765625</v>
      </c>
      <c r="K16" s="279">
        <v>68.688240051269531</v>
      </c>
      <c r="L16" s="279">
        <v>3637.4453125</v>
      </c>
      <c r="M16" s="279">
        <v>52.955867767333984</v>
      </c>
      <c r="N16" s="279">
        <v>47.399948120117188</v>
      </c>
      <c r="O16" s="279">
        <v>4570.75830078125</v>
      </c>
      <c r="P16" s="279">
        <v>96.429603576660156</v>
      </c>
      <c r="Q16" s="279">
        <v>85.256980895996094</v>
      </c>
      <c r="R16" s="279">
        <v>5563.46875</v>
      </c>
      <c r="S16" s="279">
        <v>65.255287170410156</v>
      </c>
      <c r="T16" s="279">
        <v>104.85516357421875</v>
      </c>
      <c r="U16" s="279">
        <v>6351.90576171875</v>
      </c>
      <c r="V16" s="279">
        <v>60.577899932861328</v>
      </c>
      <c r="W16" s="279">
        <v>101.73357391357422</v>
      </c>
      <c r="X16" s="279">
        <v>6740.05029296875</v>
      </c>
      <c r="Y16" s="279">
        <v>66.251976013183594</v>
      </c>
      <c r="Z16" s="279">
        <v>113.35197448730469</v>
      </c>
      <c r="AA16" s="279">
        <v>7479.84130859375</v>
      </c>
      <c r="AB16" s="279">
        <v>65.987747192382813</v>
      </c>
      <c r="AC16" s="279">
        <v>82.586570739746094</v>
      </c>
      <c r="AD16" s="279">
        <v>9002.6787109375</v>
      </c>
      <c r="AE16" s="279">
        <v>109.00898742675781</v>
      </c>
      <c r="AF16" s="279">
        <v>95.0252685546875</v>
      </c>
      <c r="AG16" s="279">
        <v>9360.2734375</v>
      </c>
      <c r="AH16" s="279">
        <v>98.50299072265625</v>
      </c>
      <c r="AI16" s="279">
        <v>98.537467956542969</v>
      </c>
      <c r="AJ16" s="279">
        <v>9492.1748046875</v>
      </c>
      <c r="AK16" s="279">
        <v>96.330612182617188</v>
      </c>
      <c r="AL16" s="279">
        <v>98.228538513183594</v>
      </c>
      <c r="AM16" s="279">
        <v>9348.568359375</v>
      </c>
      <c r="AN16" s="279">
        <v>95.171615600585938</v>
      </c>
      <c r="AO16" s="279">
        <v>110.10612487792969</v>
      </c>
      <c r="AP16" s="279">
        <v>9764.4501953125</v>
      </c>
      <c r="AQ16" s="279">
        <v>88.682174682617188</v>
      </c>
      <c r="AR16" s="279">
        <v>117.70907592773438</v>
      </c>
      <c r="AS16" s="279">
        <v>10230.314453125</v>
      </c>
      <c r="AT16" s="279">
        <v>86.911857604980469</v>
      </c>
      <c r="AU16" s="279">
        <v>125.89704895019531</v>
      </c>
      <c r="AV16" s="279">
        <v>10843.6943359375</v>
      </c>
      <c r="AW16" s="279">
        <v>86.131439208984375</v>
      </c>
      <c r="AX16" s="279">
        <v>128.63919067382812</v>
      </c>
      <c r="AY16" s="279">
        <v>11211.005859375</v>
      </c>
      <c r="AZ16" s="279">
        <v>87.150779724121094</v>
      </c>
      <c r="BA16" s="279">
        <v>123.06094360351562</v>
      </c>
      <c r="BB16" s="279">
        <v>11144.8349609375</v>
      </c>
      <c r="BC16" s="279">
        <v>90.563545227050781</v>
      </c>
      <c r="BD16" s="279">
        <v>136.13841247558594</v>
      </c>
      <c r="BE16" s="279">
        <v>11425.3515625</v>
      </c>
      <c r="BF16" s="279">
        <v>83.924522399902344</v>
      </c>
      <c r="BG16" s="279">
        <v>127.44773101806641</v>
      </c>
      <c r="BH16" s="279">
        <v>10706.060546875</v>
      </c>
      <c r="BI16" s="279">
        <v>84.0035400390625</v>
      </c>
      <c r="BJ16" s="279">
        <v>155.2279052734375</v>
      </c>
      <c r="BK16" s="279">
        <v>12193.1494140625</v>
      </c>
      <c r="BL16" s="279">
        <v>78.549980163574219</v>
      </c>
      <c r="BM16" s="279">
        <v>158.91278076171875</v>
      </c>
      <c r="BN16" s="279">
        <v>12898.400390625</v>
      </c>
      <c r="BO16" s="279">
        <v>81.166542053222656</v>
      </c>
      <c r="BP16" s="279">
        <v>171.91477966308594</v>
      </c>
      <c r="BQ16" s="279">
        <v>14344.30859375</v>
      </c>
      <c r="BR16" s="279">
        <v>83.438484191894531</v>
      </c>
      <c r="BS16" s="279">
        <v>201.6632080078125</v>
      </c>
      <c r="BT16" s="279">
        <v>17005.65234375</v>
      </c>
      <c r="BU16" s="279">
        <v>84.326995849609375</v>
      </c>
      <c r="BV16" s="279">
        <v>236.10382080078125</v>
      </c>
      <c r="BW16" s="279">
        <v>19846.056640625</v>
      </c>
      <c r="BX16" s="279">
        <v>84.056480407714844</v>
      </c>
      <c r="BY16" s="279">
        <v>316.60671997070312</v>
      </c>
      <c r="BZ16" s="279">
        <v>25870.396484375</v>
      </c>
      <c r="CA16" s="279">
        <v>81.711456298828125</v>
      </c>
      <c r="CB16" s="279">
        <v>297.62838745117187</v>
      </c>
      <c r="CC16" s="279">
        <v>23807.73828125</v>
      </c>
      <c r="CD16" s="279">
        <v>79.991493225097656</v>
      </c>
      <c r="CE16" s="279">
        <v>292.29598999023437</v>
      </c>
      <c r="CF16" s="279">
        <v>23125.42578125</v>
      </c>
      <c r="CG16" s="279">
        <v>79.116462707519531</v>
      </c>
      <c r="CH16" s="279">
        <v>291.151611328125</v>
      </c>
      <c r="CI16" s="279">
        <v>22865.734375</v>
      </c>
      <c r="CJ16" s="279">
        <v>78.535491943359375</v>
      </c>
      <c r="CK16" s="279">
        <v>313.68679809570312</v>
      </c>
      <c r="CL16" s="279">
        <v>24910.3203125</v>
      </c>
      <c r="CM16" s="279">
        <v>79.41143798828125</v>
      </c>
      <c r="CN16" s="279">
        <v>346.8328857421875</v>
      </c>
      <c r="CO16" s="279">
        <v>24824.74609375</v>
      </c>
      <c r="CP16" s="279">
        <v>71.575523376464844</v>
      </c>
      <c r="CQ16" s="279">
        <v>413.77874755859375</v>
      </c>
      <c r="CR16" s="279">
        <v>31488.9140625</v>
      </c>
      <c r="CS16" s="279">
        <v>76.100852966308594</v>
      </c>
      <c r="CT16" s="279">
        <v>432.281494140625</v>
      </c>
      <c r="CU16" s="279">
        <v>36546.84375</v>
      </c>
      <c r="CV16" s="279">
        <v>84.544082641601563</v>
      </c>
      <c r="CW16" s="279">
        <v>473.53109741210937</v>
      </c>
      <c r="CX16" s="279">
        <v>45682.2265625</v>
      </c>
      <c r="CY16" s="279">
        <v>96.471443176269531</v>
      </c>
      <c r="CZ16" s="279">
        <v>579.22393798828125</v>
      </c>
      <c r="DA16" s="279">
        <v>47188.30078125</v>
      </c>
      <c r="DB16" s="279">
        <v>81.468147277832031</v>
      </c>
      <c r="DC16" s="279">
        <v>570.0145263671875</v>
      </c>
      <c r="DD16" s="279">
        <v>44019.53125</v>
      </c>
      <c r="DE16" s="279">
        <v>77.22528076171875</v>
      </c>
      <c r="DF16" s="279">
        <v>583.95721435546875</v>
      </c>
      <c r="DG16" s="279">
        <v>42502.4609375</v>
      </c>
      <c r="DH16" s="279">
        <v>72.783515930175781</v>
      </c>
      <c r="DI16" s="279">
        <v>487.08087158203125</v>
      </c>
      <c r="DJ16" s="279">
        <v>41168.30859375</v>
      </c>
      <c r="DK16" s="279">
        <v>84.520477294921875</v>
      </c>
      <c r="DL16" s="279">
        <v>495.44058227539062</v>
      </c>
      <c r="DM16" s="279">
        <v>36911.87109375</v>
      </c>
      <c r="DN16" s="279">
        <v>74.503120422363281</v>
      </c>
      <c r="DO16" s="279">
        <v>543.668701171875</v>
      </c>
      <c r="DP16" s="279">
        <v>39193.12890625</v>
      </c>
      <c r="DQ16" s="279">
        <v>72.090095520019531</v>
      </c>
      <c r="DR16" s="279">
        <v>782.4779052734375</v>
      </c>
      <c r="DS16" s="279">
        <v>50192.37890625</v>
      </c>
      <c r="DT16" s="279">
        <v>64.145423889160156</v>
      </c>
      <c r="DU16" s="279">
        <v>1106.9957275390625</v>
      </c>
      <c r="DV16" s="279">
        <v>58425.81640625</v>
      </c>
      <c r="DW16" s="279">
        <v>52.778720855712891</v>
      </c>
      <c r="DX16" s="279">
        <v>1186.9061279296875</v>
      </c>
      <c r="DY16" s="279">
        <v>65843.265625</v>
      </c>
      <c r="DZ16" s="279">
        <v>55.474704742431641</v>
      </c>
      <c r="EA16" s="279">
        <v>1011.9046020507812</v>
      </c>
      <c r="EB16" s="279">
        <v>53063.27734375</v>
      </c>
      <c r="EC16" s="279">
        <v>52.439010620117188</v>
      </c>
      <c r="ED16" s="279">
        <v>1141.2061767578125</v>
      </c>
      <c r="EE16" s="279">
        <v>67031.34375</v>
      </c>
      <c r="EF16" s="279">
        <v>58.737277984619141</v>
      </c>
      <c r="EG16" s="279">
        <v>1314.6507568359375</v>
      </c>
      <c r="EH16" s="279">
        <v>75879.8671875</v>
      </c>
      <c r="EI16" s="279">
        <v>57.718650817871094</v>
      </c>
      <c r="EJ16" s="279">
        <v>1557.99560546875</v>
      </c>
      <c r="EK16" s="279">
        <v>89841.6640625</v>
      </c>
      <c r="EL16" s="279">
        <v>57.664901733398437</v>
      </c>
      <c r="EM16" s="279">
        <v>1546.9259033203125</v>
      </c>
      <c r="EN16" s="279">
        <v>94909.3984375</v>
      </c>
      <c r="EO16" s="279">
        <v>61.353549957275391</v>
      </c>
      <c r="EP16" s="279">
        <v>1798.5545654296875</v>
      </c>
      <c r="EQ16" s="279">
        <v>123595.1015625</v>
      </c>
      <c r="ER16" s="279">
        <v>68.719131469726563</v>
      </c>
      <c r="ES16" s="279">
        <v>2460.717041015625</v>
      </c>
      <c r="ET16" s="279">
        <v>168498.234375</v>
      </c>
      <c r="EU16" s="279">
        <v>68.475257873535156</v>
      </c>
      <c r="EV16" s="279">
        <v>4085.91162109375</v>
      </c>
      <c r="EW16" s="279">
        <v>256406.515625</v>
      </c>
      <c r="EX16" s="279">
        <v>62.753807067871094</v>
      </c>
      <c r="EY16" s="279">
        <v>6562.71484375</v>
      </c>
      <c r="EZ16" s="279">
        <v>411933.21875</v>
      </c>
      <c r="FA16" s="279">
        <v>62.768722534179688</v>
      </c>
      <c r="FB16" s="279">
        <v>12.956409454345703</v>
      </c>
      <c r="FC16" s="279">
        <v>723.65789794921875</v>
      </c>
      <c r="FD16" s="279">
        <v>55.853275299072266</v>
      </c>
      <c r="FE16" s="279">
        <v>14.804226875305176</v>
      </c>
      <c r="FF16" s="279">
        <v>858.8924560546875</v>
      </c>
      <c r="FG16" s="279">
        <v>58.016704559326172</v>
      </c>
      <c r="FH16" s="279">
        <v>19.430952072143555</v>
      </c>
      <c r="FI16" s="279">
        <v>1118.0908203125</v>
      </c>
      <c r="FJ16" s="279">
        <v>57.541740417480469</v>
      </c>
      <c r="FK16" s="279">
        <v>24.4315185546875</v>
      </c>
      <c r="FL16" s="279">
        <v>1364.172607421875</v>
      </c>
      <c r="FM16" s="279">
        <v>55.836585998535156</v>
      </c>
      <c r="FN16" s="279">
        <v>24.701183319091797</v>
      </c>
      <c r="FO16" s="279">
        <v>1454.7432861328125</v>
      </c>
      <c r="FP16" s="279">
        <v>58.893669128417969</v>
      </c>
      <c r="FQ16" s="279">
        <v>29.639883041381836</v>
      </c>
      <c r="FR16" s="279">
        <v>1550.3819580078125</v>
      </c>
      <c r="FS16" s="279">
        <v>52.307289123535156</v>
      </c>
      <c r="FT16" s="279">
        <v>34.081302642822266</v>
      </c>
      <c r="FU16" s="279">
        <v>1723.275390625</v>
      </c>
      <c r="FV16" s="279">
        <v>50.56365966796875</v>
      </c>
      <c r="FW16" s="279">
        <v>40.723175048828125</v>
      </c>
      <c r="FX16" s="279">
        <v>1979.476806640625</v>
      </c>
      <c r="FY16" s="279">
        <v>48.608116149902344</v>
      </c>
      <c r="FZ16" s="279">
        <v>46.991207122802734</v>
      </c>
      <c r="GA16" s="279">
        <v>2285.990478515625</v>
      </c>
      <c r="GB16" s="279">
        <v>48.647197723388672</v>
      </c>
      <c r="GC16" s="279">
        <v>59.7412109375</v>
      </c>
      <c r="GD16" s="279">
        <v>2777.97021484375</v>
      </c>
      <c r="GE16" s="279">
        <v>46.500064849853516</v>
      </c>
      <c r="GF16" s="279">
        <v>66.900276184082031</v>
      </c>
      <c r="GG16" s="279">
        <v>3171.762451171875</v>
      </c>
      <c r="GH16" s="279">
        <v>47.410305023193359</v>
      </c>
      <c r="GI16" s="279">
        <v>76.912643432617188</v>
      </c>
      <c r="GJ16" s="279">
        <v>3470.12353515625</v>
      </c>
      <c r="GK16" s="279">
        <v>45.117725372314453</v>
      </c>
      <c r="GL16" s="279">
        <v>93.3880615234375</v>
      </c>
      <c r="GM16" s="279">
        <v>4344.63037109375</v>
      </c>
      <c r="GN16" s="279">
        <v>46.522331237792969</v>
      </c>
      <c r="GO16" s="279">
        <v>146.3092041015625</v>
      </c>
      <c r="GP16" s="279">
        <v>5401.341796875</v>
      </c>
      <c r="GQ16" s="279">
        <v>36.917308807373047</v>
      </c>
      <c r="GR16" s="279">
        <v>172.53866577148437</v>
      </c>
      <c r="GS16" s="279">
        <v>5943.376953125</v>
      </c>
      <c r="GT16" s="279">
        <v>34.446636199951172</v>
      </c>
      <c r="GU16" s="279">
        <v>208.74461364746094</v>
      </c>
      <c r="GV16" s="279">
        <v>6555.1845703125</v>
      </c>
      <c r="GW16" s="279">
        <v>31.402891159057617</v>
      </c>
      <c r="GX16" s="279">
        <v>249.30950927734375</v>
      </c>
      <c r="GY16" s="279">
        <v>7189.6015625</v>
      </c>
      <c r="GZ16" s="279">
        <v>28.838056564331055</v>
      </c>
      <c r="HA16" s="279">
        <v>324.32131958007812</v>
      </c>
      <c r="HB16" s="279">
        <v>7987.5146484375</v>
      </c>
      <c r="HC16" s="279">
        <v>24.628398895263672</v>
      </c>
      <c r="HD16" s="279">
        <v>412.92813110351562</v>
      </c>
      <c r="HE16" s="279">
        <v>9097.5263671875</v>
      </c>
      <c r="HF16" s="279">
        <v>22.031742095947266</v>
      </c>
      <c r="HG16" s="244"/>
      <c r="HH16" s="244"/>
      <c r="HI16" s="244"/>
      <c r="HJ16" s="244"/>
      <c r="HK16" s="244"/>
      <c r="HL16" s="244"/>
      <c r="HM16" s="244"/>
      <c r="HN16" s="244"/>
      <c r="HO16" s="244"/>
      <c r="HP16" s="244"/>
      <c r="HQ16" s="244"/>
      <c r="HR16" s="244"/>
      <c r="HS16" s="244"/>
      <c r="HT16" s="244"/>
      <c r="HU16" s="244"/>
      <c r="HV16" s="244"/>
      <c r="HW16" s="244"/>
      <c r="HX16" s="244"/>
      <c r="HY16" s="244"/>
      <c r="HZ16" s="244"/>
      <c r="IA16" s="244"/>
      <c r="IB16" s="244"/>
      <c r="IC16" s="244"/>
      <c r="ID16" s="244"/>
      <c r="IE16" s="244"/>
      <c r="IF16" s="244"/>
    </row>
    <row r="17" spans="1:240" ht="15" customHeight="1">
      <c r="A17" s="3">
        <v>3</v>
      </c>
      <c r="B17" s="279">
        <v>56.820529937744141</v>
      </c>
      <c r="C17" s="279">
        <v>2885.75634765625</v>
      </c>
      <c r="D17" s="279">
        <v>50.787212371826172</v>
      </c>
      <c r="E17" s="279">
        <v>46.568241119384766</v>
      </c>
      <c r="F17" s="279">
        <v>3266.2060546875</v>
      </c>
      <c r="G17" s="279">
        <v>70.1380615234375</v>
      </c>
      <c r="H17" s="279">
        <v>55.507450103759766</v>
      </c>
      <c r="I17" s="279">
        <v>3292.16015625</v>
      </c>
      <c r="J17" s="279">
        <v>59.310237884521484</v>
      </c>
      <c r="K17" s="279">
        <v>71.536796569824219</v>
      </c>
      <c r="L17" s="279">
        <v>3674.220947265625</v>
      </c>
      <c r="M17" s="279">
        <v>51.361274719238281</v>
      </c>
      <c r="N17" s="279">
        <v>49.299930572509766</v>
      </c>
      <c r="O17" s="279">
        <v>4617.38037109375</v>
      </c>
      <c r="P17" s="279">
        <v>93.658966064453125</v>
      </c>
      <c r="Q17" s="279">
        <v>88.747879028320313</v>
      </c>
      <c r="R17" s="279">
        <v>5619.92578125</v>
      </c>
      <c r="S17" s="279">
        <v>63.324619293212891</v>
      </c>
      <c r="T17" s="279">
        <v>109.19393157958984</v>
      </c>
      <c r="U17" s="279">
        <v>6416.28369140625</v>
      </c>
      <c r="V17" s="279">
        <v>58.760440826416016</v>
      </c>
      <c r="W17" s="279">
        <v>105.91458892822266</v>
      </c>
      <c r="X17" s="279">
        <v>6808.462890625</v>
      </c>
      <c r="Y17" s="279">
        <v>64.282577514648438</v>
      </c>
      <c r="Z17" s="279">
        <v>118.02377319335938</v>
      </c>
      <c r="AA17" s="279">
        <v>7555.75927734375</v>
      </c>
      <c r="AB17" s="279">
        <v>64.018959045410156</v>
      </c>
      <c r="AC17" s="279">
        <v>85.893241882324219</v>
      </c>
      <c r="AD17" s="279">
        <v>9094.6201171875</v>
      </c>
      <c r="AE17" s="279">
        <v>105.88283538818359</v>
      </c>
      <c r="AF17" s="279">
        <v>98.850471496582031</v>
      </c>
      <c r="AG17" s="279">
        <v>9455.76953125</v>
      </c>
      <c r="AH17" s="279">
        <v>95.657302856445313</v>
      </c>
      <c r="AI17" s="279">
        <v>102.55286407470703</v>
      </c>
      <c r="AJ17" s="279">
        <v>9588.994140625</v>
      </c>
      <c r="AK17" s="279">
        <v>93.502937316894531</v>
      </c>
      <c r="AL17" s="279">
        <v>102.27032470703125</v>
      </c>
      <c r="AM17" s="279">
        <v>9443.9111328125</v>
      </c>
      <c r="AN17" s="279">
        <v>92.342636108398438</v>
      </c>
      <c r="AO17" s="279">
        <v>114.67350769042969</v>
      </c>
      <c r="AP17" s="279">
        <v>9863.9541015625</v>
      </c>
      <c r="AQ17" s="279">
        <v>86.017723083496094</v>
      </c>
      <c r="AR17" s="279">
        <v>122.54863739013672</v>
      </c>
      <c r="AS17" s="279">
        <v>10334.541015625</v>
      </c>
      <c r="AT17" s="279">
        <v>84.330116271972656</v>
      </c>
      <c r="AU17" s="279">
        <v>131.14804077148437</v>
      </c>
      <c r="AV17" s="279">
        <v>10954.1572265625</v>
      </c>
      <c r="AW17" s="279">
        <v>83.525131225585938</v>
      </c>
      <c r="AX17" s="279">
        <v>134.02992248535156</v>
      </c>
      <c r="AY17" s="279">
        <v>11325.2275390625</v>
      </c>
      <c r="AZ17" s="279">
        <v>84.497756958007812</v>
      </c>
      <c r="BA17" s="279">
        <v>128.21812438964844</v>
      </c>
      <c r="BB17" s="279">
        <v>11258.4326171875</v>
      </c>
      <c r="BC17" s="279">
        <v>87.806877136230469</v>
      </c>
      <c r="BD17" s="279">
        <v>141.84320068359375</v>
      </c>
      <c r="BE17" s="279">
        <v>11541.7041015625</v>
      </c>
      <c r="BF17" s="279">
        <v>81.369453430175781</v>
      </c>
      <c r="BG17" s="279">
        <v>132.78834533691406</v>
      </c>
      <c r="BH17" s="279">
        <v>10815.08984375</v>
      </c>
      <c r="BI17" s="279">
        <v>81.446075439453125</v>
      </c>
      <c r="BJ17" s="279">
        <v>161.73262023925781</v>
      </c>
      <c r="BK17" s="279">
        <v>12317.2158203125</v>
      </c>
      <c r="BL17" s="279">
        <v>76.15789794921875</v>
      </c>
      <c r="BM17" s="279">
        <v>165.57191467285156</v>
      </c>
      <c r="BN17" s="279">
        <v>13029.69921875</v>
      </c>
      <c r="BO17" s="279">
        <v>78.695106506347656</v>
      </c>
      <c r="BP17" s="279">
        <v>179.11875915527344</v>
      </c>
      <c r="BQ17" s="279">
        <v>14490.376953125</v>
      </c>
      <c r="BR17" s="279">
        <v>80.898155212402344</v>
      </c>
      <c r="BS17" s="279">
        <v>210.11378479003906</v>
      </c>
      <c r="BT17" s="279">
        <v>17178.84375</v>
      </c>
      <c r="BU17" s="279">
        <v>81.759719848632813</v>
      </c>
      <c r="BV17" s="279">
        <v>245.99760437011719</v>
      </c>
      <c r="BW17" s="279">
        <v>20048.166015625</v>
      </c>
      <c r="BX17" s="279">
        <v>81.497406005859375</v>
      </c>
      <c r="BY17" s="279">
        <v>329.8739013671875</v>
      </c>
      <c r="BZ17" s="279">
        <v>26133.765625</v>
      </c>
      <c r="CA17" s="279">
        <v>79.223503112792969</v>
      </c>
      <c r="CB17" s="279">
        <v>310.10031127929687</v>
      </c>
      <c r="CC17" s="279">
        <v>24050.04296875</v>
      </c>
      <c r="CD17" s="279">
        <v>77.555686950683594</v>
      </c>
      <c r="CE17" s="279">
        <v>304.54446411132812</v>
      </c>
      <c r="CF17" s="279">
        <v>23360.75390625</v>
      </c>
      <c r="CG17" s="279">
        <v>76.707199096679688</v>
      </c>
      <c r="CH17" s="279">
        <v>303.35214233398438</v>
      </c>
      <c r="CI17" s="279">
        <v>23098.396484375</v>
      </c>
      <c r="CJ17" s="279">
        <v>76.143836975097656</v>
      </c>
      <c r="CK17" s="279">
        <v>326.83163452148437</v>
      </c>
      <c r="CL17" s="279">
        <v>25163.822265625</v>
      </c>
      <c r="CM17" s="279">
        <v>76.99322509765625</v>
      </c>
      <c r="CN17" s="279">
        <v>360.7640380859375</v>
      </c>
      <c r="CO17" s="279">
        <v>25077.01953125</v>
      </c>
      <c r="CP17" s="279">
        <v>69.5108642578125</v>
      </c>
      <c r="CQ17" s="279">
        <v>430.29498291015625</v>
      </c>
      <c r="CR17" s="279">
        <v>31809.185546875</v>
      </c>
      <c r="CS17" s="279">
        <v>73.924140930175781</v>
      </c>
      <c r="CT17" s="279">
        <v>449.51483154296875</v>
      </c>
      <c r="CU17" s="279">
        <v>36919.0625</v>
      </c>
      <c r="CV17" s="279">
        <v>82.130912780761719</v>
      </c>
      <c r="CW17" s="279">
        <v>492.37106323242187</v>
      </c>
      <c r="CX17" s="279">
        <v>46148.1953125</v>
      </c>
      <c r="CY17" s="279">
        <v>93.726455688476562</v>
      </c>
      <c r="CZ17" s="279">
        <v>602.41571044921875</v>
      </c>
      <c r="DA17" s="279">
        <v>47668.67578125</v>
      </c>
      <c r="DB17" s="279">
        <v>79.129203796386719</v>
      </c>
      <c r="DC17" s="279">
        <v>592.86517333984375</v>
      </c>
      <c r="DD17" s="279">
        <v>44467.33984375</v>
      </c>
      <c r="DE17" s="279">
        <v>75.004135131835938</v>
      </c>
      <c r="DF17" s="279">
        <v>607.4234619140625</v>
      </c>
      <c r="DG17" s="279">
        <v>42934.48046875</v>
      </c>
      <c r="DH17" s="279">
        <v>70.682945251464844</v>
      </c>
      <c r="DI17" s="279">
        <v>506.48672485351562</v>
      </c>
      <c r="DJ17" s="279">
        <v>41587.59765625</v>
      </c>
      <c r="DK17" s="279">
        <v>82.109947204589844</v>
      </c>
      <c r="DL17" s="279">
        <v>515.1781005859375</v>
      </c>
      <c r="DM17" s="279">
        <v>37287.19140625</v>
      </c>
      <c r="DN17" s="279">
        <v>72.377281188964844</v>
      </c>
      <c r="DO17" s="279">
        <v>565.357177734375</v>
      </c>
      <c r="DP17" s="279">
        <v>39591.45703125</v>
      </c>
      <c r="DQ17" s="279">
        <v>70.029106140136719</v>
      </c>
      <c r="DR17" s="279">
        <v>813.7930908203125</v>
      </c>
      <c r="DS17" s="279">
        <v>50701.5859375</v>
      </c>
      <c r="DT17" s="279">
        <v>62.30279541015625</v>
      </c>
      <c r="DU17" s="279">
        <v>1151.7060546875</v>
      </c>
      <c r="DV17" s="279">
        <v>59016.484375</v>
      </c>
      <c r="DW17" s="279">
        <v>51.242660522460937</v>
      </c>
      <c r="DX17" s="279">
        <v>1234.8968505859375</v>
      </c>
      <c r="DY17" s="279">
        <v>66509.5546875</v>
      </c>
      <c r="DZ17" s="279">
        <v>53.858386993408203</v>
      </c>
      <c r="EA17" s="279">
        <v>1052.617919921875</v>
      </c>
      <c r="EB17" s="279">
        <v>53599.6640625</v>
      </c>
      <c r="EC17" s="279">
        <v>50.920341491699219</v>
      </c>
      <c r="ED17" s="279">
        <v>1187.1982421875</v>
      </c>
      <c r="EE17" s="279">
        <v>67710.359375</v>
      </c>
      <c r="EF17" s="279">
        <v>57.033744812011719</v>
      </c>
      <c r="EG17" s="279">
        <v>1368.185791015625</v>
      </c>
      <c r="EH17" s="279">
        <v>76648.2890625</v>
      </c>
      <c r="EI17" s="279">
        <v>56.021842956542969</v>
      </c>
      <c r="EJ17" s="279">
        <v>1620.962890625</v>
      </c>
      <c r="EK17" s="279">
        <v>90751.4609375</v>
      </c>
      <c r="EL17" s="279">
        <v>55.98614501953125</v>
      </c>
      <c r="EM17" s="279">
        <v>1609.189208984375</v>
      </c>
      <c r="EN17" s="279">
        <v>95871.5546875</v>
      </c>
      <c r="EO17" s="279">
        <v>59.577552795410156</v>
      </c>
      <c r="EP17" s="279">
        <v>1870.3778076171875</v>
      </c>
      <c r="EQ17" s="279">
        <v>124850.34375</v>
      </c>
      <c r="ER17" s="279">
        <v>66.75140380859375</v>
      </c>
      <c r="ES17" s="279">
        <v>2559.3388671875</v>
      </c>
      <c r="ET17" s="279">
        <v>170209.421875</v>
      </c>
      <c r="EU17" s="279">
        <v>66.505233764648438</v>
      </c>
      <c r="EV17" s="279">
        <v>4249.65869140625</v>
      </c>
      <c r="EW17" s="279">
        <v>259006.859375</v>
      </c>
      <c r="EX17" s="279">
        <v>60.947685241699219</v>
      </c>
      <c r="EY17" s="279">
        <v>6825.72265625</v>
      </c>
      <c r="EZ17" s="279">
        <v>416110.84375</v>
      </c>
      <c r="FA17" s="279">
        <v>60.962165832519531</v>
      </c>
      <c r="FB17" s="279">
        <v>13.475519180297852</v>
      </c>
      <c r="FC17" s="279">
        <v>730.9818115234375</v>
      </c>
      <c r="FD17" s="279">
        <v>54.245170593261719</v>
      </c>
      <c r="FE17" s="279">
        <v>15.397476196289063</v>
      </c>
      <c r="FF17" s="279">
        <v>867.5911865234375</v>
      </c>
      <c r="FG17" s="279">
        <v>56.346324920654297</v>
      </c>
      <c r="FH17" s="279">
        <v>20.209491729736328</v>
      </c>
      <c r="FI17" s="279">
        <v>1129.412841796875</v>
      </c>
      <c r="FJ17" s="279">
        <v>55.885265350341797</v>
      </c>
      <c r="FK17" s="279">
        <v>25.410385131835938</v>
      </c>
      <c r="FL17" s="279">
        <v>1377.9788818359375</v>
      </c>
      <c r="FM17" s="279">
        <v>54.228965759277344</v>
      </c>
      <c r="FN17" s="279">
        <v>25.691049575805664</v>
      </c>
      <c r="FO17" s="279">
        <v>1469.4805908203125</v>
      </c>
      <c r="FP17" s="279">
        <v>57.198154449462891</v>
      </c>
      <c r="FQ17" s="279">
        <v>30.827346801757813</v>
      </c>
      <c r="FR17" s="279">
        <v>1566.05322265625</v>
      </c>
      <c r="FS17" s="279">
        <v>50.800777435302734</v>
      </c>
      <c r="FT17" s="279">
        <v>35.446643829345703</v>
      </c>
      <c r="FU17" s="279">
        <v>1740.6822509765625</v>
      </c>
      <c r="FV17" s="279">
        <v>49.107109069824219</v>
      </c>
      <c r="FW17" s="279">
        <v>42.354511260986328</v>
      </c>
      <c r="FX17" s="279">
        <v>1999.455078125</v>
      </c>
      <c r="FY17" s="279">
        <v>47.207607269287109</v>
      </c>
      <c r="FZ17" s="279">
        <v>48.873638153076172</v>
      </c>
      <c r="GA17" s="279">
        <v>2309.0625</v>
      </c>
      <c r="GB17" s="279">
        <v>47.245563507080078</v>
      </c>
      <c r="GC17" s="279">
        <v>62.134212493896484</v>
      </c>
      <c r="GD17" s="279">
        <v>2805.97998046875</v>
      </c>
      <c r="GE17" s="279">
        <v>45.159984588623047</v>
      </c>
      <c r="GF17" s="279">
        <v>69.58013916015625</v>
      </c>
      <c r="GG17" s="279">
        <v>3203.7568359375</v>
      </c>
      <c r="GH17" s="279">
        <v>46.04412841796875</v>
      </c>
      <c r="GI17" s="279">
        <v>79.992851257324219</v>
      </c>
      <c r="GJ17" s="279">
        <v>3505.087890625</v>
      </c>
      <c r="GK17" s="279">
        <v>43.817512512207031</v>
      </c>
      <c r="GL17" s="279">
        <v>97.128829956054688</v>
      </c>
      <c r="GM17" s="279">
        <v>4388.4365234375</v>
      </c>
      <c r="GN17" s="279">
        <v>45.181606292724609</v>
      </c>
      <c r="GO17" s="279">
        <v>152.22206115722656</v>
      </c>
      <c r="GP17" s="279">
        <v>5455.4853515625</v>
      </c>
      <c r="GQ17" s="279">
        <v>35.838993072509766</v>
      </c>
      <c r="GR17" s="279">
        <v>179.51152038574219</v>
      </c>
      <c r="GS17" s="279">
        <v>6002.83203125</v>
      </c>
      <c r="GT17" s="279">
        <v>33.439815521240234</v>
      </c>
      <c r="GU17" s="279">
        <v>217.18070983886719</v>
      </c>
      <c r="GV17" s="279">
        <v>6620.5654296875</v>
      </c>
      <c r="GW17" s="279">
        <v>30.484132766723633</v>
      </c>
      <c r="GX17" s="279">
        <v>259.38494873046875</v>
      </c>
      <c r="GY17" s="279">
        <v>7261.09619140625</v>
      </c>
      <c r="GZ17" s="279">
        <v>27.993513107299805</v>
      </c>
      <c r="HA17" s="279">
        <v>337.42822265625</v>
      </c>
      <c r="HB17" s="279">
        <v>8066.4453125</v>
      </c>
      <c r="HC17" s="279">
        <v>23.905662536621094</v>
      </c>
      <c r="HD17" s="279">
        <v>429.615966796875</v>
      </c>
      <c r="HE17" s="279">
        <v>9186.966796875</v>
      </c>
      <c r="HF17" s="279">
        <v>21.384138107299805</v>
      </c>
      <c r="HG17" s="244"/>
      <c r="HH17" s="244"/>
      <c r="HI17" s="244"/>
      <c r="HJ17" s="244"/>
      <c r="HK17" s="244"/>
      <c r="HL17" s="244"/>
      <c r="HM17" s="244"/>
      <c r="HN17" s="244"/>
      <c r="HO17" s="244"/>
      <c r="HP17" s="244"/>
      <c r="HQ17" s="244"/>
      <c r="HR17" s="244"/>
      <c r="HS17" s="244"/>
      <c r="HT17" s="244"/>
      <c r="HU17" s="244"/>
      <c r="HV17" s="244"/>
      <c r="HW17" s="244"/>
      <c r="HX17" s="244"/>
      <c r="HY17" s="244"/>
      <c r="HZ17" s="244"/>
      <c r="IA17" s="244"/>
      <c r="IB17" s="244"/>
      <c r="IC17" s="244"/>
      <c r="ID17" s="244"/>
      <c r="IE17" s="244"/>
      <c r="IF17" s="244"/>
    </row>
    <row r="18" spans="1:240" ht="15" customHeight="1">
      <c r="A18" s="3">
        <v>4</v>
      </c>
      <c r="B18" s="279">
        <v>59.222484588623047</v>
      </c>
      <c r="C18" s="279">
        <v>2915.213134765625</v>
      </c>
      <c r="D18" s="279">
        <v>49.224769592285156</v>
      </c>
      <c r="E18" s="279">
        <v>48.496223449707031</v>
      </c>
      <c r="F18" s="279">
        <v>3299.73486328125</v>
      </c>
      <c r="G18" s="279">
        <v>68.041069030761719</v>
      </c>
      <c r="H18" s="279">
        <v>57.824951171875</v>
      </c>
      <c r="I18" s="279">
        <v>3325.86474609375</v>
      </c>
      <c r="J18" s="279">
        <v>57.516082763671875</v>
      </c>
      <c r="K18" s="279">
        <v>74.582740783691406</v>
      </c>
      <c r="L18" s="279">
        <v>3711.734375</v>
      </c>
      <c r="M18" s="279">
        <v>49.766666412353516</v>
      </c>
      <c r="N18" s="279">
        <v>51.326236724853516</v>
      </c>
      <c r="O18" s="279">
        <v>4664.955078125</v>
      </c>
      <c r="P18" s="279">
        <v>90.888313293457031</v>
      </c>
      <c r="Q18" s="279">
        <v>92.476913452148438</v>
      </c>
      <c r="R18" s="279">
        <v>5677.52490234375</v>
      </c>
      <c r="S18" s="279">
        <v>61.393970489501953</v>
      </c>
      <c r="T18" s="279">
        <v>113.83246612548828</v>
      </c>
      <c r="U18" s="279">
        <v>6481.96142578125</v>
      </c>
      <c r="V18" s="279">
        <v>56.9429931640625</v>
      </c>
      <c r="W18" s="279">
        <v>110.38209533691406</v>
      </c>
      <c r="X18" s="279">
        <v>6878.26025390625</v>
      </c>
      <c r="Y18" s="279">
        <v>62.313186645507812</v>
      </c>
      <c r="Z18" s="279">
        <v>123.01682281494141</v>
      </c>
      <c r="AA18" s="279">
        <v>7633.2119140625</v>
      </c>
      <c r="AB18" s="279">
        <v>62.050148010253906</v>
      </c>
      <c r="AC18" s="279">
        <v>89.419456481933594</v>
      </c>
      <c r="AD18" s="279">
        <v>9188.4443359375</v>
      </c>
      <c r="AE18" s="279">
        <v>102.75665283203125</v>
      </c>
      <c r="AF18" s="279">
        <v>102.93128967285156</v>
      </c>
      <c r="AG18" s="279">
        <v>9553.2177734375</v>
      </c>
      <c r="AH18" s="279">
        <v>92.811599731445312</v>
      </c>
      <c r="AI18" s="279">
        <v>106.84051513671875</v>
      </c>
      <c r="AJ18" s="279">
        <v>9687.791015625</v>
      </c>
      <c r="AK18" s="279">
        <v>90.675254821777344</v>
      </c>
      <c r="AL18" s="279">
        <v>106.58934783935547</v>
      </c>
      <c r="AM18" s="279">
        <v>9541.19921875</v>
      </c>
      <c r="AN18" s="279">
        <v>89.513626098632812</v>
      </c>
      <c r="AO18" s="279">
        <v>119.55723571777344</v>
      </c>
      <c r="AP18" s="279">
        <v>9965.486328125</v>
      </c>
      <c r="AQ18" s="279">
        <v>83.353271484375</v>
      </c>
      <c r="AR18" s="279">
        <v>127.71987915039063</v>
      </c>
      <c r="AS18" s="279">
        <v>10440.8916015625</v>
      </c>
      <c r="AT18" s="279">
        <v>81.748367309570313</v>
      </c>
      <c r="AU18" s="279">
        <v>136.76510620117187</v>
      </c>
      <c r="AV18" s="279">
        <v>11066.87109375</v>
      </c>
      <c r="AW18" s="279">
        <v>80.9188232421875</v>
      </c>
      <c r="AX18" s="279">
        <v>139.798583984375</v>
      </c>
      <c r="AY18" s="279">
        <v>11441.775390625</v>
      </c>
      <c r="AZ18" s="279">
        <v>81.844718933105469</v>
      </c>
      <c r="BA18" s="279">
        <v>133.73684692382812</v>
      </c>
      <c r="BB18" s="279">
        <v>11374.3466796875</v>
      </c>
      <c r="BC18" s="279">
        <v>85.050209045410156</v>
      </c>
      <c r="BD18" s="279">
        <v>147.94792175292969</v>
      </c>
      <c r="BE18" s="279">
        <v>11660.423828125</v>
      </c>
      <c r="BF18" s="279">
        <v>78.814384460449219</v>
      </c>
      <c r="BG18" s="279">
        <v>138.50337219238281</v>
      </c>
      <c r="BH18" s="279">
        <v>10926.3369140625</v>
      </c>
      <c r="BI18" s="279">
        <v>78.888595581054688</v>
      </c>
      <c r="BJ18" s="279">
        <v>168.693359375</v>
      </c>
      <c r="BK18" s="279">
        <v>12443.802734375</v>
      </c>
      <c r="BL18" s="279">
        <v>73.765815734863281</v>
      </c>
      <c r="BM18" s="279">
        <v>172.69786071777344</v>
      </c>
      <c r="BN18" s="279">
        <v>13163.666015625</v>
      </c>
      <c r="BO18" s="279">
        <v>76.223678588867187</v>
      </c>
      <c r="BP18" s="279">
        <v>186.8277587890625</v>
      </c>
      <c r="BQ18" s="279">
        <v>14639.4169921875</v>
      </c>
      <c r="BR18" s="279">
        <v>78.357826232910156</v>
      </c>
      <c r="BS18" s="279">
        <v>219.15676879882812</v>
      </c>
      <c r="BT18" s="279">
        <v>17355.55859375</v>
      </c>
      <c r="BU18" s="279">
        <v>79.192436218261719</v>
      </c>
      <c r="BV18" s="279">
        <v>256.5849609375</v>
      </c>
      <c r="BW18" s="279">
        <v>20254.38671875</v>
      </c>
      <c r="BX18" s="279">
        <v>78.938323974609375</v>
      </c>
      <c r="BY18" s="279">
        <v>344.0711669921875</v>
      </c>
      <c r="BZ18" s="279">
        <v>26402.48828125</v>
      </c>
      <c r="CA18" s="279">
        <v>76.735542297363281</v>
      </c>
      <c r="CB18" s="279">
        <v>323.446533203125</v>
      </c>
      <c r="CC18" s="279">
        <v>24297.26953125</v>
      </c>
      <c r="CD18" s="279">
        <v>75.119895935058594</v>
      </c>
      <c r="CE18" s="279">
        <v>317.651611328125</v>
      </c>
      <c r="CF18" s="279">
        <v>23600.859375</v>
      </c>
      <c r="CG18" s="279">
        <v>74.297935485839844</v>
      </c>
      <c r="CH18" s="279">
        <v>316.407958984375</v>
      </c>
      <c r="CI18" s="279">
        <v>23335.78125</v>
      </c>
      <c r="CJ18" s="279">
        <v>73.752197265625</v>
      </c>
      <c r="CK18" s="279">
        <v>340.89797973632812</v>
      </c>
      <c r="CL18" s="279">
        <v>25422.474609375</v>
      </c>
      <c r="CM18" s="279">
        <v>74.575019836425781</v>
      </c>
      <c r="CN18" s="279">
        <v>375.62399291992187</v>
      </c>
      <c r="CO18" s="279">
        <v>25334.412109375</v>
      </c>
      <c r="CP18" s="279">
        <v>67.446205139160156</v>
      </c>
      <c r="CQ18" s="279">
        <v>447.90408325195312</v>
      </c>
      <c r="CR18" s="279">
        <v>32135.966796875</v>
      </c>
      <c r="CS18" s="279">
        <v>71.747428894042969</v>
      </c>
      <c r="CT18" s="279">
        <v>467.88671875</v>
      </c>
      <c r="CU18" s="279">
        <v>37298.8671875</v>
      </c>
      <c r="CV18" s="279">
        <v>79.717727661132813</v>
      </c>
      <c r="CW18" s="279">
        <v>512.45257568359375</v>
      </c>
      <c r="CX18" s="279">
        <v>46623.68359375</v>
      </c>
      <c r="CY18" s="279">
        <v>90.981460571289063</v>
      </c>
      <c r="CZ18" s="279">
        <v>627.147705078125</v>
      </c>
      <c r="DA18" s="279">
        <v>48158.83203125</v>
      </c>
      <c r="DB18" s="279">
        <v>76.790252685546875</v>
      </c>
      <c r="DC18" s="279">
        <v>617.23553466796875</v>
      </c>
      <c r="DD18" s="279">
        <v>44924.25</v>
      </c>
      <c r="DE18" s="279">
        <v>72.782997131347656</v>
      </c>
      <c r="DF18" s="279">
        <v>632.45513916015625</v>
      </c>
      <c r="DG18" s="279">
        <v>43375.26953125</v>
      </c>
      <c r="DH18" s="279">
        <v>68.582366943359375</v>
      </c>
      <c r="DI18" s="279">
        <v>527.17376708984375</v>
      </c>
      <c r="DJ18" s="279">
        <v>42015.4296875</v>
      </c>
      <c r="DK18" s="279">
        <v>79.699394226074219</v>
      </c>
      <c r="DL18" s="279">
        <v>536.21868896484375</v>
      </c>
      <c r="DM18" s="279">
        <v>37670.1328125</v>
      </c>
      <c r="DN18" s="279">
        <v>70.251434326171875</v>
      </c>
      <c r="DO18" s="279">
        <v>588.47991943359375</v>
      </c>
      <c r="DP18" s="279">
        <v>39997.87109375</v>
      </c>
      <c r="DQ18" s="279">
        <v>67.968116760253906</v>
      </c>
      <c r="DR18" s="279">
        <v>847.18756103515625</v>
      </c>
      <c r="DS18" s="279">
        <v>51221.08984375</v>
      </c>
      <c r="DT18" s="279">
        <v>60.460151672363281</v>
      </c>
      <c r="DU18" s="279">
        <v>1199.41845703125</v>
      </c>
      <c r="DV18" s="279">
        <v>59619.01953125</v>
      </c>
      <c r="DW18" s="279">
        <v>49.70660400390625</v>
      </c>
      <c r="DX18" s="279">
        <v>1286.114013671875</v>
      </c>
      <c r="DY18" s="279">
        <v>67189.2578125</v>
      </c>
      <c r="DZ18" s="279">
        <v>52.242069244384766</v>
      </c>
      <c r="EA18" s="279">
        <v>1096.052490234375</v>
      </c>
      <c r="EB18" s="279">
        <v>54146.8203125</v>
      </c>
      <c r="EC18" s="279">
        <v>49.401668548583984</v>
      </c>
      <c r="ED18" s="279">
        <v>1236.2696533203125</v>
      </c>
      <c r="EE18" s="279">
        <v>68403.0859375</v>
      </c>
      <c r="EF18" s="279">
        <v>55.330230712890625</v>
      </c>
      <c r="EG18" s="279">
        <v>1425.35009765625</v>
      </c>
      <c r="EH18" s="279">
        <v>77432.1875</v>
      </c>
      <c r="EI18" s="279">
        <v>54.325031280517578</v>
      </c>
      <c r="EJ18" s="279">
        <v>1688.1607666015625</v>
      </c>
      <c r="EK18" s="279">
        <v>91679.5859375</v>
      </c>
      <c r="EL18" s="279">
        <v>54.307376861572266</v>
      </c>
      <c r="EM18" s="279">
        <v>1675.614990234375</v>
      </c>
      <c r="EN18" s="279">
        <v>96853.140625</v>
      </c>
      <c r="EO18" s="279">
        <v>57.801548004150391</v>
      </c>
      <c r="EP18" s="279">
        <v>1946.9569091796875</v>
      </c>
      <c r="EQ18" s="279">
        <v>126131.03125</v>
      </c>
      <c r="ER18" s="279">
        <v>64.783676147460937</v>
      </c>
      <c r="ES18" s="279">
        <v>2664.51953125</v>
      </c>
      <c r="ET18" s="279">
        <v>171955.265625</v>
      </c>
      <c r="EU18" s="279">
        <v>64.535186767578125</v>
      </c>
      <c r="EV18" s="279">
        <v>4424.296875</v>
      </c>
      <c r="EW18" s="279">
        <v>261659.75</v>
      </c>
      <c r="EX18" s="279">
        <v>59.141544342041016</v>
      </c>
      <c r="EY18" s="279">
        <v>7106.22314453125</v>
      </c>
      <c r="EZ18" s="279">
        <v>420372.875</v>
      </c>
      <c r="FA18" s="279">
        <v>59.155597686767578</v>
      </c>
      <c r="FB18" s="279">
        <v>14.029148101806641</v>
      </c>
      <c r="FC18" s="279">
        <v>738.4532470703125</v>
      </c>
      <c r="FD18" s="279">
        <v>52.637069702148438</v>
      </c>
      <c r="FE18" s="279">
        <v>16.030183792114258</v>
      </c>
      <c r="FF18" s="279">
        <v>876.4652099609375</v>
      </c>
      <c r="FG18" s="279">
        <v>54.675930023193359</v>
      </c>
      <c r="FH18" s="279">
        <v>21.039800643920898</v>
      </c>
      <c r="FI18" s="279">
        <v>1140.963134765625</v>
      </c>
      <c r="FJ18" s="279">
        <v>54.228797912597656</v>
      </c>
      <c r="FK18" s="279">
        <v>26.454351425170898</v>
      </c>
      <c r="FL18" s="279">
        <v>1392.063232421875</v>
      </c>
      <c r="FM18" s="279">
        <v>52.621334075927734</v>
      </c>
      <c r="FN18" s="279">
        <v>26.746753692626953</v>
      </c>
      <c r="FO18" s="279">
        <v>1484.5150146484375</v>
      </c>
      <c r="FP18" s="279">
        <v>55.50262451171875</v>
      </c>
      <c r="FQ18" s="279">
        <v>32.093780517578125</v>
      </c>
      <c r="FR18" s="279">
        <v>1582.039306640625</v>
      </c>
      <c r="FS18" s="279">
        <v>49.294265747070313</v>
      </c>
      <c r="FT18" s="279">
        <v>36.902786254882813</v>
      </c>
      <c r="FU18" s="279">
        <v>1758.4383544921875</v>
      </c>
      <c r="FV18" s="279">
        <v>47.650558471679688</v>
      </c>
      <c r="FW18" s="279">
        <v>44.094337463378906</v>
      </c>
      <c r="FX18" s="279">
        <v>2019.8331298828125</v>
      </c>
      <c r="FY18" s="279">
        <v>45.807086944580078</v>
      </c>
      <c r="FZ18" s="279">
        <v>50.881252288818359</v>
      </c>
      <c r="GA18" s="279">
        <v>2332.5966796875</v>
      </c>
      <c r="GB18" s="279">
        <v>45.84393310546875</v>
      </c>
      <c r="GC18" s="279">
        <v>64.686370849609375</v>
      </c>
      <c r="GD18" s="279">
        <v>2834.549560546875</v>
      </c>
      <c r="GE18" s="279">
        <v>43.819889068603516</v>
      </c>
      <c r="GF18" s="279">
        <v>72.438217163085938</v>
      </c>
      <c r="GG18" s="279">
        <v>3236.390869140625</v>
      </c>
      <c r="GH18" s="279">
        <v>44.677947998046875</v>
      </c>
      <c r="GI18" s="279">
        <v>83.277870178222656</v>
      </c>
      <c r="GJ18" s="279">
        <v>3540.75048828125</v>
      </c>
      <c r="GK18" s="279">
        <v>42.517303466796875</v>
      </c>
      <c r="GL18" s="279">
        <v>101.11837768554687</v>
      </c>
      <c r="GM18" s="279">
        <v>4433.119140625</v>
      </c>
      <c r="GN18" s="279">
        <v>43.840885162353516</v>
      </c>
      <c r="GO18" s="279">
        <v>158.53256225585937</v>
      </c>
      <c r="GP18" s="279">
        <v>5510.69775390625</v>
      </c>
      <c r="GQ18" s="279">
        <v>34.760669708251953</v>
      </c>
      <c r="GR18" s="279">
        <v>186.95333862304688</v>
      </c>
      <c r="GS18" s="279">
        <v>6063.45654296875</v>
      </c>
      <c r="GT18" s="279">
        <v>32.432994842529297</v>
      </c>
      <c r="GU18" s="279">
        <v>226.18412780761719</v>
      </c>
      <c r="GV18" s="279">
        <v>6687.22509765625</v>
      </c>
      <c r="GW18" s="279">
        <v>29.565402984619141</v>
      </c>
      <c r="GX18" s="279">
        <v>270.13796997070312</v>
      </c>
      <c r="GY18" s="279">
        <v>7333.97998046875</v>
      </c>
      <c r="GZ18" s="279">
        <v>27.149015426635742</v>
      </c>
      <c r="HA18" s="279">
        <v>351.41665649414062</v>
      </c>
      <c r="HB18" s="279">
        <v>8146.89013671875</v>
      </c>
      <c r="HC18" s="279">
        <v>23.182992935180664</v>
      </c>
      <c r="HD18" s="279">
        <v>447.42605590820312</v>
      </c>
      <c r="HE18" s="279">
        <v>9278.10546875</v>
      </c>
      <c r="HF18" s="279">
        <v>20.736623764038086</v>
      </c>
      <c r="HG18" s="244"/>
      <c r="HH18" s="244"/>
      <c r="HI18" s="244"/>
      <c r="HJ18" s="244"/>
      <c r="HK18" s="244"/>
      <c r="HL18" s="244"/>
      <c r="HM18" s="244"/>
      <c r="HN18" s="244"/>
      <c r="HO18" s="244"/>
      <c r="HP18" s="244"/>
      <c r="HQ18" s="244"/>
      <c r="HR18" s="244"/>
      <c r="HS18" s="244"/>
      <c r="HT18" s="244"/>
      <c r="HU18" s="244"/>
      <c r="HV18" s="244"/>
      <c r="HW18" s="244"/>
      <c r="HX18" s="244"/>
      <c r="HY18" s="244"/>
      <c r="HZ18" s="244"/>
      <c r="IA18" s="244"/>
      <c r="IB18" s="244"/>
      <c r="IC18" s="244"/>
      <c r="ID18" s="244"/>
      <c r="IE18" s="244"/>
      <c r="IF18" s="244"/>
    </row>
    <row r="19" spans="1:240" ht="15" customHeight="1">
      <c r="A19" s="3">
        <v>5</v>
      </c>
      <c r="B19" s="279">
        <v>63.037055969238281</v>
      </c>
      <c r="C19" s="279">
        <v>2945.257080078125</v>
      </c>
      <c r="D19" s="279">
        <v>46.722629547119141</v>
      </c>
      <c r="E19" s="279">
        <v>51.432735443115234</v>
      </c>
      <c r="F19" s="279">
        <v>3333.943603515625</v>
      </c>
      <c r="G19" s="279">
        <v>64.821434020996094</v>
      </c>
      <c r="H19" s="279">
        <v>61.416694641113281</v>
      </c>
      <c r="I19" s="279">
        <v>3360.246826171875</v>
      </c>
      <c r="J19" s="279">
        <v>54.712272644042969</v>
      </c>
      <c r="K19" s="279">
        <v>79.48431396484375</v>
      </c>
      <c r="L19" s="279">
        <v>3749.995849609375</v>
      </c>
      <c r="M19" s="279">
        <v>47.179069519042969</v>
      </c>
      <c r="N19" s="279">
        <v>54.363925933837891</v>
      </c>
      <c r="O19" s="279">
        <v>4713.50390625</v>
      </c>
      <c r="P19" s="279">
        <v>86.702789306640625</v>
      </c>
      <c r="Q19" s="279">
        <v>98.3260498046875</v>
      </c>
      <c r="R19" s="279">
        <v>5736.28515625</v>
      </c>
      <c r="S19" s="279">
        <v>58.339424133300781</v>
      </c>
      <c r="T19" s="279">
        <v>121.26055908203125</v>
      </c>
      <c r="U19" s="279">
        <v>6548.95703125</v>
      </c>
      <c r="V19" s="279">
        <v>54.007312774658203</v>
      </c>
      <c r="W19" s="279">
        <v>117.44023132324219</v>
      </c>
      <c r="X19" s="279">
        <v>6949.46533203125</v>
      </c>
      <c r="Y19" s="279">
        <v>59.174484252929688</v>
      </c>
      <c r="Z19" s="279">
        <v>130.94912719726562</v>
      </c>
      <c r="AA19" s="279">
        <v>7712.2265625</v>
      </c>
      <c r="AB19" s="279">
        <v>58.894828796386719</v>
      </c>
      <c r="AC19" s="279">
        <v>94.69085693359375</v>
      </c>
      <c r="AD19" s="279">
        <v>9284.1962890625</v>
      </c>
      <c r="AE19" s="279">
        <v>98.047439575195313</v>
      </c>
      <c r="AF19" s="279">
        <v>109.10398864746094</v>
      </c>
      <c r="AG19" s="279">
        <v>9652.6630859375</v>
      </c>
      <c r="AH19" s="279">
        <v>88.472137451171875</v>
      </c>
      <c r="AI19" s="279">
        <v>113.49212646484375</v>
      </c>
      <c r="AJ19" s="279">
        <v>9788.609375</v>
      </c>
      <c r="AK19" s="279">
        <v>86.249237060546875</v>
      </c>
      <c r="AL19" s="279">
        <v>113.41973114013672</v>
      </c>
      <c r="AM19" s="279">
        <v>9640.4775390625</v>
      </c>
      <c r="AN19" s="279">
        <v>84.998237609863281</v>
      </c>
      <c r="AO19" s="279">
        <v>127.40336608886719</v>
      </c>
      <c r="AP19" s="279">
        <v>10069.0888671875</v>
      </c>
      <c r="AQ19" s="279">
        <v>79.033149719238281</v>
      </c>
      <c r="AR19" s="279">
        <v>135.88789367675781</v>
      </c>
      <c r="AS19" s="279">
        <v>10549.41015625</v>
      </c>
      <c r="AT19" s="279">
        <v>77.633186340332031</v>
      </c>
      <c r="AU19" s="279">
        <v>145.88278198242187</v>
      </c>
      <c r="AV19" s="279">
        <v>11181.87890625</v>
      </c>
      <c r="AW19" s="279">
        <v>76.649749755859375</v>
      </c>
      <c r="AX19" s="279">
        <v>149.24359130859375</v>
      </c>
      <c r="AY19" s="279">
        <v>11560.6962890625</v>
      </c>
      <c r="AZ19" s="279">
        <v>77.461929321289062</v>
      </c>
      <c r="BA19" s="279">
        <v>142.77217102050781</v>
      </c>
      <c r="BB19" s="279">
        <v>11492.6240234375</v>
      </c>
      <c r="BC19" s="279">
        <v>80.496246337890625</v>
      </c>
      <c r="BD19" s="279">
        <v>157.94363403320312</v>
      </c>
      <c r="BE19" s="279">
        <v>11781.5576171875</v>
      </c>
      <c r="BF19" s="279">
        <v>74.593429565429688</v>
      </c>
      <c r="BG19" s="279">
        <v>147.86097717285156</v>
      </c>
      <c r="BH19" s="279">
        <v>11039.845703125</v>
      </c>
      <c r="BI19" s="279">
        <v>74.663688659667969</v>
      </c>
      <c r="BJ19" s="279">
        <v>180.09068298339844</v>
      </c>
      <c r="BK19" s="279">
        <v>12572.95703125</v>
      </c>
      <c r="BL19" s="279">
        <v>69.814590454101562</v>
      </c>
      <c r="BM19" s="279">
        <v>184.36575317382812</v>
      </c>
      <c r="BN19" s="279">
        <v>13300.353515625</v>
      </c>
      <c r="BO19" s="279">
        <v>72.141128540039063</v>
      </c>
      <c r="BP19" s="279">
        <v>199.45028686523437</v>
      </c>
      <c r="BQ19" s="279">
        <v>14791.486328125</v>
      </c>
      <c r="BR19" s="279">
        <v>74.161270141601562</v>
      </c>
      <c r="BS19" s="279">
        <v>233.96351623535156</v>
      </c>
      <c r="BT19" s="279">
        <v>17535.8671875</v>
      </c>
      <c r="BU19" s="279">
        <v>74.951286315917969</v>
      </c>
      <c r="BV19" s="279">
        <v>273.92047119140625</v>
      </c>
      <c r="BW19" s="279">
        <v>20464.802734375</v>
      </c>
      <c r="BX19" s="279">
        <v>74.710746765136719</v>
      </c>
      <c r="BY19" s="279">
        <v>367.31744384765625</v>
      </c>
      <c r="BZ19" s="279">
        <v>26676.671875</v>
      </c>
      <c r="CA19" s="279">
        <v>72.625663757324219</v>
      </c>
      <c r="CB19" s="279">
        <v>345.29937744140625</v>
      </c>
      <c r="CC19" s="279">
        <v>24549.517578125</v>
      </c>
      <c r="CD19" s="279">
        <v>71.096328735351562</v>
      </c>
      <c r="CE19" s="279">
        <v>339.1129150390625</v>
      </c>
      <c r="CF19" s="279">
        <v>23845.83984375</v>
      </c>
      <c r="CG19" s="279">
        <v>70.318290710449219</v>
      </c>
      <c r="CH19" s="279">
        <v>337.78524780273437</v>
      </c>
      <c r="CI19" s="279">
        <v>23577.984375</v>
      </c>
      <c r="CJ19" s="279">
        <v>69.80169677734375</v>
      </c>
      <c r="CK19" s="279">
        <v>363.92987060546875</v>
      </c>
      <c r="CL19" s="279">
        <v>25686.376953125</v>
      </c>
      <c r="CM19" s="279">
        <v>70.58056640625</v>
      </c>
      <c r="CN19" s="279">
        <v>398.02462768554687</v>
      </c>
      <c r="CO19" s="279">
        <v>25597.01953125</v>
      </c>
      <c r="CP19" s="279">
        <v>64.310142517089844</v>
      </c>
      <c r="CQ19" s="279">
        <v>474.08697509765625</v>
      </c>
      <c r="CR19" s="279">
        <v>32469.390625</v>
      </c>
      <c r="CS19" s="279">
        <v>68.488258361816406</v>
      </c>
      <c r="CT19" s="279">
        <v>495.11822509765625</v>
      </c>
      <c r="CU19" s="279">
        <v>37686.421875</v>
      </c>
      <c r="CV19" s="279">
        <v>76.116004943847656</v>
      </c>
      <c r="CW19" s="279">
        <v>542.07305908203125</v>
      </c>
      <c r="CX19" s="279">
        <v>47108.9140625</v>
      </c>
      <c r="CY19" s="279">
        <v>86.905097961425781</v>
      </c>
      <c r="CZ19" s="279">
        <v>664.15802001953125</v>
      </c>
      <c r="DA19" s="279">
        <v>48658.9765625</v>
      </c>
      <c r="DB19" s="279">
        <v>73.264152526855469</v>
      </c>
      <c r="DC19" s="279">
        <v>653.8070068359375</v>
      </c>
      <c r="DD19" s="279">
        <v>45390.44921875</v>
      </c>
      <c r="DE19" s="279">
        <v>69.424842834472656</v>
      </c>
      <c r="DF19" s="279">
        <v>670.2220458984375</v>
      </c>
      <c r="DG19" s="279">
        <v>43825.00390625</v>
      </c>
      <c r="DH19" s="279">
        <v>65.388786315917969</v>
      </c>
      <c r="DI19" s="279">
        <v>557.7947998046875</v>
      </c>
      <c r="DJ19" s="279">
        <v>42451.98828125</v>
      </c>
      <c r="DK19" s="279">
        <v>76.106819152832031</v>
      </c>
      <c r="DL19" s="279">
        <v>567.3746337890625</v>
      </c>
      <c r="DM19" s="279">
        <v>38060.85546875</v>
      </c>
      <c r="DN19" s="279">
        <v>67.082405090332031</v>
      </c>
      <c r="DO19" s="279">
        <v>622.82611083984375</v>
      </c>
      <c r="DP19" s="279">
        <v>40412.53515625</v>
      </c>
      <c r="DQ19" s="279">
        <v>64.8857421875</v>
      </c>
      <c r="DR19" s="279">
        <v>897.16326904296875</v>
      </c>
      <c r="DS19" s="279">
        <v>51751.08984375</v>
      </c>
      <c r="DT19" s="279">
        <v>57.683021545410156</v>
      </c>
      <c r="DU19" s="279">
        <v>1272.292236328125</v>
      </c>
      <c r="DV19" s="279">
        <v>60233.58984375</v>
      </c>
      <c r="DW19" s="279">
        <v>47.342575073242188</v>
      </c>
      <c r="DX19" s="279">
        <v>1364.4970703125</v>
      </c>
      <c r="DY19" s="279">
        <v>67882.5703125</v>
      </c>
      <c r="DZ19" s="279">
        <v>49.749149322509766</v>
      </c>
      <c r="EA19" s="279">
        <v>1161.8651123046875</v>
      </c>
      <c r="EB19" s="279">
        <v>54704.9140625</v>
      </c>
      <c r="EC19" s="279">
        <v>47.083705902099609</v>
      </c>
      <c r="ED19" s="279">
        <v>1310.8350830078125</v>
      </c>
      <c r="EE19" s="279">
        <v>69109.7265625</v>
      </c>
      <c r="EF19" s="279">
        <v>52.721908569335938</v>
      </c>
      <c r="EG19" s="279">
        <v>1514.091064453125</v>
      </c>
      <c r="EH19" s="279">
        <v>78231.8046875</v>
      </c>
      <c r="EI19" s="279">
        <v>51.669155120849609</v>
      </c>
      <c r="EJ19" s="279">
        <v>1790.884033203125</v>
      </c>
      <c r="EK19" s="279">
        <v>92626.3359375</v>
      </c>
      <c r="EL19" s="279">
        <v>51.721012115478516</v>
      </c>
      <c r="EM19" s="279">
        <v>1776.2581787109375</v>
      </c>
      <c r="EN19" s="279">
        <v>97854.4921875</v>
      </c>
      <c r="EO19" s="279">
        <v>55.090240478515625</v>
      </c>
      <c r="EP19" s="279">
        <v>2060.98486328125</v>
      </c>
      <c r="EQ19" s="279">
        <v>127437.640625</v>
      </c>
      <c r="ER19" s="279">
        <v>61.833370208740234</v>
      </c>
      <c r="ES19" s="279">
        <v>2822.3603515625</v>
      </c>
      <c r="ET19" s="279">
        <v>173736.46875</v>
      </c>
      <c r="EU19" s="279">
        <v>61.557151794433594</v>
      </c>
      <c r="EV19" s="279">
        <v>4686.447265625</v>
      </c>
      <c r="EW19" s="279">
        <v>264366.15625</v>
      </c>
      <c r="EX19" s="279">
        <v>56.410781860351563</v>
      </c>
      <c r="EY19" s="279">
        <v>7527.28369140625</v>
      </c>
      <c r="EZ19" s="279">
        <v>424720.9375</v>
      </c>
      <c r="FA19" s="279">
        <v>56.424198150634766</v>
      </c>
      <c r="FB19" s="279">
        <v>14.86028003692627</v>
      </c>
      <c r="FC19" s="279">
        <v>746.074462890625</v>
      </c>
      <c r="FD19" s="279">
        <v>50.205947875976563</v>
      </c>
      <c r="FE19" s="279">
        <v>16.980188369750977</v>
      </c>
      <c r="FF19" s="279">
        <v>885.51751708984375</v>
      </c>
      <c r="FG19" s="279">
        <v>52.150039672851563</v>
      </c>
      <c r="FH19" s="279">
        <v>22.286155700683594</v>
      </c>
      <c r="FI19" s="279">
        <v>1152.74560546875</v>
      </c>
      <c r="FJ19" s="279">
        <v>51.724739074707031</v>
      </c>
      <c r="FK19" s="279">
        <v>28.021591186523438</v>
      </c>
      <c r="FL19" s="279">
        <v>1406.4300537109375</v>
      </c>
      <c r="FM19" s="279">
        <v>50.190940856933594</v>
      </c>
      <c r="FN19" s="279">
        <v>28.331806182861328</v>
      </c>
      <c r="FO19" s="279">
        <v>1499.851806640625</v>
      </c>
      <c r="FP19" s="279">
        <v>52.938800811767578</v>
      </c>
      <c r="FQ19" s="279">
        <v>33.995441436767578</v>
      </c>
      <c r="FR19" s="279">
        <v>1598.3446044921875</v>
      </c>
      <c r="FS19" s="279">
        <v>47.016437530517578</v>
      </c>
      <c r="FT19" s="279">
        <v>39.089576721191406</v>
      </c>
      <c r="FU19" s="279">
        <v>1776.5484619140625</v>
      </c>
      <c r="FV19" s="279">
        <v>45.448139190673828</v>
      </c>
      <c r="FW19" s="279">
        <v>46.707511901855469</v>
      </c>
      <c r="FX19" s="279">
        <v>2040.6170654296875</v>
      </c>
      <c r="FY19" s="279">
        <v>43.68927001953125</v>
      </c>
      <c r="FZ19" s="279">
        <v>53.896648406982422</v>
      </c>
      <c r="GA19" s="279">
        <v>2356.599609375</v>
      </c>
      <c r="GB19" s="279">
        <v>43.724418640136719</v>
      </c>
      <c r="GC19" s="279">
        <v>68.520187377929687</v>
      </c>
      <c r="GD19" s="279">
        <v>2863.6865234375</v>
      </c>
      <c r="GE19" s="279">
        <v>41.793327331542969</v>
      </c>
      <c r="GF19" s="279">
        <v>76.731353759765625</v>
      </c>
      <c r="GG19" s="279">
        <v>3269.673583984375</v>
      </c>
      <c r="GH19" s="279">
        <v>42.611961364746094</v>
      </c>
      <c r="GI19" s="279">
        <v>88.211517333984375</v>
      </c>
      <c r="GJ19" s="279">
        <v>3577.119384765625</v>
      </c>
      <c r="GK19" s="279">
        <v>40.551612854003906</v>
      </c>
      <c r="GL19" s="279">
        <v>107.1114501953125</v>
      </c>
      <c r="GM19" s="279">
        <v>4478.6884765625</v>
      </c>
      <c r="GN19" s="279">
        <v>41.813350677490234</v>
      </c>
      <c r="GO19" s="279">
        <v>168.20709228515625</v>
      </c>
      <c r="GP19" s="279">
        <v>5566.9873046875</v>
      </c>
      <c r="GQ19" s="279">
        <v>33.096031188964844</v>
      </c>
      <c r="GR19" s="279">
        <v>198.36225891113281</v>
      </c>
      <c r="GS19" s="279">
        <v>6125.25634765625</v>
      </c>
      <c r="GT19" s="279">
        <v>30.879142761230469</v>
      </c>
      <c r="GU19" s="279">
        <v>239.98713684082031</v>
      </c>
      <c r="GV19" s="279">
        <v>6755.166015625</v>
      </c>
      <c r="GW19" s="279">
        <v>28.148033142089844</v>
      </c>
      <c r="GX19" s="279">
        <v>286.62332153320312</v>
      </c>
      <c r="GY19" s="279">
        <v>7408.2529296875</v>
      </c>
      <c r="GZ19" s="279">
        <v>25.846651077270508</v>
      </c>
      <c r="HA19" s="279">
        <v>372.86203002929687</v>
      </c>
      <c r="HB19" s="279">
        <v>8228.8388671875</v>
      </c>
      <c r="HC19" s="279">
        <v>22.069393157958984</v>
      </c>
      <c r="HD19" s="279">
        <v>474.73049926757812</v>
      </c>
      <c r="HE19" s="279">
        <v>9370.9208984375</v>
      </c>
      <c r="HF19" s="279">
        <v>19.73945426940918</v>
      </c>
      <c r="HG19" s="244"/>
      <c r="HH19" s="244"/>
      <c r="HI19" s="244"/>
      <c r="HJ19" s="244"/>
      <c r="HK19" s="244"/>
      <c r="HL19" s="244"/>
      <c r="HM19" s="244"/>
      <c r="HN19" s="244"/>
      <c r="HO19" s="244"/>
      <c r="HP19" s="244"/>
      <c r="HQ19" s="244"/>
      <c r="HR19" s="244"/>
      <c r="HS19" s="244"/>
      <c r="HT19" s="244"/>
      <c r="HU19" s="244"/>
      <c r="HV19" s="244"/>
      <c r="HW19" s="244"/>
      <c r="HX19" s="244"/>
      <c r="HY19" s="244"/>
      <c r="HZ19" s="244"/>
      <c r="IA19" s="244"/>
      <c r="IB19" s="244"/>
      <c r="IC19" s="244"/>
      <c r="ID19" s="244"/>
      <c r="IE19" s="244"/>
      <c r="IF19" s="244"/>
    </row>
    <row r="20" spans="1:240" ht="15" customHeight="1">
      <c r="A20" s="3">
        <v>6</v>
      </c>
      <c r="B20" s="279">
        <v>67.729995727539062</v>
      </c>
      <c r="C20" s="279">
        <v>2975.89453125</v>
      </c>
      <c r="D20" s="279">
        <v>43.937614440917969</v>
      </c>
      <c r="E20" s="279">
        <v>54.877490997314453</v>
      </c>
      <c r="F20" s="279">
        <v>3368.845947265625</v>
      </c>
      <c r="G20" s="279">
        <v>61.388484954833984</v>
      </c>
      <c r="H20" s="279">
        <v>65.715438842773438</v>
      </c>
      <c r="I20" s="279">
        <v>3395.318359375</v>
      </c>
      <c r="J20" s="279">
        <v>51.666980743408203</v>
      </c>
      <c r="K20" s="279">
        <v>85.604171752929688</v>
      </c>
      <c r="L20" s="279">
        <v>3789.011962890625</v>
      </c>
      <c r="M20" s="279">
        <v>44.262001037597656</v>
      </c>
      <c r="N20" s="279">
        <v>57.861930847167969</v>
      </c>
      <c r="O20" s="279">
        <v>4763.05126953125</v>
      </c>
      <c r="P20" s="279">
        <v>82.317527770996094</v>
      </c>
      <c r="Q20" s="279">
        <v>105.42410278320312</v>
      </c>
      <c r="R20" s="279">
        <v>5796.22705078125</v>
      </c>
      <c r="S20" s="279">
        <v>54.980094909667969</v>
      </c>
      <c r="T20" s="279">
        <v>130.48667907714844</v>
      </c>
      <c r="U20" s="279">
        <v>6617.2890625</v>
      </c>
      <c r="V20" s="279">
        <v>50.712371826171875</v>
      </c>
      <c r="W20" s="279">
        <v>126.075927734375</v>
      </c>
      <c r="X20" s="279">
        <v>7022.1015625</v>
      </c>
      <c r="Y20" s="279">
        <v>55.697402954101563</v>
      </c>
      <c r="Z20" s="279">
        <v>140.7152099609375</v>
      </c>
      <c r="AA20" s="279">
        <v>7792.82763671875</v>
      </c>
      <c r="AB20" s="279">
        <v>55.380138397216797</v>
      </c>
      <c r="AC20" s="279">
        <v>100.74126434326172</v>
      </c>
      <c r="AD20" s="279">
        <v>9381.92578125</v>
      </c>
      <c r="AE20" s="279">
        <v>93.128929138183594</v>
      </c>
      <c r="AF20" s="279">
        <v>116.28858184814453</v>
      </c>
      <c r="AG20" s="279">
        <v>9754.1533203125</v>
      </c>
      <c r="AH20" s="279">
        <v>83.878860473632813</v>
      </c>
      <c r="AI20" s="279">
        <v>121.46630096435547</v>
      </c>
      <c r="AJ20" s="279">
        <v>9891.494140625</v>
      </c>
      <c r="AK20" s="279">
        <v>81.434059143066406</v>
      </c>
      <c r="AL20" s="279">
        <v>121.78954315185547</v>
      </c>
      <c r="AM20" s="279">
        <v>9741.78515625</v>
      </c>
      <c r="AN20" s="279">
        <v>79.988685607910156</v>
      </c>
      <c r="AO20" s="279">
        <v>137.18820190429687</v>
      </c>
      <c r="AP20" s="279">
        <v>10174.7998046875</v>
      </c>
      <c r="AQ20" s="279">
        <v>74.166725158691406</v>
      </c>
      <c r="AR20" s="279">
        <v>145.88203430175781</v>
      </c>
      <c r="AS20" s="279">
        <v>10660.140625</v>
      </c>
      <c r="AT20" s="279">
        <v>73.073707580566406</v>
      </c>
      <c r="AU20" s="279">
        <v>157.38316345214844</v>
      </c>
      <c r="AV20" s="279">
        <v>11299.224609375</v>
      </c>
      <c r="AW20" s="279">
        <v>71.794364929199219</v>
      </c>
      <c r="AX20" s="279">
        <v>161.27008056640625</v>
      </c>
      <c r="AY20" s="279">
        <v>11682.033203125</v>
      </c>
      <c r="AZ20" s="279">
        <v>72.437698364257813</v>
      </c>
      <c r="BA20" s="279">
        <v>154.27682495117187</v>
      </c>
      <c r="BB20" s="279">
        <v>11613.3076171875</v>
      </c>
      <c r="BC20" s="279">
        <v>75.275772094726563</v>
      </c>
      <c r="BD20" s="279">
        <v>170.67158508300781</v>
      </c>
      <c r="BE20" s="279">
        <v>11905.1484375</v>
      </c>
      <c r="BF20" s="279">
        <v>69.754722595214844</v>
      </c>
      <c r="BG20" s="279">
        <v>159.77642822265625</v>
      </c>
      <c r="BH20" s="279">
        <v>11155.6572265625</v>
      </c>
      <c r="BI20" s="279">
        <v>69.820419311523438</v>
      </c>
      <c r="BJ20" s="279">
        <v>194.60336303710937</v>
      </c>
      <c r="BK20" s="279">
        <v>12704.720703125</v>
      </c>
      <c r="BL20" s="279">
        <v>65.285209655761719</v>
      </c>
      <c r="BM20" s="279">
        <v>199.22293090820312</v>
      </c>
      <c r="BN20" s="279">
        <v>13439.8095703125</v>
      </c>
      <c r="BO20" s="279">
        <v>67.461158752441406</v>
      </c>
      <c r="BP20" s="279">
        <v>215.5230712890625</v>
      </c>
      <c r="BQ20" s="279">
        <v>14946.6376953125</v>
      </c>
      <c r="BR20" s="279">
        <v>69.35052490234375</v>
      </c>
      <c r="BS20" s="279">
        <v>252.81756591796875</v>
      </c>
      <c r="BT20" s="279">
        <v>17719.833984375</v>
      </c>
      <c r="BU20" s="279">
        <v>70.089408874511719</v>
      </c>
      <c r="BV20" s="279">
        <v>295.99447631835937</v>
      </c>
      <c r="BW20" s="279">
        <v>20679.48828125</v>
      </c>
      <c r="BX20" s="279">
        <v>69.86444091796875</v>
      </c>
      <c r="BY20" s="279">
        <v>396.91787719726562</v>
      </c>
      <c r="BZ20" s="279">
        <v>26956.40625</v>
      </c>
      <c r="CA20" s="279">
        <v>67.914314270019531</v>
      </c>
      <c r="CB20" s="279">
        <v>373.12548828125</v>
      </c>
      <c r="CC20" s="279">
        <v>24806.8671875</v>
      </c>
      <c r="CD20" s="279">
        <v>66.483978271484375</v>
      </c>
      <c r="CE20" s="279">
        <v>366.44046020507812</v>
      </c>
      <c r="CF20" s="279">
        <v>24095.771484375</v>
      </c>
      <c r="CG20" s="279">
        <v>65.756309509277344</v>
      </c>
      <c r="CH20" s="279">
        <v>365.00576782226562</v>
      </c>
      <c r="CI20" s="279">
        <v>23825.080078125</v>
      </c>
      <c r="CJ20" s="279">
        <v>65.273162841796875</v>
      </c>
      <c r="CK20" s="279">
        <v>393.25729370117187</v>
      </c>
      <c r="CL20" s="279">
        <v>25955.61328125</v>
      </c>
      <c r="CM20" s="279">
        <v>66.001609802246094</v>
      </c>
      <c r="CN20" s="279">
        <v>423.9820556640625</v>
      </c>
      <c r="CO20" s="279">
        <v>25864.958984375</v>
      </c>
      <c r="CP20" s="279">
        <v>61.004844665527344</v>
      </c>
      <c r="CQ20" s="279">
        <v>503.93231201171875</v>
      </c>
      <c r="CR20" s="279">
        <v>32809.609375</v>
      </c>
      <c r="CS20" s="279">
        <v>65.107177734375</v>
      </c>
      <c r="CT20" s="279">
        <v>526.04473876953125</v>
      </c>
      <c r="CU20" s="279">
        <v>38081.91015625</v>
      </c>
      <c r="CV20" s="279">
        <v>72.392913818359375</v>
      </c>
      <c r="CW20" s="279">
        <v>575.5172119140625</v>
      </c>
      <c r="CX20" s="279">
        <v>47604.1328125</v>
      </c>
      <c r="CY20" s="279">
        <v>82.71539306640625</v>
      </c>
      <c r="CZ20" s="279">
        <v>706.67755126953125</v>
      </c>
      <c r="DA20" s="279">
        <v>49169.33984375</v>
      </c>
      <c r="DB20" s="279">
        <v>69.57818603515625</v>
      </c>
      <c r="DC20" s="279">
        <v>695.9610595703125</v>
      </c>
      <c r="DD20" s="279">
        <v>45866.15234375</v>
      </c>
      <c r="DE20" s="279">
        <v>65.903327941894531</v>
      </c>
      <c r="DF20" s="279">
        <v>714.03271484375</v>
      </c>
      <c r="DG20" s="279">
        <v>44283.87109375</v>
      </c>
      <c r="DH20" s="279">
        <v>62.019386291503906</v>
      </c>
      <c r="DI20" s="279">
        <v>592.5128173828125</v>
      </c>
      <c r="DJ20" s="279">
        <v>42897.4921875</v>
      </c>
      <c r="DK20" s="279">
        <v>72.399261474609375</v>
      </c>
      <c r="DL20" s="279">
        <v>602.70941162109375</v>
      </c>
      <c r="DM20" s="279">
        <v>38459.5390625</v>
      </c>
      <c r="DN20" s="279">
        <v>63.811080932617188</v>
      </c>
      <c r="DO20" s="279">
        <v>661.9261474609375</v>
      </c>
      <c r="DP20" s="279">
        <v>40835.625</v>
      </c>
      <c r="DQ20" s="279">
        <v>61.692115783691406</v>
      </c>
      <c r="DR20" s="279">
        <v>954.5633544921875</v>
      </c>
      <c r="DS20" s="279">
        <v>52291.7890625</v>
      </c>
      <c r="DT20" s="279">
        <v>54.780845642089844</v>
      </c>
      <c r="DU20" s="279">
        <v>1358.0191650390625</v>
      </c>
      <c r="DV20" s="279">
        <v>60860.390625</v>
      </c>
      <c r="DW20" s="279">
        <v>44.815559387207031</v>
      </c>
      <c r="DX20" s="279">
        <v>1456.9296875</v>
      </c>
      <c r="DY20" s="279">
        <v>68589.7265625</v>
      </c>
      <c r="DZ20" s="279">
        <v>47.078269958496094</v>
      </c>
      <c r="EA20" s="279">
        <v>1238.5589599609375</v>
      </c>
      <c r="EB20" s="279">
        <v>55274.12890625</v>
      </c>
      <c r="EC20" s="279">
        <v>44.627773284912109</v>
      </c>
      <c r="ED20" s="279">
        <v>1398.0380859375</v>
      </c>
      <c r="EE20" s="279">
        <v>69830.5390625</v>
      </c>
      <c r="EF20" s="279">
        <v>49.948951721191406</v>
      </c>
      <c r="EG20" s="279">
        <v>1620.4930419921875</v>
      </c>
      <c r="EH20" s="279">
        <v>79047.40625</v>
      </c>
      <c r="EI20" s="279">
        <v>48.779850006103516</v>
      </c>
      <c r="EJ20" s="279">
        <v>1911.865966796875</v>
      </c>
      <c r="EK20" s="279">
        <v>93592.0390625</v>
      </c>
      <c r="EL20" s="279">
        <v>48.953243255615234</v>
      </c>
      <c r="EM20" s="279">
        <v>1893.5635986328125</v>
      </c>
      <c r="EN20" s="279">
        <v>98875.9921875</v>
      </c>
      <c r="EO20" s="279">
        <v>52.216884613037109</v>
      </c>
      <c r="EP20" s="279">
        <v>2191.172119140625</v>
      </c>
      <c r="EQ20" s="279">
        <v>128770.75</v>
      </c>
      <c r="ER20" s="279">
        <v>58.767974853515625</v>
      </c>
      <c r="ES20" s="279">
        <v>3004.271240234375</v>
      </c>
      <c r="ET20" s="279">
        <v>175553.75</v>
      </c>
      <c r="EU20" s="279">
        <v>58.434719085693359</v>
      </c>
      <c r="EV20" s="279">
        <v>4988.64208984375</v>
      </c>
      <c r="EW20" s="279">
        <v>267127.15625</v>
      </c>
      <c r="EX20" s="279">
        <v>53.547069549560547</v>
      </c>
      <c r="EY20" s="279">
        <v>8012.6630859375</v>
      </c>
      <c r="EZ20" s="279">
        <v>429156.625</v>
      </c>
      <c r="FA20" s="279">
        <v>53.559799194335937</v>
      </c>
      <c r="FB20" s="279">
        <v>15.818288803100586</v>
      </c>
      <c r="FC20" s="279">
        <v>753.84832763671875</v>
      </c>
      <c r="FD20" s="279">
        <v>47.656757354736328</v>
      </c>
      <c r="FE20" s="279">
        <v>18.075511932373047</v>
      </c>
      <c r="FF20" s="279">
        <v>894.75152587890625</v>
      </c>
      <c r="FG20" s="279">
        <v>49.500755310058594</v>
      </c>
      <c r="FH20" s="279">
        <v>23.72265625</v>
      </c>
      <c r="FI20" s="279">
        <v>1164.76416015625</v>
      </c>
      <c r="FJ20" s="279">
        <v>49.099231719970703</v>
      </c>
      <c r="FK20" s="279">
        <v>29.82807731628418</v>
      </c>
      <c r="FL20" s="279">
        <v>1421.0845947265625</v>
      </c>
      <c r="FM20" s="279">
        <v>47.642513275146484</v>
      </c>
      <c r="FN20" s="279">
        <v>30.159255981445313</v>
      </c>
      <c r="FO20" s="279">
        <v>1515.496826171875</v>
      </c>
      <c r="FP20" s="279">
        <v>50.249809265136719</v>
      </c>
      <c r="FQ20" s="279">
        <v>36.187770843505859</v>
      </c>
      <c r="FR20" s="279">
        <v>1614.9752197265625</v>
      </c>
      <c r="FS20" s="279">
        <v>44.627651214599609</v>
      </c>
      <c r="FT20" s="279">
        <v>41.610816955566406</v>
      </c>
      <c r="FU20" s="279">
        <v>1795.0189208984375</v>
      </c>
      <c r="FV20" s="279">
        <v>43.138275146484375</v>
      </c>
      <c r="FW20" s="279">
        <v>49.720615386962891</v>
      </c>
      <c r="FX20" s="279">
        <v>2061.813232421875</v>
      </c>
      <c r="FY20" s="279">
        <v>41.467975616455078</v>
      </c>
      <c r="FZ20" s="279">
        <v>57.373519897460938</v>
      </c>
      <c r="GA20" s="279">
        <v>2381.078125</v>
      </c>
      <c r="GB20" s="279">
        <v>41.5013427734375</v>
      </c>
      <c r="GC20" s="279">
        <v>72.94110107421875</v>
      </c>
      <c r="GD20" s="279">
        <v>2893.399169921875</v>
      </c>
      <c r="GE20" s="279">
        <v>39.667610168457031</v>
      </c>
      <c r="GF20" s="279">
        <v>81.681747436523438</v>
      </c>
      <c r="GG20" s="279">
        <v>3303.615478515625</v>
      </c>
      <c r="GH20" s="279">
        <v>40.444965362548828</v>
      </c>
      <c r="GI20" s="279">
        <v>93.898834228515625</v>
      </c>
      <c r="GJ20" s="279">
        <v>3614.20556640625</v>
      </c>
      <c r="GK20" s="279">
        <v>38.490421295166016</v>
      </c>
      <c r="GL20" s="279">
        <v>114.02226257324219</v>
      </c>
      <c r="GM20" s="279">
        <v>4525.15869140625</v>
      </c>
      <c r="GN20" s="279">
        <v>39.686622619628906</v>
      </c>
      <c r="GO20" s="279">
        <v>179.62956237792969</v>
      </c>
      <c r="GP20" s="279">
        <v>5624.36181640625</v>
      </c>
      <c r="GQ20" s="279">
        <v>31.310892105102539</v>
      </c>
      <c r="GR20" s="279">
        <v>211.83248901367187</v>
      </c>
      <c r="GS20" s="279">
        <v>6188.23876953125</v>
      </c>
      <c r="GT20" s="279">
        <v>29.212888717651367</v>
      </c>
      <c r="GU20" s="279">
        <v>256.28402709960937</v>
      </c>
      <c r="GV20" s="279">
        <v>6824.39208984375</v>
      </c>
      <c r="GW20" s="279">
        <v>26.628238677978516</v>
      </c>
      <c r="GX20" s="279">
        <v>306.08709716796875</v>
      </c>
      <c r="GY20" s="279">
        <v>7483.9130859375</v>
      </c>
      <c r="GZ20" s="279">
        <v>24.450273513793945</v>
      </c>
      <c r="HA20" s="279">
        <v>398.1820068359375</v>
      </c>
      <c r="HB20" s="279">
        <v>8312.28125</v>
      </c>
      <c r="HC20" s="279">
        <v>20.875581741333008</v>
      </c>
      <c r="HD20" s="279">
        <v>506.96807861328125</v>
      </c>
      <c r="HE20" s="279">
        <v>9465.39453125</v>
      </c>
      <c r="HF20" s="279">
        <v>18.67059326171875</v>
      </c>
      <c r="HG20" s="244"/>
      <c r="HH20" s="244"/>
      <c r="HI20" s="244"/>
      <c r="HJ20" s="244"/>
      <c r="HK20" s="244"/>
      <c r="HL20" s="244"/>
      <c r="HM20" s="244"/>
      <c r="HN20" s="244"/>
      <c r="HO20" s="244"/>
      <c r="HP20" s="244"/>
      <c r="HQ20" s="244"/>
      <c r="HR20" s="244"/>
      <c r="HS20" s="244"/>
      <c r="HT20" s="244"/>
      <c r="HU20" s="244"/>
      <c r="HV20" s="244"/>
      <c r="HW20" s="244"/>
      <c r="HX20" s="244"/>
      <c r="HY20" s="244"/>
      <c r="HZ20" s="244"/>
      <c r="IA20" s="244"/>
      <c r="IB20" s="244"/>
      <c r="IC20" s="244"/>
      <c r="ID20" s="244"/>
      <c r="IE20" s="244"/>
      <c r="IF20" s="244"/>
    </row>
    <row r="21" spans="1:240" ht="15" customHeight="1">
      <c r="A21" s="3">
        <v>7</v>
      </c>
      <c r="B21" s="279">
        <v>73.072845458984375</v>
      </c>
      <c r="C21" s="279">
        <v>3007.136962890625</v>
      </c>
      <c r="D21" s="279">
        <v>41.152591705322266</v>
      </c>
      <c r="E21" s="279">
        <v>58.742626190185547</v>
      </c>
      <c r="F21" s="279">
        <v>3404.45947265625</v>
      </c>
      <c r="G21" s="279">
        <v>57.955520629882813</v>
      </c>
      <c r="H21" s="279">
        <v>70.567169189453125</v>
      </c>
      <c r="I21" s="279">
        <v>3431.0947265625</v>
      </c>
      <c r="J21" s="279">
        <v>48.621685028076172</v>
      </c>
      <c r="K21" s="279">
        <v>92.606224060058594</v>
      </c>
      <c r="L21" s="279">
        <v>3828.79638671875</v>
      </c>
      <c r="M21" s="279">
        <v>41.344913482666016</v>
      </c>
      <c r="N21" s="279">
        <v>61.766761779785156</v>
      </c>
      <c r="O21" s="279">
        <v>4813.6240234375</v>
      </c>
      <c r="P21" s="279">
        <v>77.932273864746094</v>
      </c>
      <c r="Q21" s="279">
        <v>113.46941375732422</v>
      </c>
      <c r="R21" s="279">
        <v>5857.3759765625</v>
      </c>
      <c r="S21" s="279">
        <v>51.620746612548828</v>
      </c>
      <c r="T21" s="279">
        <v>141.02377319335937</v>
      </c>
      <c r="U21" s="279">
        <v>6686.98388671875</v>
      </c>
      <c r="V21" s="279">
        <v>47.417423248291016</v>
      </c>
      <c r="W21" s="279">
        <v>135.88966369628906</v>
      </c>
      <c r="X21" s="279">
        <v>7096.2001953125</v>
      </c>
      <c r="Y21" s="279">
        <v>52.220310211181641</v>
      </c>
      <c r="Z21" s="279">
        <v>151.83619689941406</v>
      </c>
      <c r="AA21" s="279">
        <v>7875.0498046875</v>
      </c>
      <c r="AB21" s="279">
        <v>51.865432739257813</v>
      </c>
      <c r="AC21" s="279">
        <v>107.48945617675781</v>
      </c>
      <c r="AD21" s="279">
        <v>9481.6884765625</v>
      </c>
      <c r="AE21" s="279">
        <v>88.210403442382812</v>
      </c>
      <c r="AF21" s="279">
        <v>124.33216094970703</v>
      </c>
      <c r="AG21" s="279">
        <v>9857.7431640625</v>
      </c>
      <c r="AH21" s="279">
        <v>79.285545349121094</v>
      </c>
      <c r="AI21" s="279">
        <v>130.47047424316406</v>
      </c>
      <c r="AJ21" s="279">
        <v>9996.5009765625</v>
      </c>
      <c r="AK21" s="279">
        <v>76.618873596191406</v>
      </c>
      <c r="AL21" s="279">
        <v>131.30560302734375</v>
      </c>
      <c r="AM21" s="279">
        <v>9845.17578125</v>
      </c>
      <c r="AN21" s="279">
        <v>74.979095458984375</v>
      </c>
      <c r="AO21" s="279">
        <v>148.37850952148437</v>
      </c>
      <c r="AP21" s="279">
        <v>10282.6728515625</v>
      </c>
      <c r="AQ21" s="279">
        <v>69.300285339355469</v>
      </c>
      <c r="AR21" s="279">
        <v>157.23947143554687</v>
      </c>
      <c r="AS21" s="279">
        <v>10773.1376953125</v>
      </c>
      <c r="AT21" s="279">
        <v>68.514205932617188</v>
      </c>
      <c r="AU21" s="279">
        <v>170.58761596679687</v>
      </c>
      <c r="AV21" s="279">
        <v>11418.958984375</v>
      </c>
      <c r="AW21" s="279">
        <v>66.93896484375</v>
      </c>
      <c r="AX21" s="279">
        <v>175.12586975097656</v>
      </c>
      <c r="AY21" s="279">
        <v>11805.8388671875</v>
      </c>
      <c r="AZ21" s="279">
        <v>67.4134521484375</v>
      </c>
      <c r="BA21" s="279">
        <v>167.53128051757812</v>
      </c>
      <c r="BB21" s="279">
        <v>11736.453125</v>
      </c>
      <c r="BC21" s="279">
        <v>70.0552978515625</v>
      </c>
      <c r="BD21" s="279">
        <v>185.33566284179687</v>
      </c>
      <c r="BE21" s="279">
        <v>12031.2470703125</v>
      </c>
      <c r="BF21" s="279">
        <v>64.915985107421875</v>
      </c>
      <c r="BG21" s="279">
        <v>173.50439453125</v>
      </c>
      <c r="BH21" s="279">
        <v>11273.8203125</v>
      </c>
      <c r="BI21" s="279">
        <v>64.977142333984375</v>
      </c>
      <c r="BJ21" s="279">
        <v>211.32366943359375</v>
      </c>
      <c r="BK21" s="279">
        <v>12839.1494140625</v>
      </c>
      <c r="BL21" s="279">
        <v>60.755851745605469</v>
      </c>
      <c r="BM21" s="279">
        <v>216.34016418457031</v>
      </c>
      <c r="BN21" s="279">
        <v>13582.0908203125</v>
      </c>
      <c r="BO21" s="279">
        <v>62.781181335449219</v>
      </c>
      <c r="BP21" s="279">
        <v>234.04081726074219</v>
      </c>
      <c r="BQ21" s="279">
        <v>15104.939453125</v>
      </c>
      <c r="BR21" s="279">
        <v>64.539764404296875</v>
      </c>
      <c r="BS21" s="279">
        <v>274.53964233398437</v>
      </c>
      <c r="BT21" s="279">
        <v>17907.537109375</v>
      </c>
      <c r="BU21" s="279">
        <v>65.227508544921875</v>
      </c>
      <c r="BV21" s="279">
        <v>321.42630004882812</v>
      </c>
      <c r="BW21" s="279">
        <v>20898.529296875</v>
      </c>
      <c r="BX21" s="279">
        <v>65.018104553222656</v>
      </c>
      <c r="BY21" s="279">
        <v>431.02102661132812</v>
      </c>
      <c r="BZ21" s="279">
        <v>27241.80859375</v>
      </c>
      <c r="CA21" s="279">
        <v>63.202968597412109</v>
      </c>
      <c r="CB21" s="279">
        <v>405.18438720703125</v>
      </c>
      <c r="CC21" s="279">
        <v>25069.42578125</v>
      </c>
      <c r="CD21" s="279">
        <v>61.871646881103516</v>
      </c>
      <c r="CE21" s="279">
        <v>397.92498779296875</v>
      </c>
      <c r="CF21" s="279">
        <v>24350.7578125</v>
      </c>
      <c r="CG21" s="279">
        <v>61.194343566894531</v>
      </c>
      <c r="CH21" s="279">
        <v>396.3670654296875</v>
      </c>
      <c r="CI21" s="279">
        <v>24077.173828125</v>
      </c>
      <c r="CJ21" s="279">
        <v>60.744636535644531</v>
      </c>
      <c r="CK21" s="279">
        <v>427.04592895507812</v>
      </c>
      <c r="CL21" s="279">
        <v>26230.298828125</v>
      </c>
      <c r="CM21" s="279">
        <v>61.422664642333984</v>
      </c>
      <c r="CN21" s="279">
        <v>453.00827026367187</v>
      </c>
      <c r="CO21" s="279">
        <v>26138.3671875</v>
      </c>
      <c r="CP21" s="279">
        <v>57.699535369873047</v>
      </c>
      <c r="CQ21" s="279">
        <v>537.16033935546875</v>
      </c>
      <c r="CR21" s="279">
        <v>33156.80859375</v>
      </c>
      <c r="CS21" s="279">
        <v>61.726093292236328</v>
      </c>
      <c r="CT21" s="279">
        <v>560.4434814453125</v>
      </c>
      <c r="CU21" s="279">
        <v>38485.5546875</v>
      </c>
      <c r="CV21" s="279">
        <v>68.669822692871094</v>
      </c>
      <c r="CW21" s="279">
        <v>612.66094970703125</v>
      </c>
      <c r="CX21" s="279">
        <v>48109.62109375</v>
      </c>
      <c r="CY21" s="279">
        <v>78.525688171386719</v>
      </c>
      <c r="CZ21" s="279">
        <v>754.11334228515625</v>
      </c>
      <c r="DA21" s="279">
        <v>49690.19140625</v>
      </c>
      <c r="DB21" s="279">
        <v>65.892204284667969</v>
      </c>
      <c r="DC21" s="279">
        <v>743.03082275390625</v>
      </c>
      <c r="DD21" s="279">
        <v>46351.60546875</v>
      </c>
      <c r="DE21" s="279">
        <v>62.381805419921875</v>
      </c>
      <c r="DF21" s="279">
        <v>763.037109375</v>
      </c>
      <c r="DG21" s="279">
        <v>44752.1015625</v>
      </c>
      <c r="DH21" s="279">
        <v>58.649967193603516</v>
      </c>
      <c r="DI21" s="279">
        <v>631.1123046875</v>
      </c>
      <c r="DJ21" s="279">
        <v>43352.1796875</v>
      </c>
      <c r="DK21" s="279">
        <v>68.691703796386719</v>
      </c>
      <c r="DL21" s="279">
        <v>641.99798583984375</v>
      </c>
      <c r="DM21" s="279">
        <v>38866.39453125</v>
      </c>
      <c r="DN21" s="279">
        <v>60.539745330810547</v>
      </c>
      <c r="DO21" s="279">
        <v>705.44329833984375</v>
      </c>
      <c r="DP21" s="279">
        <v>41267.3671875</v>
      </c>
      <c r="DQ21" s="279">
        <v>58.498489379882812</v>
      </c>
      <c r="DR21" s="279">
        <v>1018.59716796875</v>
      </c>
      <c r="DS21" s="279">
        <v>52843.4609375</v>
      </c>
      <c r="DT21" s="279">
        <v>51.878665924072266</v>
      </c>
      <c r="DU21" s="279">
        <v>1454.28759765625</v>
      </c>
      <c r="DV21" s="279">
        <v>61499.69140625</v>
      </c>
      <c r="DW21" s="279">
        <v>42.288536071777344</v>
      </c>
      <c r="DX21" s="279">
        <v>1560.7999267578125</v>
      </c>
      <c r="DY21" s="279">
        <v>69311.0390625</v>
      </c>
      <c r="DZ21" s="279">
        <v>44.407382965087891</v>
      </c>
      <c r="EA21" s="279">
        <v>1324.45556640625</v>
      </c>
      <c r="EB21" s="279">
        <v>55854.6953125</v>
      </c>
      <c r="EC21" s="279">
        <v>42.17181396484375</v>
      </c>
      <c r="ED21" s="279">
        <v>1495.8004150390625</v>
      </c>
      <c r="EE21" s="279">
        <v>70565.859375</v>
      </c>
      <c r="EF21" s="279">
        <v>47.175987243652344</v>
      </c>
      <c r="EG21" s="279">
        <v>1740.649169921875</v>
      </c>
      <c r="EH21" s="279">
        <v>79879.3125</v>
      </c>
      <c r="EI21" s="279">
        <v>45.890529632568359</v>
      </c>
      <c r="EJ21" s="279">
        <v>2047.76806640625</v>
      </c>
      <c r="EK21" s="279">
        <v>94577.1328125</v>
      </c>
      <c r="EL21" s="279">
        <v>46.185470581054688</v>
      </c>
      <c r="EM21" s="279">
        <v>2024.949462890625</v>
      </c>
      <c r="EN21" s="279">
        <v>99918.125</v>
      </c>
      <c r="EO21" s="279">
        <v>49.343517303466797</v>
      </c>
      <c r="EP21" s="279">
        <v>2336.17626953125</v>
      </c>
      <c r="EQ21" s="279">
        <v>130131.046875</v>
      </c>
      <c r="ER21" s="279">
        <v>55.702579498291016</v>
      </c>
      <c r="ES21" s="279">
        <v>3207.389404296875</v>
      </c>
      <c r="ET21" s="279">
        <v>177408.046875</v>
      </c>
      <c r="EU21" s="279">
        <v>55.312286376953125</v>
      </c>
      <c r="EV21" s="279">
        <v>5326.09033203125</v>
      </c>
      <c r="EW21" s="279">
        <v>269944.0625</v>
      </c>
      <c r="EX21" s="279">
        <v>50.683341979980469</v>
      </c>
      <c r="EY21" s="279">
        <v>8554.6669921875</v>
      </c>
      <c r="EZ21" s="279">
        <v>433682.21875</v>
      </c>
      <c r="FA21" s="279">
        <v>50.695396423339844</v>
      </c>
      <c r="FB21" s="279">
        <v>16.888046264648438</v>
      </c>
      <c r="FC21" s="279">
        <v>761.7784423828125</v>
      </c>
      <c r="FD21" s="279">
        <v>45.107551574707031</v>
      </c>
      <c r="FE21" s="279">
        <v>19.298681259155273</v>
      </c>
      <c r="FF21" s="279">
        <v>904.17169189453125</v>
      </c>
      <c r="FG21" s="279">
        <v>46.851474761962891</v>
      </c>
      <c r="FH21" s="279">
        <v>25.326677322387695</v>
      </c>
      <c r="FI21" s="279">
        <v>1177.02490234375</v>
      </c>
      <c r="FJ21" s="279">
        <v>46.473720550537109</v>
      </c>
      <c r="FK21" s="279">
        <v>31.845291137695312</v>
      </c>
      <c r="FL21" s="279">
        <v>1436.03369140625</v>
      </c>
      <c r="FM21" s="279">
        <v>45.094066619873047</v>
      </c>
      <c r="FN21" s="279">
        <v>32.199985504150391</v>
      </c>
      <c r="FO21" s="279">
        <v>1531.4573974609375</v>
      </c>
      <c r="FP21" s="279">
        <v>47.560810089111328</v>
      </c>
      <c r="FQ21" s="279">
        <v>38.635948181152344</v>
      </c>
      <c r="FR21" s="279">
        <v>1631.9384765625</v>
      </c>
      <c r="FS21" s="279">
        <v>42.238861083984375</v>
      </c>
      <c r="FT21" s="279">
        <v>44.426364898681641</v>
      </c>
      <c r="FU21" s="279">
        <v>1813.85791015625</v>
      </c>
      <c r="FV21" s="279">
        <v>40.828411102294922</v>
      </c>
      <c r="FW21" s="279">
        <v>53.085536956787109</v>
      </c>
      <c r="FX21" s="279">
        <v>2083.430908203125</v>
      </c>
      <c r="FY21" s="279">
        <v>39.246677398681641</v>
      </c>
      <c r="FZ21" s="279">
        <v>61.256366729736328</v>
      </c>
      <c r="GA21" s="279">
        <v>2406.043701171875</v>
      </c>
      <c r="GB21" s="279">
        <v>39.278263092041016</v>
      </c>
      <c r="GC21" s="279">
        <v>77.878349304199219</v>
      </c>
      <c r="GD21" s="279">
        <v>2923.70068359375</v>
      </c>
      <c r="GE21" s="279">
        <v>37.541893005371094</v>
      </c>
      <c r="GF21" s="279">
        <v>87.210273742675781</v>
      </c>
      <c r="GG21" s="279">
        <v>3338.230712890625</v>
      </c>
      <c r="GH21" s="279">
        <v>38.2779541015625</v>
      </c>
      <c r="GI21" s="279">
        <v>100.24987030029297</v>
      </c>
      <c r="GJ21" s="279">
        <v>3652.025146484375</v>
      </c>
      <c r="GK21" s="279">
        <v>36.429225921630859</v>
      </c>
      <c r="GL21" s="279">
        <v>121.740234375</v>
      </c>
      <c r="GM21" s="279">
        <v>4572.5498046875</v>
      </c>
      <c r="GN21" s="279">
        <v>37.559890747070313</v>
      </c>
      <c r="GO21" s="279">
        <v>192.47067260742187</v>
      </c>
      <c r="GP21" s="279">
        <v>5682.8388671875</v>
      </c>
      <c r="GQ21" s="279">
        <v>29.525739669799805</v>
      </c>
      <c r="GR21" s="279">
        <v>226.97566223144531</v>
      </c>
      <c r="GS21" s="279">
        <v>6252.4208984375</v>
      </c>
      <c r="GT21" s="279">
        <v>27.546657562255859</v>
      </c>
      <c r="GU21" s="279">
        <v>274.6048583984375</v>
      </c>
      <c r="GV21" s="279">
        <v>6894.919921875</v>
      </c>
      <c r="GW21" s="279">
        <v>25.108514785766602</v>
      </c>
      <c r="GX21" s="279">
        <v>327.96820068359375</v>
      </c>
      <c r="GY21" s="279">
        <v>7560.978515625</v>
      </c>
      <c r="GZ21" s="279">
        <v>23.053998947143555</v>
      </c>
      <c r="HA21" s="279">
        <v>426.64666748046875</v>
      </c>
      <c r="HB21" s="279">
        <v>8397.228515625</v>
      </c>
      <c r="HC21" s="279">
        <v>19.681926727294922</v>
      </c>
      <c r="HD21" s="279">
        <v>543.20947265625</v>
      </c>
      <c r="HE21" s="279">
        <v>9561.529296875</v>
      </c>
      <c r="HF21" s="279">
        <v>17.601919174194336</v>
      </c>
      <c r="HG21" s="244"/>
      <c r="HH21" s="244"/>
      <c r="HI21" s="244"/>
      <c r="HJ21" s="244"/>
      <c r="HK21" s="244"/>
      <c r="HL21" s="244"/>
      <c r="HM21" s="244"/>
      <c r="HN21" s="244"/>
      <c r="HO21" s="244"/>
      <c r="HP21" s="244"/>
      <c r="HQ21" s="244"/>
      <c r="HR21" s="244"/>
      <c r="HS21" s="244"/>
      <c r="HT21" s="244"/>
      <c r="HU21" s="244"/>
      <c r="HV21" s="244"/>
      <c r="HW21" s="244"/>
      <c r="HX21" s="244"/>
      <c r="HY21" s="244"/>
      <c r="HZ21" s="244"/>
      <c r="IA21" s="244"/>
      <c r="IB21" s="244"/>
      <c r="IC21" s="244"/>
      <c r="ID21" s="244"/>
      <c r="IE21" s="244"/>
      <c r="IF21" s="244"/>
    </row>
    <row r="22" spans="1:240" ht="15" customHeight="1">
      <c r="A22" s="3">
        <v>8</v>
      </c>
      <c r="B22" s="279">
        <v>78.627853393554688</v>
      </c>
      <c r="C22" s="279">
        <v>3038.998779296875</v>
      </c>
      <c r="D22" s="279">
        <v>38.650409698486328</v>
      </c>
      <c r="E22" s="279">
        <v>62.861980438232422</v>
      </c>
      <c r="F22" s="279">
        <v>3440.8037109375</v>
      </c>
      <c r="G22" s="279">
        <v>54.735847473144531</v>
      </c>
      <c r="H22" s="279">
        <v>75.682182312011719</v>
      </c>
      <c r="I22" s="279">
        <v>3467.594482421875</v>
      </c>
      <c r="J22" s="279">
        <v>45.817844390869141</v>
      </c>
      <c r="K22" s="279">
        <v>99.835891723632812</v>
      </c>
      <c r="L22" s="279">
        <v>3869.367919921875</v>
      </c>
      <c r="M22" s="279">
        <v>38.757282257080078</v>
      </c>
      <c r="N22" s="279">
        <v>65.972480773925781</v>
      </c>
      <c r="O22" s="279">
        <v>4865.251953125</v>
      </c>
      <c r="P22" s="279">
        <v>73.746688842773437</v>
      </c>
      <c r="Q22" s="279">
        <v>121.89071655273437</v>
      </c>
      <c r="R22" s="279">
        <v>5919.76416015625</v>
      </c>
      <c r="S22" s="279">
        <v>48.566162109375</v>
      </c>
      <c r="T22" s="279">
        <v>151.92936706542969</v>
      </c>
      <c r="U22" s="279">
        <v>6758.076171875</v>
      </c>
      <c r="V22" s="279">
        <v>44.481697082519531</v>
      </c>
      <c r="W22" s="279">
        <v>146.12002563476562</v>
      </c>
      <c r="X22" s="279">
        <v>7171.80029296875</v>
      </c>
      <c r="Y22" s="279">
        <v>49.081569671630859</v>
      </c>
      <c r="Z22" s="279">
        <v>163.39404296875</v>
      </c>
      <c r="AA22" s="279">
        <v>7958.9345703125</v>
      </c>
      <c r="AB22" s="279">
        <v>48.710063934326172</v>
      </c>
      <c r="AC22" s="279">
        <v>114.77138519287109</v>
      </c>
      <c r="AD22" s="279">
        <v>9583.5419921875</v>
      </c>
      <c r="AE22" s="279">
        <v>83.501144409179688</v>
      </c>
      <c r="AF22" s="279">
        <v>132.94223022460938</v>
      </c>
      <c r="AG22" s="279">
        <v>9963.4951171875</v>
      </c>
      <c r="AH22" s="279">
        <v>74.946052551269531</v>
      </c>
      <c r="AI22" s="279">
        <v>139.9542236328125</v>
      </c>
      <c r="AJ22" s="279">
        <v>10103.689453125</v>
      </c>
      <c r="AK22" s="279">
        <v>72.192817687988281</v>
      </c>
      <c r="AL22" s="279">
        <v>141.21759033203125</v>
      </c>
      <c r="AM22" s="279">
        <v>9950.70703125</v>
      </c>
      <c r="AN22" s="279">
        <v>70.463653564453125</v>
      </c>
      <c r="AO22" s="279">
        <v>159.93760681152344</v>
      </c>
      <c r="AP22" s="279">
        <v>10392.765625</v>
      </c>
      <c r="AQ22" s="279">
        <v>64.980125427246094</v>
      </c>
      <c r="AR22" s="279">
        <v>169.07820129394531</v>
      </c>
      <c r="AS22" s="279">
        <v>10888.462890625</v>
      </c>
      <c r="AT22" s="279">
        <v>64.398971557617187</v>
      </c>
      <c r="AU22" s="279">
        <v>184.15794372558594</v>
      </c>
      <c r="AV22" s="279">
        <v>11541.1494140625</v>
      </c>
      <c r="AW22" s="279">
        <v>62.669841766357422</v>
      </c>
      <c r="AX22" s="279">
        <v>189.30772399902344</v>
      </c>
      <c r="AY22" s="279">
        <v>11932.1826171875</v>
      </c>
      <c r="AZ22" s="279">
        <v>63.030616760253906</v>
      </c>
      <c r="BA22" s="279">
        <v>181.09765625</v>
      </c>
      <c r="BB22" s="279">
        <v>11862.1279296875</v>
      </c>
      <c r="BC22" s="279">
        <v>65.50128173828125</v>
      </c>
      <c r="BD22" s="279">
        <v>200.34481811523437</v>
      </c>
      <c r="BE22" s="279">
        <v>12159.92578125</v>
      </c>
      <c r="BF22" s="279">
        <v>60.694984436035156</v>
      </c>
      <c r="BG22" s="279">
        <v>187.55538940429687</v>
      </c>
      <c r="BH22" s="279">
        <v>11394.3994140625</v>
      </c>
      <c r="BI22" s="279">
        <v>60.752182006835938</v>
      </c>
      <c r="BJ22" s="279">
        <v>228.43739318847656</v>
      </c>
      <c r="BK22" s="279">
        <v>12976.314453125</v>
      </c>
      <c r="BL22" s="279">
        <v>56.8046875</v>
      </c>
      <c r="BM22" s="279">
        <v>233.86016845703125</v>
      </c>
      <c r="BN22" s="279">
        <v>13727.275390625</v>
      </c>
      <c r="BO22" s="279">
        <v>58.698646545410156</v>
      </c>
      <c r="BP22" s="279">
        <v>252.99424743652344</v>
      </c>
      <c r="BQ22" s="279">
        <v>15266.4755859375</v>
      </c>
      <c r="BR22" s="279">
        <v>60.343173980712891</v>
      </c>
      <c r="BS22" s="279">
        <v>296.77285766601562</v>
      </c>
      <c r="BT22" s="279">
        <v>18099.078125</v>
      </c>
      <c r="BU22" s="279">
        <v>60.986297607421875</v>
      </c>
      <c r="BV22" s="279">
        <v>347.45651245117187</v>
      </c>
      <c r="BW22" s="279">
        <v>21122.052734375</v>
      </c>
      <c r="BX22" s="279">
        <v>60.790493011474609</v>
      </c>
      <c r="BY22" s="279">
        <v>465.9266357421875</v>
      </c>
      <c r="BZ22" s="279">
        <v>27533.0390625</v>
      </c>
      <c r="CA22" s="279">
        <v>59.09307861328125</v>
      </c>
      <c r="CB22" s="279">
        <v>437.99761962890625</v>
      </c>
      <c r="CC22" s="279">
        <v>25337.3359375</v>
      </c>
      <c r="CD22" s="279">
        <v>57.848114013671875</v>
      </c>
      <c r="CE22" s="279">
        <v>430.15032958984375</v>
      </c>
      <c r="CF22" s="279">
        <v>24610.939453125</v>
      </c>
      <c r="CG22" s="279">
        <v>57.214740753173828</v>
      </c>
      <c r="CH22" s="279">
        <v>428.46627807617187</v>
      </c>
      <c r="CI22" s="279">
        <v>24334.3984375</v>
      </c>
      <c r="CJ22" s="279">
        <v>56.794197082519531</v>
      </c>
      <c r="CK22" s="279">
        <v>461.62960815429687</v>
      </c>
      <c r="CL22" s="279">
        <v>26510.580078125</v>
      </c>
      <c r="CM22" s="279">
        <v>57.428249359130859</v>
      </c>
      <c r="CN22" s="279">
        <v>484.15896606445312</v>
      </c>
      <c r="CO22" s="279">
        <v>26417.388671875</v>
      </c>
      <c r="CP22" s="279">
        <v>54.563461303710937</v>
      </c>
      <c r="CQ22" s="279">
        <v>573.1649169921875</v>
      </c>
      <c r="CR22" s="279">
        <v>33511.17578125</v>
      </c>
      <c r="CS22" s="279">
        <v>58.466899871826172</v>
      </c>
      <c r="CT22" s="279">
        <v>597.79833984375</v>
      </c>
      <c r="CU22" s="279">
        <v>38897.578125</v>
      </c>
      <c r="CV22" s="279">
        <v>65.068061828613281</v>
      </c>
      <c r="CW22" s="279">
        <v>653.13824462890625</v>
      </c>
      <c r="CX22" s="279">
        <v>48625.67578125</v>
      </c>
      <c r="CY22" s="279">
        <v>74.449287414550781</v>
      </c>
      <c r="CZ22" s="279">
        <v>805.27496337890625</v>
      </c>
      <c r="DA22" s="279">
        <v>50221.828125</v>
      </c>
      <c r="DB22" s="279">
        <v>62.366062164306641</v>
      </c>
      <c r="DC22" s="279">
        <v>793.7003173828125</v>
      </c>
      <c r="DD22" s="279">
        <v>46847.07421875</v>
      </c>
      <c r="DE22" s="279">
        <v>59.023632049560547</v>
      </c>
      <c r="DF22" s="279">
        <v>815.59588623046875</v>
      </c>
      <c r="DG22" s="279">
        <v>45229.9609375</v>
      </c>
      <c r="DH22" s="279">
        <v>55.456336975097656</v>
      </c>
      <c r="DI22" s="279">
        <v>673.07098388671875</v>
      </c>
      <c r="DJ22" s="279">
        <v>43816.3125</v>
      </c>
      <c r="DK22" s="279">
        <v>65.099098205566406</v>
      </c>
      <c r="DL22" s="279">
        <v>684.698974609375</v>
      </c>
      <c r="DM22" s="279">
        <v>39281.64453125</v>
      </c>
      <c r="DN22" s="279">
        <v>57.370677947998047</v>
      </c>
      <c r="DO22" s="279">
        <v>752.6337890625</v>
      </c>
      <c r="DP22" s="279">
        <v>41708.00390625</v>
      </c>
      <c r="DQ22" s="279">
        <v>55.416065216064453</v>
      </c>
      <c r="DR22" s="279">
        <v>1087.6737060546875</v>
      </c>
      <c r="DS22" s="279">
        <v>53406.40625</v>
      </c>
      <c r="DT22" s="279">
        <v>49.101497650146484</v>
      </c>
      <c r="DU22" s="279">
        <v>1556.734375</v>
      </c>
      <c r="DV22" s="279">
        <v>62151.80078125</v>
      </c>
      <c r="DW22" s="279">
        <v>39.924472808837891</v>
      </c>
      <c r="DX22" s="279">
        <v>1671.1871337890625</v>
      </c>
      <c r="DY22" s="279">
        <v>70046.859375</v>
      </c>
      <c r="DZ22" s="279">
        <v>41.914432525634766</v>
      </c>
      <c r="EA22" s="279">
        <v>1416.348876953125</v>
      </c>
      <c r="EB22" s="279">
        <v>56446.91796875</v>
      </c>
      <c r="EC22" s="279">
        <v>39.853824615478516</v>
      </c>
      <c r="ED22" s="279">
        <v>1600.1756591796875</v>
      </c>
      <c r="EE22" s="279">
        <v>71316.046875</v>
      </c>
      <c r="EF22" s="279">
        <v>44.567634582519531</v>
      </c>
      <c r="EG22" s="279">
        <v>1867.205810546875</v>
      </c>
      <c r="EH22" s="279">
        <v>80727.9609375</v>
      </c>
      <c r="EI22" s="279">
        <v>43.234634399414063</v>
      </c>
      <c r="EJ22" s="279">
        <v>2192.296630859375</v>
      </c>
      <c r="EK22" s="279">
        <v>95582.109375</v>
      </c>
      <c r="EL22" s="279">
        <v>43.599075317382813</v>
      </c>
      <c r="EM22" s="279">
        <v>2165.48779296875</v>
      </c>
      <c r="EN22" s="279">
        <v>100981.421875</v>
      </c>
      <c r="EO22" s="279">
        <v>46.632183074951172</v>
      </c>
      <c r="EP22" s="279">
        <v>2493.14990234375</v>
      </c>
      <c r="EQ22" s="279">
        <v>131519.28125</v>
      </c>
      <c r="ER22" s="279">
        <v>52.752254486083984</v>
      </c>
      <c r="ES22" s="279">
        <v>3426.06298828125</v>
      </c>
      <c r="ET22" s="279">
        <v>179300.359375</v>
      </c>
      <c r="EU22" s="279">
        <v>52.334228515625</v>
      </c>
      <c r="EV22" s="279">
        <v>5689.33984375</v>
      </c>
      <c r="EW22" s="279">
        <v>272818.40625</v>
      </c>
      <c r="EX22" s="279">
        <v>47.952560424804687</v>
      </c>
      <c r="EY22" s="279">
        <v>9138.1123046875</v>
      </c>
      <c r="EZ22" s="279">
        <v>438300.03125</v>
      </c>
      <c r="FA22" s="279">
        <v>47.963958740234375</v>
      </c>
      <c r="FB22" s="279">
        <v>18.039682388305664</v>
      </c>
      <c r="FC22" s="279">
        <v>769.86883544921875</v>
      </c>
      <c r="FD22" s="279">
        <v>42.676406860351562</v>
      </c>
      <c r="FE22" s="279">
        <v>20.615259170532227</v>
      </c>
      <c r="FF22" s="279">
        <v>913.78277587890625</v>
      </c>
      <c r="FG22" s="279">
        <v>44.325553894042969</v>
      </c>
      <c r="FH22" s="279">
        <v>27.053543090820313</v>
      </c>
      <c r="FI22" s="279">
        <v>1189.5340576171875</v>
      </c>
      <c r="FJ22" s="279">
        <v>43.969623565673828</v>
      </c>
      <c r="FK22" s="279">
        <v>34.016895294189453</v>
      </c>
      <c r="FL22" s="279">
        <v>1451.284912109375</v>
      </c>
      <c r="FM22" s="279">
        <v>42.663650512695313</v>
      </c>
      <c r="FN22" s="279">
        <v>34.396595001220703</v>
      </c>
      <c r="FO22" s="279">
        <v>1547.741943359375</v>
      </c>
      <c r="FP22" s="279">
        <v>44.996952056884766</v>
      </c>
      <c r="FQ22" s="279">
        <v>41.271293640136719</v>
      </c>
      <c r="FR22" s="279">
        <v>1649.24267578125</v>
      </c>
      <c r="FS22" s="279">
        <v>39.961013793945313</v>
      </c>
      <c r="FT22" s="279">
        <v>47.457046508789063</v>
      </c>
      <c r="FU22" s="279">
        <v>1833.0745849609375</v>
      </c>
      <c r="FV22" s="279">
        <v>38.625972747802734</v>
      </c>
      <c r="FW22" s="279">
        <v>56.707427978515625</v>
      </c>
      <c r="FX22" s="279">
        <v>2105.48046875</v>
      </c>
      <c r="FY22" s="279">
        <v>37.128829956054688</v>
      </c>
      <c r="FZ22" s="279">
        <v>65.43572998046875</v>
      </c>
      <c r="GA22" s="279">
        <v>2431.508056640625</v>
      </c>
      <c r="GB22" s="279">
        <v>37.158721923828125</v>
      </c>
      <c r="GC22" s="279">
        <v>83.192459106445312</v>
      </c>
      <c r="GD22" s="279">
        <v>2954.60498046875</v>
      </c>
      <c r="GE22" s="279">
        <v>35.515296936035156</v>
      </c>
      <c r="GF22" s="279">
        <v>93.160842895507813</v>
      </c>
      <c r="GG22" s="279">
        <v>3373.535888671875</v>
      </c>
      <c r="GH22" s="279">
        <v>36.211952209472656</v>
      </c>
      <c r="GI22" s="279">
        <v>107.08701324462891</v>
      </c>
      <c r="GJ22" s="279">
        <v>3690.59423828125</v>
      </c>
      <c r="GK22" s="279">
        <v>34.463508605957031</v>
      </c>
      <c r="GL22" s="279">
        <v>130.04728698730469</v>
      </c>
      <c r="GM22" s="279">
        <v>4620.88330078125</v>
      </c>
      <c r="GN22" s="279">
        <v>35.532329559326172</v>
      </c>
      <c r="GO22" s="279">
        <v>206.10989379882812</v>
      </c>
      <c r="GP22" s="279">
        <v>5742.44384765625</v>
      </c>
      <c r="GQ22" s="279">
        <v>27.861078262329102</v>
      </c>
      <c r="GR22" s="279">
        <v>243.06004333496094</v>
      </c>
      <c r="GS22" s="279">
        <v>6317.82763671875</v>
      </c>
      <c r="GT22" s="279">
        <v>25.992868423461914</v>
      </c>
      <c r="GU22" s="279">
        <v>294.06442260742188</v>
      </c>
      <c r="GV22" s="279">
        <v>6966.77490234375</v>
      </c>
      <c r="GW22" s="279">
        <v>23.691322326660156</v>
      </c>
      <c r="GX22" s="279">
        <v>351.20932006835937</v>
      </c>
      <c r="GY22" s="279">
        <v>7639.47314453125</v>
      </c>
      <c r="GZ22" s="279">
        <v>21.751909255981445</v>
      </c>
      <c r="HA22" s="279">
        <v>456.88055419921875</v>
      </c>
      <c r="HB22" s="279">
        <v>8483.701171875</v>
      </c>
      <c r="HC22" s="279">
        <v>18.568750381469727</v>
      </c>
      <c r="HD22" s="279">
        <v>581.7034912109375</v>
      </c>
      <c r="HE22" s="279">
        <v>9659.3466796875</v>
      </c>
      <c r="HF22" s="279">
        <v>16.605276107788086</v>
      </c>
      <c r="HG22" s="244"/>
      <c r="HH22" s="244"/>
      <c r="HI22" s="244"/>
      <c r="HJ22" s="244"/>
      <c r="HK22" s="244"/>
      <c r="HL22" s="244"/>
      <c r="HM22" s="244"/>
      <c r="HN22" s="244"/>
      <c r="HO22" s="244"/>
      <c r="HP22" s="244"/>
      <c r="HQ22" s="244"/>
      <c r="HR22" s="244"/>
      <c r="HS22" s="244"/>
      <c r="HT22" s="244"/>
      <c r="HU22" s="244"/>
      <c r="HV22" s="244"/>
      <c r="HW22" s="244"/>
      <c r="HX22" s="244"/>
      <c r="HY22" s="244"/>
      <c r="HZ22" s="244"/>
      <c r="IA22" s="244"/>
      <c r="IB22" s="244"/>
      <c r="IC22" s="244"/>
      <c r="ID22" s="244"/>
      <c r="IE22" s="244"/>
      <c r="IF22" s="244"/>
    </row>
    <row r="23" spans="1:240" ht="15" customHeight="1">
      <c r="A23" s="3">
        <v>9</v>
      </c>
      <c r="B23" s="279">
        <v>83.660354614257813</v>
      </c>
      <c r="C23" s="279">
        <v>3071.501708984375</v>
      </c>
      <c r="D23" s="279">
        <v>36.713947296142578</v>
      </c>
      <c r="E23" s="279">
        <v>66.956405639648438</v>
      </c>
      <c r="F23" s="279">
        <v>3477.901123046875</v>
      </c>
      <c r="G23" s="279">
        <v>51.942768096923828</v>
      </c>
      <c r="H23" s="279">
        <v>80.576766967773438</v>
      </c>
      <c r="I23" s="279">
        <v>3504.841064453125</v>
      </c>
      <c r="J23" s="279">
        <v>43.496917724609375</v>
      </c>
      <c r="K23" s="279">
        <v>106.18809509277344</v>
      </c>
      <c r="L23" s="279">
        <v>3910.754638671875</v>
      </c>
      <c r="M23" s="279">
        <v>36.828559875488281</v>
      </c>
      <c r="N23" s="279">
        <v>70.296310424804687</v>
      </c>
      <c r="O23" s="279">
        <v>4917.9677734375</v>
      </c>
      <c r="P23" s="279">
        <v>69.960540771484375</v>
      </c>
      <c r="Q23" s="279">
        <v>129.73301696777344</v>
      </c>
      <c r="R23" s="279">
        <v>5983.4326171875</v>
      </c>
      <c r="S23" s="279">
        <v>46.121124267578125</v>
      </c>
      <c r="T23" s="279">
        <v>161.61605834960937</v>
      </c>
      <c r="U23" s="279">
        <v>6830.61572265625</v>
      </c>
      <c r="V23" s="279">
        <v>42.264461517333984</v>
      </c>
      <c r="W23" s="279">
        <v>155.49165344238281</v>
      </c>
      <c r="X23" s="279">
        <v>7248.95263671875</v>
      </c>
      <c r="Y23" s="279">
        <v>46.619560241699219</v>
      </c>
      <c r="Z23" s="279">
        <v>173.84799194335937</v>
      </c>
      <c r="AA23" s="279">
        <v>8044.541015625</v>
      </c>
      <c r="AB23" s="279">
        <v>46.273418426513672</v>
      </c>
      <c r="AC23" s="279">
        <v>122.30142974853516</v>
      </c>
      <c r="AD23" s="279">
        <v>9687.5537109375</v>
      </c>
      <c r="AE23" s="279">
        <v>79.210472106933594</v>
      </c>
      <c r="AF23" s="279">
        <v>141.62397766113281</v>
      </c>
      <c r="AG23" s="279">
        <v>10071.4755859375</v>
      </c>
      <c r="AH23" s="279">
        <v>71.11419677734375</v>
      </c>
      <c r="AI23" s="279">
        <v>148.99888610839844</v>
      </c>
      <c r="AJ23" s="279">
        <v>10213.130859375</v>
      </c>
      <c r="AK23" s="279">
        <v>68.545013427734375</v>
      </c>
      <c r="AL23" s="279">
        <v>150.26852416992187</v>
      </c>
      <c r="AM23" s="279">
        <v>10058.453125</v>
      </c>
      <c r="AN23" s="279">
        <v>66.9365234375</v>
      </c>
      <c r="AO23" s="279">
        <v>170.11697387695312</v>
      </c>
      <c r="AP23" s="279">
        <v>10505.1552734375</v>
      </c>
      <c r="AQ23" s="279">
        <v>61.752540588378906</v>
      </c>
      <c r="AR23" s="279">
        <v>179.92127990722656</v>
      </c>
      <c r="AS23" s="279">
        <v>11006.1962890625</v>
      </c>
      <c r="AT23" s="279">
        <v>61.172286987304688</v>
      </c>
      <c r="AU23" s="279">
        <v>195.82403564453125</v>
      </c>
      <c r="AV23" s="279">
        <v>11665.8837890625</v>
      </c>
      <c r="AW23" s="279">
        <v>59.573299407958984</v>
      </c>
      <c r="AX23" s="279">
        <v>201.25187683105469</v>
      </c>
      <c r="AY23" s="279">
        <v>12061.1552734375</v>
      </c>
      <c r="AZ23" s="279">
        <v>59.930648803710938</v>
      </c>
      <c r="BA23" s="279">
        <v>192.5238037109375</v>
      </c>
      <c r="BB23" s="279">
        <v>11990.423828125</v>
      </c>
      <c r="BC23" s="279">
        <v>62.280216217041016</v>
      </c>
      <c r="BD23" s="279">
        <v>212.98538208007812</v>
      </c>
      <c r="BE23" s="279">
        <v>12291.275390625</v>
      </c>
      <c r="BF23" s="279">
        <v>57.709480285644531</v>
      </c>
      <c r="BG23" s="279">
        <v>199.3890380859375</v>
      </c>
      <c r="BH23" s="279">
        <v>11517.482421875</v>
      </c>
      <c r="BI23" s="279">
        <v>57.763870239257812</v>
      </c>
      <c r="BJ23" s="279">
        <v>242.85044860839844</v>
      </c>
      <c r="BK23" s="279">
        <v>13116.3173828125</v>
      </c>
      <c r="BL23" s="279">
        <v>54.009853363037109</v>
      </c>
      <c r="BM23" s="279">
        <v>248.61534118652344</v>
      </c>
      <c r="BN23" s="279">
        <v>13875.46875</v>
      </c>
      <c r="BO23" s="279">
        <v>55.810993194580078</v>
      </c>
      <c r="BP23" s="279">
        <v>268.95669555664062</v>
      </c>
      <c r="BQ23" s="279">
        <v>15431.3662109375</v>
      </c>
      <c r="BR23" s="279">
        <v>57.374908447265625</v>
      </c>
      <c r="BS23" s="279">
        <v>315.49740600585937</v>
      </c>
      <c r="BT23" s="279">
        <v>18294.599609375</v>
      </c>
      <c r="BU23" s="279">
        <v>57.986530303955078</v>
      </c>
      <c r="BV23" s="279">
        <v>369.37893676757812</v>
      </c>
      <c r="BW23" s="279">
        <v>21350.21484375</v>
      </c>
      <c r="BX23" s="279">
        <v>57.800304412841797</v>
      </c>
      <c r="BY23" s="279">
        <v>495.3238525390625</v>
      </c>
      <c r="BZ23" s="279">
        <v>27830.310546875</v>
      </c>
      <c r="CA23" s="279">
        <v>56.186088562011719</v>
      </c>
      <c r="CB23" s="279">
        <v>465.6326904296875</v>
      </c>
      <c r="CC23" s="279">
        <v>25610.794921875</v>
      </c>
      <c r="CD23" s="279">
        <v>55.002140045166016</v>
      </c>
      <c r="CE23" s="279">
        <v>457.29031372070313</v>
      </c>
      <c r="CF23" s="279">
        <v>24876.505859375</v>
      </c>
      <c r="CG23" s="279">
        <v>54.399810791015625</v>
      </c>
      <c r="CH23" s="279">
        <v>455.49996948242187</v>
      </c>
      <c r="CI23" s="279">
        <v>24596.943359375</v>
      </c>
      <c r="CJ23" s="279">
        <v>53.9998779296875</v>
      </c>
      <c r="CK23" s="279">
        <v>490.7557373046875</v>
      </c>
      <c r="CL23" s="279">
        <v>26796.6640625</v>
      </c>
      <c r="CM23" s="279">
        <v>54.602855682373047</v>
      </c>
      <c r="CN23" s="279">
        <v>515.826416015625</v>
      </c>
      <c r="CO23" s="279">
        <v>26702.19140625</v>
      </c>
      <c r="CP23" s="279">
        <v>51.765846252441406</v>
      </c>
      <c r="CQ23" s="279">
        <v>610.856689453125</v>
      </c>
      <c r="CR23" s="279">
        <v>33872.92578125</v>
      </c>
      <c r="CS23" s="279">
        <v>55.451511383056641</v>
      </c>
      <c r="CT23" s="279">
        <v>637.155517578125</v>
      </c>
      <c r="CU23" s="279">
        <v>39318.2421875</v>
      </c>
      <c r="CV23" s="279">
        <v>61.709018707275391</v>
      </c>
      <c r="CW23" s="279">
        <v>696.2171630859375</v>
      </c>
      <c r="CX23" s="279">
        <v>49152.61328125</v>
      </c>
      <c r="CY23" s="279">
        <v>70.599540710449219</v>
      </c>
      <c r="CZ23" s="279">
        <v>858.0948486328125</v>
      </c>
      <c r="DA23" s="279">
        <v>50764.578125</v>
      </c>
      <c r="DB23" s="279">
        <v>59.159633636474609</v>
      </c>
      <c r="DC23" s="279">
        <v>845.7049560546875</v>
      </c>
      <c r="DD23" s="279">
        <v>47352.87109375</v>
      </c>
      <c r="DE23" s="279">
        <v>55.9921875</v>
      </c>
      <c r="DF23" s="279">
        <v>868.92205810546875</v>
      </c>
      <c r="DG23" s="279">
        <v>45717.73828125</v>
      </c>
      <c r="DH23" s="279">
        <v>52.614315032958984</v>
      </c>
      <c r="DI23" s="279">
        <v>717.407470703125</v>
      </c>
      <c r="DJ23" s="279">
        <v>44290.171875</v>
      </c>
      <c r="DK23" s="279">
        <v>61.736423492431641</v>
      </c>
      <c r="DL23" s="279">
        <v>729.79840087890625</v>
      </c>
      <c r="DM23" s="279">
        <v>39705.5390625</v>
      </c>
      <c r="DN23" s="279">
        <v>54.406173706054687</v>
      </c>
      <c r="DO23" s="279">
        <v>802.148681640625</v>
      </c>
      <c r="DP23" s="279">
        <v>42157.79296875</v>
      </c>
      <c r="DQ23" s="279">
        <v>52.556083679199219</v>
      </c>
      <c r="DR23" s="279">
        <v>1159.0269775390625</v>
      </c>
      <c r="DS23" s="279">
        <v>53980.94140625</v>
      </c>
      <c r="DT23" s="279">
        <v>46.574359893798828</v>
      </c>
      <c r="DU23" s="279">
        <v>1658.0406494140625</v>
      </c>
      <c r="DV23" s="279">
        <v>62817.12109375</v>
      </c>
      <c r="DW23" s="279">
        <v>37.886356353759766</v>
      </c>
      <c r="DX23" s="279">
        <v>1779.846923828125</v>
      </c>
      <c r="DY23" s="279">
        <v>70797.6328125</v>
      </c>
      <c r="DZ23" s="279">
        <v>39.777370452880859</v>
      </c>
      <c r="EA23" s="279">
        <v>1508.8197021484375</v>
      </c>
      <c r="EB23" s="279">
        <v>57051.13671875</v>
      </c>
      <c r="EC23" s="279">
        <v>37.811763763427734</v>
      </c>
      <c r="ED23" s="279">
        <v>1704.517333984375</v>
      </c>
      <c r="EE23" s="279">
        <v>72081.578125</v>
      </c>
      <c r="EF23" s="279">
        <v>42.288555145263672</v>
      </c>
      <c r="EG23" s="279">
        <v>1987.8851318359375</v>
      </c>
      <c r="EH23" s="279">
        <v>81593.890625</v>
      </c>
      <c r="EI23" s="279">
        <v>41.045578002929687</v>
      </c>
      <c r="EJ23" s="279">
        <v>2334.900390625</v>
      </c>
      <c r="EK23" s="279">
        <v>96607.578125</v>
      </c>
      <c r="EL23" s="279">
        <v>41.375461578369141</v>
      </c>
      <c r="EM23" s="279">
        <v>2306.8525390625</v>
      </c>
      <c r="EN23" s="279">
        <v>102066.53125</v>
      </c>
      <c r="EO23" s="279">
        <v>44.244930267333984</v>
      </c>
      <c r="EP23" s="279">
        <v>2657.020263671875</v>
      </c>
      <c r="EQ23" s="279">
        <v>132936.25</v>
      </c>
      <c r="ER23" s="279">
        <v>50.032081604003906</v>
      </c>
      <c r="ES23" s="279">
        <v>3650.56103515625</v>
      </c>
      <c r="ET23" s="279">
        <v>181231.796875</v>
      </c>
      <c r="EU23" s="279">
        <v>49.644916534423828</v>
      </c>
      <c r="EV23" s="279">
        <v>6062.12353515625</v>
      </c>
      <c r="EW23" s="279">
        <v>275751.84375</v>
      </c>
      <c r="EX23" s="279">
        <v>45.487663269042969</v>
      </c>
      <c r="EY23" s="279">
        <v>9736.8681640625</v>
      </c>
      <c r="EZ23" s="279">
        <v>443012.75</v>
      </c>
      <c r="FA23" s="279">
        <v>45.498485565185547</v>
      </c>
      <c r="FB23" s="279">
        <v>19.221773147583008</v>
      </c>
      <c r="FC23" s="279">
        <v>778.12420654296875</v>
      </c>
      <c r="FD23" s="279">
        <v>40.481395721435547</v>
      </c>
      <c r="FE23" s="279">
        <v>21.965984344482422</v>
      </c>
      <c r="FF23" s="279">
        <v>923.59039306640625</v>
      </c>
      <c r="FG23" s="279">
        <v>42.046390533447266</v>
      </c>
      <c r="FH23" s="279">
        <v>28.826316833496094</v>
      </c>
      <c r="FI23" s="279">
        <v>1202.2989501953125</v>
      </c>
      <c r="FJ23" s="279">
        <v>41.708377838134766</v>
      </c>
      <c r="FK23" s="279">
        <v>36.245929718017578</v>
      </c>
      <c r="FL23" s="279">
        <v>1466.846923828125</v>
      </c>
      <c r="FM23" s="279">
        <v>40.469287872314453</v>
      </c>
      <c r="FN23" s="279">
        <v>36.650295257568359</v>
      </c>
      <c r="FO23" s="279">
        <v>1564.3597412109375</v>
      </c>
      <c r="FP23" s="279">
        <v>42.683414459228516</v>
      </c>
      <c r="FQ23" s="279">
        <v>43.975601196289063</v>
      </c>
      <c r="FR23" s="279">
        <v>1666.8978271484375</v>
      </c>
      <c r="FS23" s="279">
        <v>37.905059814453125</v>
      </c>
      <c r="FT23" s="279">
        <v>50.566627502441406</v>
      </c>
      <c r="FU23" s="279">
        <v>1852.6796875</v>
      </c>
      <c r="FV23" s="279">
        <v>36.638385772705078</v>
      </c>
      <c r="FW23" s="279">
        <v>60.423076629638672</v>
      </c>
      <c r="FX23" s="279">
        <v>2127.973876953125</v>
      </c>
      <c r="FY23" s="279">
        <v>35.217899322509766</v>
      </c>
      <c r="FZ23" s="279">
        <v>69.723281860351563</v>
      </c>
      <c r="GA23" s="279">
        <v>2457.485107421875</v>
      </c>
      <c r="GB23" s="279">
        <v>35.246261596679688</v>
      </c>
      <c r="GC23" s="279">
        <v>88.643417358398438</v>
      </c>
      <c r="GD23" s="279">
        <v>2986.12890625</v>
      </c>
      <c r="GE23" s="279">
        <v>33.686977386474609</v>
      </c>
      <c r="GF23" s="279">
        <v>99.264991760253906</v>
      </c>
      <c r="GG23" s="279">
        <v>3409.550048828125</v>
      </c>
      <c r="GH23" s="279">
        <v>34.34796142578125</v>
      </c>
      <c r="GI23" s="279">
        <v>114.10443115234375</v>
      </c>
      <c r="GJ23" s="279">
        <v>3729.935302734375</v>
      </c>
      <c r="GK23" s="279">
        <v>32.688785552978516</v>
      </c>
      <c r="GL23" s="279">
        <v>138.56828308105469</v>
      </c>
      <c r="GM23" s="279">
        <v>4670.18603515625</v>
      </c>
      <c r="GN23" s="279">
        <v>33.703140258789062</v>
      </c>
      <c r="GO23" s="279">
        <v>219.50758361816406</v>
      </c>
      <c r="GP23" s="279">
        <v>5803.20751953125</v>
      </c>
      <c r="GQ23" s="279">
        <v>26.437389373779297</v>
      </c>
      <c r="GR23" s="279">
        <v>258.85958862304687</v>
      </c>
      <c r="GS23" s="279">
        <v>6384.49560546875</v>
      </c>
      <c r="GT23" s="279">
        <v>24.663932800292969</v>
      </c>
      <c r="GU23" s="279">
        <v>313.17941284179687</v>
      </c>
      <c r="GV23" s="279">
        <v>7039.9951171875</v>
      </c>
      <c r="GW23" s="279">
        <v>22.47911262512207</v>
      </c>
      <c r="GX23" s="279">
        <v>374.03890991210937</v>
      </c>
      <c r="GY23" s="279">
        <v>7719.43603515625</v>
      </c>
      <c r="GZ23" s="279">
        <v>20.638055801391602</v>
      </c>
      <c r="HA23" s="279">
        <v>486.5789794921875</v>
      </c>
      <c r="HB23" s="279">
        <v>8571.7431640625</v>
      </c>
      <c r="HC23" s="279">
        <v>17.616344451904297</v>
      </c>
      <c r="HD23" s="279">
        <v>619.5157470703125</v>
      </c>
      <c r="HE23" s="279">
        <v>9758.890625</v>
      </c>
      <c r="HF23" s="279">
        <v>15.752449989318848</v>
      </c>
      <c r="HG23" s="244"/>
      <c r="HH23" s="244"/>
      <c r="HI23" s="244"/>
      <c r="HJ23" s="244"/>
      <c r="HK23" s="244"/>
      <c r="HL23" s="244"/>
      <c r="HM23" s="244"/>
      <c r="HN23" s="244"/>
      <c r="HO23" s="244"/>
      <c r="HP23" s="244"/>
      <c r="HQ23" s="244"/>
      <c r="HR23" s="244"/>
      <c r="HS23" s="244"/>
      <c r="HT23" s="244"/>
      <c r="HU23" s="244"/>
      <c r="HV23" s="244"/>
      <c r="HW23" s="244"/>
      <c r="HX23" s="244"/>
      <c r="HY23" s="244"/>
      <c r="HZ23" s="244"/>
      <c r="IA23" s="244"/>
      <c r="IB23" s="244"/>
      <c r="IC23" s="244"/>
      <c r="ID23" s="244"/>
      <c r="IE23" s="244"/>
      <c r="IF23" s="244"/>
    </row>
    <row r="24" spans="1:240" ht="15" customHeight="1">
      <c r="A24" s="3">
        <v>10</v>
      </c>
      <c r="B24" s="279">
        <v>87.146263122558594</v>
      </c>
      <c r="C24" s="279">
        <v>3104.678466796875</v>
      </c>
      <c r="D24" s="279">
        <v>35.626064300537109</v>
      </c>
      <c r="E24" s="279">
        <v>70.612754821777344</v>
      </c>
      <c r="F24" s="279">
        <v>3515.779541015625</v>
      </c>
      <c r="G24" s="279">
        <v>49.789581298828125</v>
      </c>
      <c r="H24" s="279">
        <v>84.554496765136719</v>
      </c>
      <c r="I24" s="279">
        <v>3542.864990234375</v>
      </c>
      <c r="J24" s="279">
        <v>41.900371551513672</v>
      </c>
      <c r="K24" s="279">
        <v>110.1475830078125</v>
      </c>
      <c r="L24" s="279">
        <v>3953.002685546875</v>
      </c>
      <c r="M24" s="279">
        <v>35.888236999511719</v>
      </c>
      <c r="N24" s="279">
        <v>74.457786560058594</v>
      </c>
      <c r="O24" s="279">
        <v>4971.8076171875</v>
      </c>
      <c r="P24" s="279">
        <v>66.773506164550781</v>
      </c>
      <c r="Q24" s="279">
        <v>135.64431762695312</v>
      </c>
      <c r="R24" s="279">
        <v>6048.4384765625</v>
      </c>
      <c r="S24" s="279">
        <v>44.590431213378906</v>
      </c>
      <c r="T24" s="279">
        <v>167.89500427246094</v>
      </c>
      <c r="U24" s="279">
        <v>6904.6767578125</v>
      </c>
      <c r="V24" s="279">
        <v>41.124969482421875</v>
      </c>
      <c r="W24" s="279">
        <v>162.21597290039062</v>
      </c>
      <c r="X24" s="279">
        <v>7327.7275390625</v>
      </c>
      <c r="Y24" s="279">
        <v>45.172664642333984</v>
      </c>
      <c r="Z24" s="279">
        <v>181.05259704589844</v>
      </c>
      <c r="AA24" s="279">
        <v>8131.94921875</v>
      </c>
      <c r="AB24" s="279">
        <v>44.914844512939453</v>
      </c>
      <c r="AC24" s="279">
        <v>129.63726806640625</v>
      </c>
      <c r="AD24" s="279">
        <v>9793.79296875</v>
      </c>
      <c r="AE24" s="279">
        <v>75.54766845703125</v>
      </c>
      <c r="AF24" s="279">
        <v>149.6353759765625</v>
      </c>
      <c r="AG24" s="279">
        <v>10181.7607421875</v>
      </c>
      <c r="AH24" s="279">
        <v>68.043807983398437</v>
      </c>
      <c r="AI24" s="279">
        <v>156.28504943847656</v>
      </c>
      <c r="AJ24" s="279">
        <v>10324.9111328125</v>
      </c>
      <c r="AK24" s="279">
        <v>66.064613342285156</v>
      </c>
      <c r="AL24" s="279">
        <v>156.69921875</v>
      </c>
      <c r="AM24" s="279">
        <v>10168.5048828125</v>
      </c>
      <c r="AN24" s="279">
        <v>64.891868591308594</v>
      </c>
      <c r="AO24" s="279">
        <v>176.51716613769531</v>
      </c>
      <c r="AP24" s="279">
        <v>10619.94921875</v>
      </c>
      <c r="AQ24" s="279">
        <v>60.163833618164063</v>
      </c>
      <c r="AR24" s="279">
        <v>187.6978759765625</v>
      </c>
      <c r="AS24" s="279">
        <v>11126.4404296875</v>
      </c>
      <c r="AT24" s="279">
        <v>59.278457641601563</v>
      </c>
      <c r="AU24" s="279">
        <v>202.50973510742187</v>
      </c>
      <c r="AV24" s="279">
        <v>11793.287109375</v>
      </c>
      <c r="AW24" s="279">
        <v>58.23565673828125</v>
      </c>
      <c r="AX24" s="279">
        <v>207.52088928222656</v>
      </c>
      <c r="AY24" s="279">
        <v>12192.890625</v>
      </c>
      <c r="AZ24" s="279">
        <v>58.7550048828125</v>
      </c>
      <c r="BA24" s="279">
        <v>198.52177429199219</v>
      </c>
      <c r="BB24" s="279">
        <v>12121.4716796875</v>
      </c>
      <c r="BC24" s="279">
        <v>61.058650970458984</v>
      </c>
      <c r="BD24" s="279">
        <v>219.61891174316406</v>
      </c>
      <c r="BE24" s="279">
        <v>12425.43359375</v>
      </c>
      <c r="BF24" s="279">
        <v>56.577247619628906</v>
      </c>
      <c r="BG24" s="279">
        <v>205.59909057617187</v>
      </c>
      <c r="BH24" s="279">
        <v>11643.197265625</v>
      </c>
      <c r="BI24" s="279">
        <v>56.630588531494141</v>
      </c>
      <c r="BJ24" s="279">
        <v>250.41415405273438</v>
      </c>
      <c r="BK24" s="279">
        <v>13259.3056640625</v>
      </c>
      <c r="BL24" s="279">
        <v>52.949504852294922</v>
      </c>
      <c r="BM24" s="279">
        <v>256.35861206054687</v>
      </c>
      <c r="BN24" s="279">
        <v>14026.8271484375</v>
      </c>
      <c r="BO24" s="279">
        <v>54.715644836425781</v>
      </c>
      <c r="BP24" s="279">
        <v>277.33346557617187</v>
      </c>
      <c r="BQ24" s="279">
        <v>15599.78125</v>
      </c>
      <c r="BR24" s="279">
        <v>56.249183654785156</v>
      </c>
      <c r="BS24" s="279">
        <v>325.32376098632812</v>
      </c>
      <c r="BT24" s="279">
        <v>18494.302734375</v>
      </c>
      <c r="BU24" s="279">
        <v>56.848915100097656</v>
      </c>
      <c r="BV24" s="279">
        <v>380.8834228515625</v>
      </c>
      <c r="BW24" s="279">
        <v>21583.259765625</v>
      </c>
      <c r="BX24" s="279">
        <v>56.666313171386719</v>
      </c>
      <c r="BY24" s="279">
        <v>510.75094604492187</v>
      </c>
      <c r="BZ24" s="279">
        <v>28133.92578125</v>
      </c>
      <c r="CA24" s="279">
        <v>55.083454132080078</v>
      </c>
      <c r="CB24" s="279">
        <v>480.13510131835937</v>
      </c>
      <c r="CC24" s="279">
        <v>25890.08984375</v>
      </c>
      <c r="CD24" s="279">
        <v>53.922508239746094</v>
      </c>
      <c r="CE24" s="279">
        <v>471.53280639648437</v>
      </c>
      <c r="CF24" s="279">
        <v>25147.734375</v>
      </c>
      <c r="CG24" s="279">
        <v>53.331886291503906</v>
      </c>
      <c r="CH24" s="279">
        <v>469.68670654296875</v>
      </c>
      <c r="CI24" s="279">
        <v>24865.0859375</v>
      </c>
      <c r="CJ24" s="279">
        <v>52.939727783203125</v>
      </c>
      <c r="CK24" s="279">
        <v>506.04055786132812</v>
      </c>
      <c r="CL24" s="279">
        <v>27088.8515625</v>
      </c>
      <c r="CM24" s="279">
        <v>53.530990600585937</v>
      </c>
      <c r="CN24" s="279">
        <v>545.57757568359375</v>
      </c>
      <c r="CO24" s="279">
        <v>26992.984375</v>
      </c>
      <c r="CP24" s="279">
        <v>49.475978851318359</v>
      </c>
      <c r="CQ24" s="279">
        <v>648.5057373046875</v>
      </c>
      <c r="CR24" s="279">
        <v>34242.29296875</v>
      </c>
      <c r="CS24" s="279">
        <v>52.801834106445313</v>
      </c>
      <c r="CT24" s="279">
        <v>676.972900390625</v>
      </c>
      <c r="CU24" s="279">
        <v>39747.8125</v>
      </c>
      <c r="CV24" s="279">
        <v>58.714038848876953</v>
      </c>
      <c r="CW24" s="279">
        <v>740.6607666015625</v>
      </c>
      <c r="CX24" s="279">
        <v>49690.76953125</v>
      </c>
      <c r="CY24" s="279">
        <v>67.08978271484375</v>
      </c>
      <c r="CZ24" s="279">
        <v>909.3795166015625</v>
      </c>
      <c r="DA24" s="279">
        <v>51318.80859375</v>
      </c>
      <c r="DB24" s="279">
        <v>56.432773590087891</v>
      </c>
      <c r="DC24" s="279">
        <v>895.57696533203125</v>
      </c>
      <c r="DD24" s="279">
        <v>47869.3359375</v>
      </c>
      <c r="DE24" s="279">
        <v>53.450832366943359</v>
      </c>
      <c r="DF24" s="279">
        <v>918.8084716796875</v>
      </c>
      <c r="DG24" s="279">
        <v>46215.77734375</v>
      </c>
      <c r="DH24" s="279">
        <v>50.299686431884766</v>
      </c>
      <c r="DI24" s="279">
        <v>762.518310546875</v>
      </c>
      <c r="DJ24" s="279">
        <v>44774.06640625</v>
      </c>
      <c r="DK24" s="279">
        <v>58.718677520751953</v>
      </c>
      <c r="DL24" s="279">
        <v>775.64239501953125</v>
      </c>
      <c r="DM24" s="279">
        <v>40138.34765625</v>
      </c>
      <c r="DN24" s="279">
        <v>51.748523712158203</v>
      </c>
      <c r="DO24" s="279">
        <v>851.83367919921875</v>
      </c>
      <c r="DP24" s="279">
        <v>42617.0234375</v>
      </c>
      <c r="DQ24" s="279">
        <v>50.029747009277344</v>
      </c>
      <c r="DR24" s="279">
        <v>1228.3798828125</v>
      </c>
      <c r="DS24" s="279">
        <v>54567.46484375</v>
      </c>
      <c r="DT24" s="279">
        <v>44.422306060791016</v>
      </c>
      <c r="DU24" s="279">
        <v>1747.4161376953125</v>
      </c>
      <c r="DV24" s="279">
        <v>63496.15234375</v>
      </c>
      <c r="DW24" s="279">
        <v>36.337165832519531</v>
      </c>
      <c r="DX24" s="279">
        <v>1874.669921875</v>
      </c>
      <c r="DY24" s="279">
        <v>71563.953125</v>
      </c>
      <c r="DZ24" s="279">
        <v>38.174160003662109</v>
      </c>
      <c r="EA24" s="279">
        <v>1593.75439453125</v>
      </c>
      <c r="EB24" s="279">
        <v>57667.79296875</v>
      </c>
      <c r="EC24" s="279">
        <v>36.183612823486328</v>
      </c>
      <c r="ED24" s="279">
        <v>1798.9364013671875</v>
      </c>
      <c r="EE24" s="279">
        <v>72863.0078125</v>
      </c>
      <c r="EF24" s="279">
        <v>40.503383636474609</v>
      </c>
      <c r="EG24" s="279">
        <v>2085.04833984375</v>
      </c>
      <c r="EH24" s="279">
        <v>82477.828125</v>
      </c>
      <c r="EI24" s="279">
        <v>39.556793212890625</v>
      </c>
      <c r="EJ24" s="279">
        <v>2460.053466796875</v>
      </c>
      <c r="EK24" s="279">
        <v>97654.3359375</v>
      </c>
      <c r="EL24" s="279">
        <v>39.696022033691406</v>
      </c>
      <c r="EM24" s="279">
        <v>2436.583740234375</v>
      </c>
      <c r="EN24" s="279">
        <v>103174.2265625</v>
      </c>
      <c r="EO24" s="279">
        <v>42.343803405761719</v>
      </c>
      <c r="EP24" s="279">
        <v>2819.784423828125</v>
      </c>
      <c r="EQ24" s="279">
        <v>134382.890625</v>
      </c>
      <c r="ER24" s="279">
        <v>47.657150268554688</v>
      </c>
      <c r="ES24" s="279">
        <v>3865.975341796875</v>
      </c>
      <c r="ET24" s="279">
        <v>183203.703125</v>
      </c>
      <c r="EU24" s="279">
        <v>47.388740539550781</v>
      </c>
      <c r="EV24" s="279">
        <v>6419.5302734375</v>
      </c>
      <c r="EW24" s="279">
        <v>278746.375</v>
      </c>
      <c r="EX24" s="279">
        <v>43.421615600585937</v>
      </c>
      <c r="EY24" s="279">
        <v>10310.9296875</v>
      </c>
      <c r="EZ24" s="279">
        <v>447823.71875</v>
      </c>
      <c r="FA24" s="279">
        <v>43.431941986083984</v>
      </c>
      <c r="FB24" s="279">
        <v>20.355545043945313</v>
      </c>
      <c r="FC24" s="279">
        <v>786.550048828125</v>
      </c>
      <c r="FD24" s="279">
        <v>38.640579223632813</v>
      </c>
      <c r="FE24" s="279">
        <v>23.260152816772461</v>
      </c>
      <c r="FF24" s="279">
        <v>933.60113525390625</v>
      </c>
      <c r="FG24" s="279">
        <v>40.137359619140625</v>
      </c>
      <c r="FH24" s="279">
        <v>30.527141571044922</v>
      </c>
      <c r="FI24" s="279">
        <v>1215.3280029296875</v>
      </c>
      <c r="FJ24" s="279">
        <v>39.811393737792969</v>
      </c>
      <c r="FK24" s="279">
        <v>38.383846282958984</v>
      </c>
      <c r="FL24" s="279">
        <v>1482.73046875</v>
      </c>
      <c r="FM24" s="279">
        <v>38.629024505615234</v>
      </c>
      <c r="FN24" s="279">
        <v>38.809886932373047</v>
      </c>
      <c r="FO24" s="279">
        <v>1581.322021484375</v>
      </c>
      <c r="FP24" s="279">
        <v>40.745338439941406</v>
      </c>
      <c r="FQ24" s="279">
        <v>46.567825317382812</v>
      </c>
      <c r="FR24" s="279">
        <v>1684.915771484375</v>
      </c>
      <c r="FS24" s="279">
        <v>36.181972503662109</v>
      </c>
      <c r="FT24" s="279">
        <v>53.546478271484375</v>
      </c>
      <c r="FU24" s="279">
        <v>1872.686279296875</v>
      </c>
      <c r="FV24" s="279">
        <v>34.973098754882812</v>
      </c>
      <c r="FW24" s="279">
        <v>63.982597351074219</v>
      </c>
      <c r="FX24" s="279">
        <v>2150.9267578125</v>
      </c>
      <c r="FY24" s="279">
        <v>33.61737060546875</v>
      </c>
      <c r="FZ24" s="279">
        <v>73.830680847167969</v>
      </c>
      <c r="GA24" s="279">
        <v>2483.99267578125</v>
      </c>
      <c r="GB24" s="279">
        <v>33.644451141357422</v>
      </c>
      <c r="GC24" s="279">
        <v>93.863883972167969</v>
      </c>
      <c r="GD24" s="279">
        <v>3018.293701171875</v>
      </c>
      <c r="GE24" s="279">
        <v>32.156070709228516</v>
      </c>
      <c r="GF24" s="279">
        <v>105.11165618896484</v>
      </c>
      <c r="GG24" s="279">
        <v>3446.29833984375</v>
      </c>
      <c r="GH24" s="279">
        <v>32.787021636962891</v>
      </c>
      <c r="GI24" s="279">
        <v>120.8336181640625</v>
      </c>
      <c r="GJ24" s="279">
        <v>3770.0732421875</v>
      </c>
      <c r="GK24" s="279">
        <v>31.200532913208008</v>
      </c>
      <c r="GL24" s="279">
        <v>146.72897338867187</v>
      </c>
      <c r="GM24" s="279">
        <v>4720.49169921875</v>
      </c>
      <c r="GN24" s="279">
        <v>32.171504974365234</v>
      </c>
      <c r="GO24" s="279">
        <v>231.13848876953125</v>
      </c>
      <c r="GP24" s="279">
        <v>5865.181640625</v>
      </c>
      <c r="GQ24" s="279">
        <v>25.37518310546875</v>
      </c>
      <c r="GR24" s="279">
        <v>272.57559204101562</v>
      </c>
      <c r="GS24" s="279">
        <v>6452.47802734375</v>
      </c>
      <c r="GT24" s="279">
        <v>23.672252655029297</v>
      </c>
      <c r="GU24" s="279">
        <v>329.77359008789063</v>
      </c>
      <c r="GV24" s="279">
        <v>7114.6416015625</v>
      </c>
      <c r="GW24" s="279">
        <v>21.574321746826172</v>
      </c>
      <c r="GX24" s="279">
        <v>393.85775756835937</v>
      </c>
      <c r="GY24" s="279">
        <v>7800.93701171875</v>
      </c>
      <c r="GZ24" s="279">
        <v>19.806482315063477</v>
      </c>
      <c r="HA24" s="279">
        <v>512.36102294921875</v>
      </c>
      <c r="HB24" s="279">
        <v>8661.4287109375</v>
      </c>
      <c r="HC24" s="279">
        <v>16.904932022094727</v>
      </c>
      <c r="HD24" s="279">
        <v>652.341552734375</v>
      </c>
      <c r="HE24" s="279">
        <v>9860.248046875</v>
      </c>
      <c r="HF24" s="279">
        <v>15.115161895751953</v>
      </c>
      <c r="HG24" s="244"/>
      <c r="HH24" s="244"/>
      <c r="HI24" s="244"/>
      <c r="HJ24" s="244"/>
      <c r="HK24" s="244"/>
      <c r="HL24" s="244"/>
      <c r="HM24" s="244"/>
      <c r="HN24" s="244"/>
      <c r="HO24" s="244"/>
      <c r="HP24" s="244"/>
      <c r="HQ24" s="244"/>
      <c r="HR24" s="244"/>
      <c r="HS24" s="244"/>
      <c r="HT24" s="244"/>
      <c r="HU24" s="244"/>
      <c r="HV24" s="244"/>
      <c r="HW24" s="244"/>
      <c r="HX24" s="244"/>
      <c r="HY24" s="244"/>
      <c r="HZ24" s="244"/>
      <c r="IA24" s="244"/>
      <c r="IB24" s="244"/>
      <c r="IC24" s="244"/>
      <c r="ID24" s="244"/>
      <c r="IE24" s="244"/>
      <c r="IF24" s="244"/>
    </row>
    <row r="25" spans="1:240" ht="15" customHeight="1">
      <c r="A25" s="3">
        <v>11</v>
      </c>
      <c r="B25" s="279">
        <v>88.734375</v>
      </c>
      <c r="C25" s="279">
        <v>3138.574462890625</v>
      </c>
      <c r="D25" s="279">
        <v>35.370445251464844</v>
      </c>
      <c r="E25" s="279">
        <v>73.319236755371094</v>
      </c>
      <c r="F25" s="279">
        <v>3554.47412109375</v>
      </c>
      <c r="G25" s="279">
        <v>48.479419708251953</v>
      </c>
      <c r="H25" s="279">
        <v>86.935791015625</v>
      </c>
      <c r="I25" s="279">
        <v>3581.708984375</v>
      </c>
      <c r="J25" s="279">
        <v>41.199474334716797</v>
      </c>
      <c r="K25" s="279">
        <v>111.63706207275391</v>
      </c>
      <c r="L25" s="279">
        <v>3996.172607421875</v>
      </c>
      <c r="M25" s="279">
        <v>35.796112060546875</v>
      </c>
      <c r="N25" s="279">
        <v>78.096076965332031</v>
      </c>
      <c r="O25" s="279">
        <v>5026.8134765625</v>
      </c>
      <c r="P25" s="279">
        <v>64.367042541503906</v>
      </c>
      <c r="Q25" s="279">
        <v>138.79995727539062</v>
      </c>
      <c r="R25" s="279">
        <v>6114.85693359375</v>
      </c>
      <c r="S25" s="279">
        <v>44.055179595947266</v>
      </c>
      <c r="T25" s="279">
        <v>170.44052124023437</v>
      </c>
      <c r="U25" s="279">
        <v>6980.3564453125</v>
      </c>
      <c r="V25" s="279">
        <v>40.954795837402344</v>
      </c>
      <c r="W25" s="279">
        <v>165.41120910644531</v>
      </c>
      <c r="X25" s="279">
        <v>7408.2216796875</v>
      </c>
      <c r="Y25" s="279">
        <v>44.786697387695312</v>
      </c>
      <c r="Z25" s="279">
        <v>184.27545166015625</v>
      </c>
      <c r="AA25" s="279">
        <v>8221.2666015625</v>
      </c>
      <c r="AB25" s="279">
        <v>44.614009857177734</v>
      </c>
      <c r="AC25" s="279">
        <v>136.27574157714844</v>
      </c>
      <c r="AD25" s="279">
        <v>9902.341796875</v>
      </c>
      <c r="AE25" s="279">
        <v>72.664009094238281</v>
      </c>
      <c r="AF25" s="279">
        <v>156.11701965332031</v>
      </c>
      <c r="AG25" s="279">
        <v>10294.4453125</v>
      </c>
      <c r="AH25" s="279">
        <v>65.940567016601563</v>
      </c>
      <c r="AI25" s="279">
        <v>160.75288391113281</v>
      </c>
      <c r="AJ25" s="279">
        <v>10439.1396484375</v>
      </c>
      <c r="AK25" s="279">
        <v>64.939048767089844</v>
      </c>
      <c r="AL25" s="279">
        <v>159.87013244628906</v>
      </c>
      <c r="AM25" s="279">
        <v>10280.978515625</v>
      </c>
      <c r="AN25" s="279">
        <v>64.308311462402344</v>
      </c>
      <c r="AO25" s="279">
        <v>179.03666687011719</v>
      </c>
      <c r="AP25" s="279">
        <v>10737.27734375</v>
      </c>
      <c r="AQ25" s="279">
        <v>59.972503662109375</v>
      </c>
      <c r="AR25" s="279">
        <v>191.57170104980469</v>
      </c>
      <c r="AS25" s="279">
        <v>11249.326171875</v>
      </c>
      <c r="AT25" s="279">
        <v>58.721229553222656</v>
      </c>
      <c r="AU25" s="279">
        <v>204.84123229980469</v>
      </c>
      <c r="AV25" s="279">
        <v>11923.5068359375</v>
      </c>
      <c r="AW25" s="279">
        <v>58.208530426025391</v>
      </c>
      <c r="AX25" s="279">
        <v>209.47756958007812</v>
      </c>
      <c r="AY25" s="279">
        <v>12327.546875</v>
      </c>
      <c r="AZ25" s="279">
        <v>58.849006652832031</v>
      </c>
      <c r="BA25" s="279">
        <v>200.27464294433594</v>
      </c>
      <c r="BB25" s="279">
        <v>12255.4287109375</v>
      </c>
      <c r="BC25" s="279">
        <v>61.193111419677734</v>
      </c>
      <c r="BD25" s="279">
        <v>214.86572265625</v>
      </c>
      <c r="BE25" s="279">
        <v>12562.60546875</v>
      </c>
      <c r="BF25" s="279">
        <v>58.467239379882813</v>
      </c>
      <c r="BG25" s="279">
        <v>201.14933776855469</v>
      </c>
      <c r="BH25" s="279">
        <v>11771.734375</v>
      </c>
      <c r="BI25" s="279">
        <v>58.522361755371094</v>
      </c>
      <c r="BJ25" s="279">
        <v>244.99446105957031</v>
      </c>
      <c r="BK25" s="279">
        <v>13405.5029296875</v>
      </c>
      <c r="BL25" s="279">
        <v>54.717575073242187</v>
      </c>
      <c r="BM25" s="279">
        <v>250.81025695800781</v>
      </c>
      <c r="BN25" s="279">
        <v>14181.58203125</v>
      </c>
      <c r="BO25" s="279">
        <v>56.543071746826172</v>
      </c>
      <c r="BP25" s="279">
        <v>271.3311767578125</v>
      </c>
      <c r="BQ25" s="279">
        <v>15771.9765625</v>
      </c>
      <c r="BR25" s="279">
        <v>58.128139495849609</v>
      </c>
      <c r="BS25" s="279">
        <v>318.28277587890625</v>
      </c>
      <c r="BT25" s="279">
        <v>18698.486328125</v>
      </c>
      <c r="BU25" s="279">
        <v>58.748031616210938</v>
      </c>
      <c r="BV25" s="279">
        <v>372.6400146484375</v>
      </c>
      <c r="BW25" s="279">
        <v>21821.53515625</v>
      </c>
      <c r="BX25" s="279">
        <v>58.559291839599609</v>
      </c>
      <c r="BY25" s="279">
        <v>499.69677734375</v>
      </c>
      <c r="BZ25" s="279">
        <v>28444.361328125</v>
      </c>
      <c r="CA25" s="279">
        <v>56.923244476318359</v>
      </c>
      <c r="CB25" s="279">
        <v>469.7435302734375</v>
      </c>
      <c r="CC25" s="279">
        <v>26175.65234375</v>
      </c>
      <c r="CD25" s="279">
        <v>55.723285675048828</v>
      </c>
      <c r="CE25" s="279">
        <v>461.32745361328125</v>
      </c>
      <c r="CF25" s="279">
        <v>25425.0546875</v>
      </c>
      <c r="CG25" s="279">
        <v>55.112815856933594</v>
      </c>
      <c r="CH25" s="279">
        <v>459.52133178710937</v>
      </c>
      <c r="CI25" s="279">
        <v>25139.25</v>
      </c>
      <c r="CJ25" s="279">
        <v>54.707469940185547</v>
      </c>
      <c r="CK25" s="279">
        <v>495.08837890625</v>
      </c>
      <c r="CL25" s="279">
        <v>27387.59765625</v>
      </c>
      <c r="CM25" s="279">
        <v>55.318603515625</v>
      </c>
      <c r="CN25" s="279">
        <v>570.24249267578125</v>
      </c>
      <c r="CO25" s="279">
        <v>27290.009765625</v>
      </c>
      <c r="CP25" s="279">
        <v>47.856849670410156</v>
      </c>
      <c r="CQ25" s="279">
        <v>684.56207275390625</v>
      </c>
      <c r="CR25" s="279">
        <v>34619.55078125</v>
      </c>
      <c r="CS25" s="279">
        <v>50.571823120117188</v>
      </c>
      <c r="CT25" s="279">
        <v>716.30316162109375</v>
      </c>
      <c r="CU25" s="279">
        <v>40186.59375</v>
      </c>
      <c r="CV25" s="279">
        <v>56.102771759033203</v>
      </c>
      <c r="CW25" s="279">
        <v>786.92181396484375</v>
      </c>
      <c r="CX25" s="279">
        <v>50240.515625</v>
      </c>
      <c r="CY25" s="279">
        <v>63.844356536865234</v>
      </c>
      <c r="CZ25" s="279">
        <v>955.89605712890625</v>
      </c>
      <c r="DA25" s="279">
        <v>51884.953125</v>
      </c>
      <c r="DB25" s="279">
        <v>54.278865814208984</v>
      </c>
      <c r="DC25" s="279">
        <v>939.515625</v>
      </c>
      <c r="DD25" s="279">
        <v>48396.890625</v>
      </c>
      <c r="DE25" s="279">
        <v>51.512596130371094</v>
      </c>
      <c r="DF25" s="279">
        <v>960.50286865234375</v>
      </c>
      <c r="DG25" s="279">
        <v>46724.5</v>
      </c>
      <c r="DH25" s="279">
        <v>48.6458740234375</v>
      </c>
      <c r="DI25" s="279">
        <v>807.9658203125</v>
      </c>
      <c r="DJ25" s="279">
        <v>45268.328125</v>
      </c>
      <c r="DK25" s="279">
        <v>56.02752685546875</v>
      </c>
      <c r="DL25" s="279">
        <v>822.074951171875</v>
      </c>
      <c r="DM25" s="279">
        <v>40580.3671875</v>
      </c>
      <c r="DN25" s="279">
        <v>49.36334228515625</v>
      </c>
      <c r="DO25" s="279">
        <v>900.68206787109375</v>
      </c>
      <c r="DP25" s="279">
        <v>43086.02734375</v>
      </c>
      <c r="DQ25" s="279">
        <v>47.837108612060547</v>
      </c>
      <c r="DR25" s="279">
        <v>1292.162109375</v>
      </c>
      <c r="DS25" s="279">
        <v>55166.42578125</v>
      </c>
      <c r="DT25" s="279">
        <v>42.693115234375</v>
      </c>
      <c r="DU25" s="279">
        <v>1812.12548828125</v>
      </c>
      <c r="DV25" s="279">
        <v>64189.6015625</v>
      </c>
      <c r="DW25" s="279">
        <v>35.422271728515625</v>
      </c>
      <c r="DX25" s="279">
        <v>1941.861083984375</v>
      </c>
      <c r="DY25" s="279">
        <v>72346.6015625</v>
      </c>
      <c r="DZ25" s="279">
        <v>37.256320953369141</v>
      </c>
      <c r="EA25" s="279">
        <v>1660.7900390625</v>
      </c>
      <c r="EB25" s="279">
        <v>58297.46484375</v>
      </c>
      <c r="EC25" s="279">
        <v>35.102249145507813</v>
      </c>
      <c r="ED25" s="279">
        <v>1871.0186767578125</v>
      </c>
      <c r="EE25" s="279">
        <v>73661.078125</v>
      </c>
      <c r="EF25" s="279">
        <v>39.369503021240234</v>
      </c>
      <c r="EG25" s="279">
        <v>2142.807861328125</v>
      </c>
      <c r="EH25" s="279">
        <v>83380.796875</v>
      </c>
      <c r="EI25" s="279">
        <v>38.911933898925781</v>
      </c>
      <c r="EJ25" s="279">
        <v>2549.89599609375</v>
      </c>
      <c r="EK25" s="279">
        <v>98723.4375</v>
      </c>
      <c r="EL25" s="279">
        <v>38.716651916503906</v>
      </c>
      <c r="EM25" s="279">
        <v>2538.81494140625</v>
      </c>
      <c r="EN25" s="279">
        <v>104305.5390625</v>
      </c>
      <c r="EO25" s="279">
        <v>41.084342956542969</v>
      </c>
      <c r="EP25" s="279">
        <v>2973.523193359375</v>
      </c>
      <c r="EQ25" s="279">
        <v>135860.28125</v>
      </c>
      <c r="ER25" s="279">
        <v>45.69000244140625</v>
      </c>
      <c r="ES25" s="279">
        <v>4052.844970703125</v>
      </c>
      <c r="ET25" s="279">
        <v>185217.703125</v>
      </c>
      <c r="EU25" s="279">
        <v>45.700664520263672</v>
      </c>
      <c r="EV25" s="279">
        <v>6729.18310546875</v>
      </c>
      <c r="EW25" s="279">
        <v>281804.5</v>
      </c>
      <c r="EX25" s="279">
        <v>41.877964019775391</v>
      </c>
      <c r="EY25" s="279">
        <v>10808.2890625</v>
      </c>
      <c r="EZ25" s="279">
        <v>452736.84375</v>
      </c>
      <c r="FA25" s="279">
        <v>41.887928009033203</v>
      </c>
      <c r="FB25" s="279">
        <v>21.33802604675293</v>
      </c>
      <c r="FC25" s="279">
        <v>795.15350341796875</v>
      </c>
      <c r="FD25" s="279">
        <v>37.264621734619141</v>
      </c>
      <c r="FE25" s="279">
        <v>24.380464553833008</v>
      </c>
      <c r="FF25" s="279">
        <v>943.823486328125</v>
      </c>
      <c r="FG25" s="279">
        <v>38.712284088134766</v>
      </c>
      <c r="FH25" s="279">
        <v>32.001743316650391</v>
      </c>
      <c r="FI25" s="279">
        <v>1228.632080078125</v>
      </c>
      <c r="FJ25" s="279">
        <v>38.392662048339844</v>
      </c>
      <c r="FK25" s="279">
        <v>40.236484527587891</v>
      </c>
      <c r="FL25" s="279">
        <v>1498.9486083984375</v>
      </c>
      <c r="FM25" s="279">
        <v>37.253467559814453</v>
      </c>
      <c r="FN25" s="279">
        <v>40.679630279541016</v>
      </c>
      <c r="FO25" s="279">
        <v>1598.6431884765625</v>
      </c>
      <c r="FP25" s="279">
        <v>39.298370361328125</v>
      </c>
      <c r="FQ25" s="279">
        <v>48.812099456787109</v>
      </c>
      <c r="FR25" s="279">
        <v>1703.311767578125</v>
      </c>
      <c r="FS25" s="279">
        <v>34.895278930664062</v>
      </c>
      <c r="FT25" s="279">
        <v>56.125316619873047</v>
      </c>
      <c r="FU25" s="279">
        <v>1893.1116943359375</v>
      </c>
      <c r="FV25" s="279">
        <v>33.730083465576172</v>
      </c>
      <c r="FW25" s="279">
        <v>67.061882019042969</v>
      </c>
      <c r="FX25" s="279">
        <v>2174.3583984375</v>
      </c>
      <c r="FY25" s="279">
        <v>32.423164367675781</v>
      </c>
      <c r="FZ25" s="279">
        <v>77.383918762207031</v>
      </c>
      <c r="GA25" s="279">
        <v>2511.053466796875</v>
      </c>
      <c r="GB25" s="279">
        <v>32.449295043945312</v>
      </c>
      <c r="GC25" s="279">
        <v>98.378799438476563</v>
      </c>
      <c r="GD25" s="279">
        <v>3051.12744140625</v>
      </c>
      <c r="GE25" s="279">
        <v>31.014074325561523</v>
      </c>
      <c r="GF25" s="279">
        <v>110.16860961914062</v>
      </c>
      <c r="GG25" s="279">
        <v>3483.8115234375</v>
      </c>
      <c r="GH25" s="279">
        <v>31.622541427612305</v>
      </c>
      <c r="GI25" s="279">
        <v>126.65971374511719</v>
      </c>
      <c r="GJ25" s="279">
        <v>3811.04345703125</v>
      </c>
      <c r="GK25" s="279">
        <v>30.088836669921875</v>
      </c>
      <c r="GL25" s="279">
        <v>153.78672790527344</v>
      </c>
      <c r="GM25" s="279">
        <v>4771.8427734375</v>
      </c>
      <c r="GN25" s="279">
        <v>31.028963088989258</v>
      </c>
      <c r="GO25" s="279">
        <v>239.40132141113281</v>
      </c>
      <c r="GP25" s="279">
        <v>5928.43994140625</v>
      </c>
      <c r="GQ25" s="279">
        <v>24.763605117797852</v>
      </c>
      <c r="GR25" s="279">
        <v>282.31979370117187</v>
      </c>
      <c r="GS25" s="279">
        <v>6521.861328125</v>
      </c>
      <c r="GT25" s="279">
        <v>23.100971221923828</v>
      </c>
      <c r="GU25" s="279">
        <v>341.56253051757813</v>
      </c>
      <c r="GV25" s="279">
        <v>7190.810546875</v>
      </c>
      <c r="GW25" s="279">
        <v>21.052690505981445</v>
      </c>
      <c r="GX25" s="279">
        <v>407.93756103515625</v>
      </c>
      <c r="GY25" s="279">
        <v>7884.08544921875</v>
      </c>
      <c r="GZ25" s="279">
        <v>19.326696395874023</v>
      </c>
      <c r="HA25" s="279">
        <v>530.67706298828125</v>
      </c>
      <c r="HB25" s="279">
        <v>8752.890625</v>
      </c>
      <c r="HC25" s="279">
        <v>16.493818283081055</v>
      </c>
      <c r="HD25" s="279">
        <v>675.661865234375</v>
      </c>
      <c r="HE25" s="279">
        <v>9963.5791015625</v>
      </c>
      <c r="HF25" s="279">
        <v>14.74639892578125</v>
      </c>
      <c r="HG25" s="244"/>
      <c r="HH25" s="244"/>
      <c r="HI25" s="244"/>
      <c r="HJ25" s="244"/>
      <c r="HK25" s="244"/>
      <c r="HL25" s="244"/>
      <c r="HM25" s="244"/>
      <c r="HN25" s="244"/>
      <c r="HO25" s="244"/>
      <c r="HP25" s="244"/>
      <c r="HQ25" s="244"/>
      <c r="HR25" s="244"/>
      <c r="HS25" s="244"/>
      <c r="HT25" s="244"/>
      <c r="HU25" s="244"/>
      <c r="HV25" s="244"/>
      <c r="HW25" s="244"/>
      <c r="HX25" s="244"/>
      <c r="HY25" s="244"/>
      <c r="HZ25" s="244"/>
      <c r="IA25" s="244"/>
      <c r="IB25" s="244"/>
      <c r="IC25" s="244"/>
      <c r="ID25" s="244"/>
      <c r="IE25" s="244"/>
      <c r="IF25" s="244"/>
    </row>
    <row r="26" spans="1:240" ht="15" customHeight="1">
      <c r="A26" s="3">
        <v>12</v>
      </c>
      <c r="B26" s="279">
        <v>90.4029541015625</v>
      </c>
      <c r="C26" s="279">
        <v>3173.222412109375</v>
      </c>
      <c r="D26" s="279">
        <v>35.100872039794922</v>
      </c>
      <c r="E26" s="279">
        <v>76.17742919921875</v>
      </c>
      <c r="F26" s="279">
        <v>3594.0166015625</v>
      </c>
      <c r="G26" s="279">
        <v>47.179546356201172</v>
      </c>
      <c r="H26" s="279">
        <v>89.415733337402344</v>
      </c>
      <c r="I26" s="279">
        <v>3621.408203125</v>
      </c>
      <c r="J26" s="279">
        <v>40.50079345703125</v>
      </c>
      <c r="K26" s="279">
        <v>113.24988555908203</v>
      </c>
      <c r="L26" s="279">
        <v>4040.30615234375</v>
      </c>
      <c r="M26" s="279">
        <v>35.676029205322266</v>
      </c>
      <c r="N26" s="279">
        <v>82.021652221679688</v>
      </c>
      <c r="O26" s="279">
        <v>5083.02685546875</v>
      </c>
      <c r="P26" s="279">
        <v>61.971767425537109</v>
      </c>
      <c r="Q26" s="279">
        <v>142.08515930175781</v>
      </c>
      <c r="R26" s="279">
        <v>6182.748046875</v>
      </c>
      <c r="S26" s="279">
        <v>43.514381408691406</v>
      </c>
      <c r="T26" s="279">
        <v>173.15760803222656</v>
      </c>
      <c r="U26" s="279">
        <v>7057.72705078125</v>
      </c>
      <c r="V26" s="279">
        <v>40.758975982666016</v>
      </c>
      <c r="W26" s="279">
        <v>168.75914001464844</v>
      </c>
      <c r="X26" s="279">
        <v>7490.50732421875</v>
      </c>
      <c r="Y26" s="279">
        <v>44.385787963867188</v>
      </c>
      <c r="Z26" s="279">
        <v>187.66964721679687</v>
      </c>
      <c r="AA26" s="279">
        <v>8312.5771484375</v>
      </c>
      <c r="AB26" s="279">
        <v>44.293666839599609</v>
      </c>
      <c r="AC26" s="279">
        <v>143.46804809570312</v>
      </c>
      <c r="AD26" s="279">
        <v>10013.2802734375</v>
      </c>
      <c r="AE26" s="279">
        <v>69.79449462890625</v>
      </c>
      <c r="AF26" s="279">
        <v>163.01522827148437</v>
      </c>
      <c r="AG26" s="279">
        <v>10409.615234375</v>
      </c>
      <c r="AH26" s="279">
        <v>63.856704711914062</v>
      </c>
      <c r="AI26" s="279">
        <v>165.39605712890625</v>
      </c>
      <c r="AJ26" s="279">
        <v>10555.9140625</v>
      </c>
      <c r="AK26" s="279">
        <v>63.822040557861328</v>
      </c>
      <c r="AL26" s="279">
        <v>163.18414306640625</v>
      </c>
      <c r="AM26" s="279">
        <v>10395.97265625</v>
      </c>
      <c r="AN26" s="279">
        <v>63.707004547119141</v>
      </c>
      <c r="AO26" s="279">
        <v>181.75291442871094</v>
      </c>
      <c r="AP26" s="279">
        <v>10857.2412109375</v>
      </c>
      <c r="AQ26" s="279">
        <v>59.736270904541016</v>
      </c>
      <c r="AR26" s="279">
        <v>195.61367797851562</v>
      </c>
      <c r="AS26" s="279">
        <v>11374.9599609375</v>
      </c>
      <c r="AT26" s="279">
        <v>58.150127410888672</v>
      </c>
      <c r="AU26" s="279">
        <v>207.40203857421875</v>
      </c>
      <c r="AV26" s="279">
        <v>12056.6591796875</v>
      </c>
      <c r="AW26" s="279">
        <v>58.131824493408203</v>
      </c>
      <c r="AX26" s="279">
        <v>211.59091186523437</v>
      </c>
      <c r="AY26" s="279">
        <v>12465.240234375</v>
      </c>
      <c r="AZ26" s="279">
        <v>58.911983489990234</v>
      </c>
      <c r="BA26" s="279">
        <v>202.20545959472656</v>
      </c>
      <c r="BB26" s="279">
        <v>12392.4072265625</v>
      </c>
      <c r="BC26" s="279">
        <v>61.286212921142578</v>
      </c>
      <c r="BD26" s="279">
        <v>210.62568664550781</v>
      </c>
      <c r="BE26" s="279">
        <v>12702.9453125</v>
      </c>
      <c r="BF26" s="279">
        <v>60.310523986816406</v>
      </c>
      <c r="BG26" s="279">
        <v>197.17996215820312</v>
      </c>
      <c r="BH26" s="279">
        <v>11903.2421875</v>
      </c>
      <c r="BI26" s="279">
        <v>60.367401123046875</v>
      </c>
      <c r="BJ26" s="279">
        <v>240.15986633300781</v>
      </c>
      <c r="BK26" s="279">
        <v>13555.0830078125</v>
      </c>
      <c r="BL26" s="279">
        <v>56.441917419433594</v>
      </c>
      <c r="BM26" s="279">
        <v>245.86090087890625</v>
      </c>
      <c r="BN26" s="279">
        <v>14339.916015625</v>
      </c>
      <c r="BO26" s="279">
        <v>58.325321197509766</v>
      </c>
      <c r="BP26" s="279">
        <v>265.97686767578125</v>
      </c>
      <c r="BQ26" s="279">
        <v>15948.1513671875</v>
      </c>
      <c r="BR26" s="279">
        <v>59.960670471191406</v>
      </c>
      <c r="BS26" s="279">
        <v>312.00198364257813</v>
      </c>
      <c r="BT26" s="279">
        <v>18907.390625</v>
      </c>
      <c r="BU26" s="279">
        <v>60.600227355957031</v>
      </c>
      <c r="BV26" s="279">
        <v>365.28652954101562</v>
      </c>
      <c r="BW26" s="279">
        <v>22065.31640625</v>
      </c>
      <c r="BX26" s="279">
        <v>60.405502319335938</v>
      </c>
      <c r="BY26" s="279">
        <v>489.83612060546875</v>
      </c>
      <c r="BZ26" s="279">
        <v>28761.97265625</v>
      </c>
      <c r="CA26" s="279">
        <v>58.717540740966797</v>
      </c>
      <c r="CB26" s="279">
        <v>460.473876953125</v>
      </c>
      <c r="CC26" s="279">
        <v>26467.818359375</v>
      </c>
      <c r="CD26" s="279">
        <v>57.479522705078125</v>
      </c>
      <c r="CE26" s="279">
        <v>452.22393798828125</v>
      </c>
      <c r="CF26" s="279">
        <v>25708.787109375</v>
      </c>
      <c r="CG26" s="279">
        <v>56.849681854248047</v>
      </c>
      <c r="CH26" s="279">
        <v>450.453369140625</v>
      </c>
      <c r="CI26" s="279">
        <v>25419.75390625</v>
      </c>
      <c r="CJ26" s="279">
        <v>56.431488037109375</v>
      </c>
      <c r="CK26" s="279">
        <v>485.31857299804687</v>
      </c>
      <c r="CL26" s="279">
        <v>27693.251953125</v>
      </c>
      <c r="CM26" s="279">
        <v>57.062007904052734</v>
      </c>
      <c r="CN26" s="279">
        <v>596.71380615234375</v>
      </c>
      <c r="CO26" s="279">
        <v>27593.49609375</v>
      </c>
      <c r="CP26" s="279">
        <v>46.242427825927734</v>
      </c>
      <c r="CQ26" s="279">
        <v>724.078857421875</v>
      </c>
      <c r="CR26" s="279">
        <v>35004.953125</v>
      </c>
      <c r="CS26" s="279">
        <v>48.3441162109375</v>
      </c>
      <c r="CT26" s="279">
        <v>759.63128662109375</v>
      </c>
      <c r="CU26" s="279">
        <v>40634.875</v>
      </c>
      <c r="CV26" s="279">
        <v>53.492893218994141</v>
      </c>
      <c r="CW26" s="279">
        <v>838.28521728515625</v>
      </c>
      <c r="CX26" s="279">
        <v>50802.19921875</v>
      </c>
      <c r="CY26" s="279">
        <v>60.602523803710938</v>
      </c>
      <c r="CZ26" s="279">
        <v>1006.2555541992187</v>
      </c>
      <c r="DA26" s="279">
        <v>52463.40625</v>
      </c>
      <c r="DB26" s="279">
        <v>52.137260437011719</v>
      </c>
      <c r="DC26" s="279">
        <v>986.87908935546875</v>
      </c>
      <c r="DD26" s="279">
        <v>48935.91015625</v>
      </c>
      <c r="DE26" s="279">
        <v>49.586528778076172</v>
      </c>
      <c r="DF26" s="279">
        <v>1005.0755615234375</v>
      </c>
      <c r="DG26" s="279">
        <v>47244.29296875</v>
      </c>
      <c r="DH26" s="279">
        <v>47.005714416503906</v>
      </c>
      <c r="DI26" s="279">
        <v>858.1072998046875</v>
      </c>
      <c r="DJ26" s="279">
        <v>45773.27734375</v>
      </c>
      <c r="DK26" s="279">
        <v>53.342136383056641</v>
      </c>
      <c r="DL26" s="279">
        <v>873.302734375</v>
      </c>
      <c r="DM26" s="279">
        <v>41031.87890625</v>
      </c>
      <c r="DN26" s="279">
        <v>46.984714508056641</v>
      </c>
      <c r="DO26" s="279">
        <v>954.28863525390625</v>
      </c>
      <c r="DP26" s="279">
        <v>43565.10546875</v>
      </c>
      <c r="DQ26" s="279">
        <v>45.65191650390625</v>
      </c>
      <c r="DR26" s="279">
        <v>1361.2271728515625</v>
      </c>
      <c r="DS26" s="279">
        <v>55778.24609375</v>
      </c>
      <c r="DT26" s="279">
        <v>40.9764404296875</v>
      </c>
      <c r="DU26" s="279">
        <v>1880.378173828125</v>
      </c>
      <c r="DV26" s="279">
        <v>64898.0546875</v>
      </c>
      <c r="DW26" s="279">
        <v>34.513298034667969</v>
      </c>
      <c r="DX26" s="279">
        <v>2012.6185302734375</v>
      </c>
      <c r="DY26" s="279">
        <v>73146.2578125</v>
      </c>
      <c r="DZ26" s="279">
        <v>36.343826293945313</v>
      </c>
      <c r="EA26" s="279">
        <v>1732.5943603515625</v>
      </c>
      <c r="EB26" s="279">
        <v>58940.6640625</v>
      </c>
      <c r="EC26" s="279">
        <v>34.018733978271484</v>
      </c>
      <c r="ED26" s="279">
        <v>1947.5645751953125</v>
      </c>
      <c r="EE26" s="279">
        <v>74476.4453125</v>
      </c>
      <c r="EF26" s="279">
        <v>38.240810394287109</v>
      </c>
      <c r="EG26" s="279">
        <v>2202.900634765625</v>
      </c>
      <c r="EH26" s="279">
        <v>84303.609375</v>
      </c>
      <c r="EI26" s="279">
        <v>38.269367218017578</v>
      </c>
      <c r="EJ26" s="279">
        <v>2644.792236328125</v>
      </c>
      <c r="EK26" s="279">
        <v>99815.7890625</v>
      </c>
      <c r="EL26" s="279">
        <v>37.740501403808594</v>
      </c>
      <c r="EM26" s="279">
        <v>2647.911865234375</v>
      </c>
      <c r="EN26" s="279">
        <v>105461.3671875</v>
      </c>
      <c r="EO26" s="279">
        <v>39.828125</v>
      </c>
      <c r="EP26" s="279">
        <v>3141.736083984375</v>
      </c>
      <c r="EQ26" s="279">
        <v>137369.40625</v>
      </c>
      <c r="ER26" s="279">
        <v>43.724044799804688</v>
      </c>
      <c r="ES26" s="279">
        <v>4254.36376953125</v>
      </c>
      <c r="ET26" s="279">
        <v>187275.25</v>
      </c>
      <c r="EU26" s="279">
        <v>44.019565582275391</v>
      </c>
      <c r="EV26" s="279">
        <v>7062.701171875</v>
      </c>
      <c r="EW26" s="279">
        <v>284928.5</v>
      </c>
      <c r="EX26" s="279">
        <v>40.342708587646484</v>
      </c>
      <c r="EY26" s="279">
        <v>11343.9775390625</v>
      </c>
      <c r="EZ26" s="279">
        <v>457755.71875</v>
      </c>
      <c r="FA26" s="279">
        <v>40.352310180664062</v>
      </c>
      <c r="FB26" s="279">
        <v>22.397064208984375</v>
      </c>
      <c r="FC26" s="279">
        <v>803.94091796875</v>
      </c>
      <c r="FD26" s="279">
        <v>35.894924163818359</v>
      </c>
      <c r="FE26" s="279">
        <v>25.58586311340332</v>
      </c>
      <c r="FF26" s="279">
        <v>954.264892578125</v>
      </c>
      <c r="FG26" s="279">
        <v>37.29656982421875</v>
      </c>
      <c r="FH26" s="279">
        <v>33.591949462890625</v>
      </c>
      <c r="FI26" s="279">
        <v>1242.22119140625</v>
      </c>
      <c r="FJ26" s="279">
        <v>36.979728698730469</v>
      </c>
      <c r="FK26" s="279">
        <v>42.233474731445313</v>
      </c>
      <c r="FL26" s="279">
        <v>1515.513671875</v>
      </c>
      <c r="FM26" s="279">
        <v>35.884181976318359</v>
      </c>
      <c r="FN26" s="279">
        <v>42.691764831542969</v>
      </c>
      <c r="FO26" s="279">
        <v>1616.3360595703125</v>
      </c>
      <c r="FP26" s="279">
        <v>37.860607147216797</v>
      </c>
      <c r="FQ26" s="279">
        <v>51.229072570800781</v>
      </c>
      <c r="FR26" s="279">
        <v>1722.0992431640625</v>
      </c>
      <c r="FS26" s="279">
        <v>33.61566162109375</v>
      </c>
      <c r="FT26" s="279">
        <v>58.901336669921875</v>
      </c>
      <c r="FU26" s="279">
        <v>1913.970947265625</v>
      </c>
      <c r="FV26" s="279">
        <v>32.494525909423828</v>
      </c>
      <c r="FW26" s="279">
        <v>70.37493896484375</v>
      </c>
      <c r="FX26" s="279">
        <v>2198.286376953125</v>
      </c>
      <c r="FY26" s="279">
        <v>31.236778259277344</v>
      </c>
      <c r="FZ26" s="279">
        <v>81.206916809082031</v>
      </c>
      <c r="GA26" s="279">
        <v>2538.6875</v>
      </c>
      <c r="GB26" s="279">
        <v>31.261960983276367</v>
      </c>
      <c r="GC26" s="279">
        <v>103.23394012451172</v>
      </c>
      <c r="GD26" s="279">
        <v>3084.654052734375</v>
      </c>
      <c r="GE26" s="279">
        <v>29.880231857299805</v>
      </c>
      <c r="GF26" s="279">
        <v>115.60781097412109</v>
      </c>
      <c r="GG26" s="279">
        <v>3522.117919921875</v>
      </c>
      <c r="GH26" s="279">
        <v>30.466089248657227</v>
      </c>
      <c r="GI26" s="279">
        <v>132.93968200683594</v>
      </c>
      <c r="GJ26" s="279">
        <v>3852.87646484375</v>
      </c>
      <c r="GK26" s="279">
        <v>28.982139587402344</v>
      </c>
      <c r="GL26" s="279">
        <v>161.37632751464844</v>
      </c>
      <c r="GM26" s="279">
        <v>4824.2783203125</v>
      </c>
      <c r="GN26" s="279">
        <v>29.894584655761719</v>
      </c>
      <c r="GO26" s="279">
        <v>248.09024047851562</v>
      </c>
      <c r="GP26" s="279">
        <v>5993.03857421875</v>
      </c>
      <c r="GQ26" s="279">
        <v>24.156688690185547</v>
      </c>
      <c r="GR26" s="279">
        <v>292.56640625</v>
      </c>
      <c r="GS26" s="279">
        <v>6592.70703125</v>
      </c>
      <c r="GT26" s="279">
        <v>22.534053802490234</v>
      </c>
      <c r="GU26" s="279">
        <v>353.9593505859375</v>
      </c>
      <c r="GV26" s="279">
        <v>7268.57275390625</v>
      </c>
      <c r="GW26" s="279">
        <v>20.535049438476562</v>
      </c>
      <c r="GX26" s="279">
        <v>422.74343872070312</v>
      </c>
      <c r="GY26" s="279">
        <v>7968.9580078125</v>
      </c>
      <c r="GZ26" s="279">
        <v>18.850578308105469</v>
      </c>
      <c r="HA26" s="279">
        <v>549.93768310546875</v>
      </c>
      <c r="HB26" s="279">
        <v>8846.21484375</v>
      </c>
      <c r="HC26" s="279">
        <v>16.085849761962891</v>
      </c>
      <c r="HD26" s="279">
        <v>700.1845703125</v>
      </c>
      <c r="HE26" s="279">
        <v>10068.984375</v>
      </c>
      <c r="HF26" s="279">
        <v>14.380471229553223</v>
      </c>
      <c r="HG26" s="244"/>
      <c r="HH26" s="244"/>
      <c r="HI26" s="244"/>
      <c r="HJ26" s="244"/>
      <c r="HK26" s="244"/>
      <c r="HL26" s="244"/>
      <c r="HM26" s="244"/>
      <c r="HN26" s="244"/>
      <c r="HO26" s="244"/>
      <c r="HP26" s="244"/>
      <c r="HQ26" s="244"/>
      <c r="HR26" s="244"/>
      <c r="HS26" s="244"/>
      <c r="HT26" s="244"/>
      <c r="HU26" s="244"/>
      <c r="HV26" s="244"/>
      <c r="HW26" s="244"/>
      <c r="HX26" s="244"/>
      <c r="HY26" s="244"/>
      <c r="HZ26" s="244"/>
      <c r="IA26" s="244"/>
      <c r="IB26" s="244"/>
      <c r="IC26" s="244"/>
      <c r="ID26" s="244"/>
      <c r="IE26" s="244"/>
      <c r="IF26" s="244"/>
    </row>
    <row r="27" spans="1:240" ht="15" customHeight="1">
      <c r="A27" s="3">
        <v>13</v>
      </c>
      <c r="B27" s="279">
        <v>92.158393859863281</v>
      </c>
      <c r="C27" s="279">
        <v>3208.647216796875</v>
      </c>
      <c r="D27" s="279">
        <v>34.816658020019531</v>
      </c>
      <c r="E27" s="279">
        <v>79.183273315429688</v>
      </c>
      <c r="F27" s="279">
        <v>3634.434326171875</v>
      </c>
      <c r="G27" s="279">
        <v>45.899017333984375</v>
      </c>
      <c r="H27" s="279">
        <v>91.999382019042969</v>
      </c>
      <c r="I27" s="279">
        <v>3661.9912109375</v>
      </c>
      <c r="J27" s="279">
        <v>39.804519653320312</v>
      </c>
      <c r="K27" s="279">
        <v>114.98416137695312</v>
      </c>
      <c r="L27" s="279">
        <v>4085.434814453125</v>
      </c>
      <c r="M27" s="279">
        <v>35.530414581298828</v>
      </c>
      <c r="N27" s="279">
        <v>86.219657897949219</v>
      </c>
      <c r="O27" s="279">
        <v>5140.48583984375</v>
      </c>
      <c r="P27" s="279">
        <v>59.620811462402344</v>
      </c>
      <c r="Q27" s="279">
        <v>145.51165771484375</v>
      </c>
      <c r="R27" s="279">
        <v>6252.1611328125</v>
      </c>
      <c r="S27" s="279">
        <v>42.96673583984375</v>
      </c>
      <c r="T27" s="279">
        <v>176.05075073242187</v>
      </c>
      <c r="U27" s="279">
        <v>7136.84375</v>
      </c>
      <c r="V27" s="279">
        <v>40.538558959960937</v>
      </c>
      <c r="W27" s="279">
        <v>172.27053833007812</v>
      </c>
      <c r="X27" s="279">
        <v>7574.64599609375</v>
      </c>
      <c r="Y27" s="279">
        <v>43.969478607177734</v>
      </c>
      <c r="Z27" s="279">
        <v>191.24635314941406</v>
      </c>
      <c r="AA27" s="279">
        <v>8405.9462890625</v>
      </c>
      <c r="AB27" s="279">
        <v>43.953498840332031</v>
      </c>
      <c r="AC27" s="279">
        <v>151.16165161132812</v>
      </c>
      <c r="AD27" s="279">
        <v>10126.6826171875</v>
      </c>
      <c r="AE27" s="279">
        <v>66.992408752441406</v>
      </c>
      <c r="AF27" s="279">
        <v>170.28436279296875</v>
      </c>
      <c r="AG27" s="279">
        <v>10527.3505859375</v>
      </c>
      <c r="AH27" s="279">
        <v>61.822181701660156</v>
      </c>
      <c r="AI27" s="279">
        <v>170.2183837890625</v>
      </c>
      <c r="AJ27" s="279">
        <v>10675.318359375</v>
      </c>
      <c r="AK27" s="279">
        <v>62.715423583984375</v>
      </c>
      <c r="AL27" s="279">
        <v>166.65542602539062</v>
      </c>
      <c r="AM27" s="279">
        <v>10513.5703125</v>
      </c>
      <c r="AN27" s="279">
        <v>63.085678100585937</v>
      </c>
      <c r="AO27" s="279">
        <v>184.66490173339844</v>
      </c>
      <c r="AP27" s="279">
        <v>10979.931640625</v>
      </c>
      <c r="AQ27" s="279">
        <v>59.458683013916016</v>
      </c>
      <c r="AR27" s="279">
        <v>199.83700561523437</v>
      </c>
      <c r="AS27" s="279">
        <v>11503.43359375</v>
      </c>
      <c r="AT27" s="279">
        <v>57.564079284667969</v>
      </c>
      <c r="AU27" s="279">
        <v>210.17254638671875</v>
      </c>
      <c r="AV27" s="279">
        <v>12192.8427734375</v>
      </c>
      <c r="AW27" s="279">
        <v>58.01348876953125</v>
      </c>
      <c r="AX27" s="279">
        <v>213.84281921386719</v>
      </c>
      <c r="AY27" s="279">
        <v>12606.0732421875</v>
      </c>
      <c r="AZ27" s="279">
        <v>58.950183868408203</v>
      </c>
      <c r="BA27" s="279">
        <v>204.29360961914063</v>
      </c>
      <c r="BB27" s="279">
        <v>12532.5126953125</v>
      </c>
      <c r="BC27" s="279">
        <v>61.345592498779297</v>
      </c>
      <c r="BD27" s="279">
        <v>207.32057189941406</v>
      </c>
      <c r="BE27" s="279">
        <v>12846.5556640625</v>
      </c>
      <c r="BF27" s="279">
        <v>61.964694976806641</v>
      </c>
      <c r="BG27" s="279">
        <v>194.08586120605469</v>
      </c>
      <c r="BH27" s="279">
        <v>12037.814453125</v>
      </c>
      <c r="BI27" s="279">
        <v>62.023139953613281</v>
      </c>
      <c r="BJ27" s="279">
        <v>236.39131164550781</v>
      </c>
      <c r="BK27" s="279">
        <v>13708.150390625</v>
      </c>
      <c r="BL27" s="279">
        <v>57.989231109619141</v>
      </c>
      <c r="BM27" s="279">
        <v>242.00288391113281</v>
      </c>
      <c r="BN27" s="279">
        <v>14501.9404296875</v>
      </c>
      <c r="BO27" s="279">
        <v>59.924659729003906</v>
      </c>
      <c r="BP27" s="279">
        <v>261.80319213867187</v>
      </c>
      <c r="BQ27" s="279">
        <v>16128.431640625</v>
      </c>
      <c r="BR27" s="279">
        <v>61.605175018310547</v>
      </c>
      <c r="BS27" s="279">
        <v>307.1060791015625</v>
      </c>
      <c r="BT27" s="279">
        <v>19121.16015625</v>
      </c>
      <c r="BU27" s="279">
        <v>62.262393951416016</v>
      </c>
      <c r="BV27" s="279">
        <v>359.55450439453125</v>
      </c>
      <c r="BW27" s="279">
        <v>22314.779296875</v>
      </c>
      <c r="BX27" s="279">
        <v>62.062297821044922</v>
      </c>
      <c r="BY27" s="279">
        <v>482.149658203125</v>
      </c>
      <c r="BZ27" s="279">
        <v>29086.986328125</v>
      </c>
      <c r="CA27" s="279">
        <v>60.327713012695313</v>
      </c>
      <c r="CB27" s="279">
        <v>453.24819946289062</v>
      </c>
      <c r="CC27" s="279">
        <v>26766.796875</v>
      </c>
      <c r="CD27" s="279">
        <v>59.055496215820313</v>
      </c>
      <c r="CE27" s="279">
        <v>445.12765502929687</v>
      </c>
      <c r="CF27" s="279">
        <v>25999.134765625</v>
      </c>
      <c r="CG27" s="279">
        <v>58.408267974853516</v>
      </c>
      <c r="CH27" s="279">
        <v>443.38494873046875</v>
      </c>
      <c r="CI27" s="279">
        <v>25706.798828125</v>
      </c>
      <c r="CJ27" s="279">
        <v>57.978511810302734</v>
      </c>
      <c r="CK27" s="279">
        <v>477.7030029296875</v>
      </c>
      <c r="CL27" s="279">
        <v>28006.033203125</v>
      </c>
      <c r="CM27" s="279">
        <v>58.626453399658203</v>
      </c>
      <c r="CN27" s="279">
        <v>624.93548583984375</v>
      </c>
      <c r="CO27" s="279">
        <v>27903.642578125</v>
      </c>
      <c r="CP27" s="279">
        <v>44.650436401367188</v>
      </c>
      <c r="CQ27" s="279">
        <v>766.9677734375</v>
      </c>
      <c r="CR27" s="279">
        <v>35398.7421875</v>
      </c>
      <c r="CS27" s="279">
        <v>46.154144287109375</v>
      </c>
      <c r="CT27" s="279">
        <v>806.82220458984375</v>
      </c>
      <c r="CU27" s="279">
        <v>41092.9453125</v>
      </c>
      <c r="CV27" s="279">
        <v>50.931846618652344</v>
      </c>
      <c r="CW27" s="279">
        <v>894.60498046875</v>
      </c>
      <c r="CX27" s="279">
        <v>51376.17578125</v>
      </c>
      <c r="CY27" s="279">
        <v>57.42889404296875</v>
      </c>
      <c r="CZ27" s="279">
        <v>1060.0008544921875</v>
      </c>
      <c r="DA27" s="279">
        <v>53054.5625</v>
      </c>
      <c r="DB27" s="279">
        <v>50.051433563232422</v>
      </c>
      <c r="DC27" s="279">
        <v>1037.2591552734375</v>
      </c>
      <c r="DD27" s="279">
        <v>49486.76171875</v>
      </c>
      <c r="DE27" s="279">
        <v>47.709159851074219</v>
      </c>
      <c r="DF27" s="279">
        <v>1052.192138671875</v>
      </c>
      <c r="DG27" s="279">
        <v>47775.51171875</v>
      </c>
      <c r="DH27" s="279">
        <v>45.405693054199219</v>
      </c>
      <c r="DI27" s="279">
        <v>912.66058349609375</v>
      </c>
      <c r="DJ27" s="279">
        <v>46289.23046875</v>
      </c>
      <c r="DK27" s="279">
        <v>50.718997955322266</v>
      </c>
      <c r="DL27" s="279">
        <v>928.93560791015625</v>
      </c>
      <c r="DM27" s="279">
        <v>41493.15625</v>
      </c>
      <c r="DN27" s="279">
        <v>44.66741943359375</v>
      </c>
      <c r="DO27" s="279">
        <v>1012.1758422851562</v>
      </c>
      <c r="DP27" s="279">
        <v>44054.5546875</v>
      </c>
      <c r="DQ27" s="279">
        <v>43.524604797363281</v>
      </c>
      <c r="DR27" s="279">
        <v>1434.8021240234375</v>
      </c>
      <c r="DS27" s="279">
        <v>56403.30859375</v>
      </c>
      <c r="DT27" s="279">
        <v>39.310863494873047</v>
      </c>
      <c r="DU27" s="279">
        <v>1952.13720703125</v>
      </c>
      <c r="DV27" s="279">
        <v>65621.9765625</v>
      </c>
      <c r="DW27" s="279">
        <v>33.615451812744141</v>
      </c>
      <c r="DX27" s="279">
        <v>2086.909912109375</v>
      </c>
      <c r="DY27" s="279">
        <v>73963.46875</v>
      </c>
      <c r="DZ27" s="279">
        <v>35.441619873046875</v>
      </c>
      <c r="EA27" s="279">
        <v>1809.1409912109375</v>
      </c>
      <c r="EB27" s="279">
        <v>59597.79296875</v>
      </c>
      <c r="EC27" s="279">
        <v>32.942592620849609</v>
      </c>
      <c r="ED27" s="279">
        <v>2028.4002685546875</v>
      </c>
      <c r="EE27" s="279">
        <v>75309.640625</v>
      </c>
      <c r="EF27" s="279">
        <v>37.127601623535156</v>
      </c>
      <c r="EG27" s="279">
        <v>2265.443359375</v>
      </c>
      <c r="EH27" s="279">
        <v>85246.9375</v>
      </c>
      <c r="EI27" s="279">
        <v>37.629249572753906</v>
      </c>
      <c r="EJ27" s="279">
        <v>2744.635009765625</v>
      </c>
      <c r="EK27" s="279">
        <v>100932.125</v>
      </c>
      <c r="EL27" s="279">
        <v>36.774333953857422</v>
      </c>
      <c r="EM27" s="279">
        <v>2763.74462890625</v>
      </c>
      <c r="EN27" s="279">
        <v>106642.4765625</v>
      </c>
      <c r="EO27" s="279">
        <v>38.586227416992188</v>
      </c>
      <c r="EP27" s="279">
        <v>3324.0869140625</v>
      </c>
      <c r="EQ27" s="279">
        <v>138911.21875</v>
      </c>
      <c r="ER27" s="279">
        <v>41.789287567138672</v>
      </c>
      <c r="ES27" s="279">
        <v>4469.65625</v>
      </c>
      <c r="ET27" s="279">
        <v>189377.703125</v>
      </c>
      <c r="EU27" s="279">
        <v>42.369636535644531</v>
      </c>
      <c r="EV27" s="279">
        <v>7418.990234375</v>
      </c>
      <c r="EW27" s="279">
        <v>288120.3125</v>
      </c>
      <c r="EX27" s="279">
        <v>38.835514068603516</v>
      </c>
      <c r="EY27" s="279">
        <v>11916.2431640625</v>
      </c>
      <c r="EZ27" s="279">
        <v>462883.59375</v>
      </c>
      <c r="FA27" s="279">
        <v>38.844760894775391</v>
      </c>
      <c r="FB27" s="279">
        <v>23.528419494628906</v>
      </c>
      <c r="FC27" s="279">
        <v>812.917724609375</v>
      </c>
      <c r="FD27" s="279">
        <v>34.550460815429688</v>
      </c>
      <c r="FE27" s="279">
        <v>26.873388290405273</v>
      </c>
      <c r="FF27" s="279">
        <v>964.93206787109375</v>
      </c>
      <c r="FG27" s="279">
        <v>35.906600952148438</v>
      </c>
      <c r="FH27" s="279">
        <v>35.290756225585938</v>
      </c>
      <c r="FI27" s="279">
        <v>1256.1038818359375</v>
      </c>
      <c r="FJ27" s="279">
        <v>35.592998504638672</v>
      </c>
      <c r="FK27" s="279">
        <v>44.366844177246094</v>
      </c>
      <c r="FL27" s="279">
        <v>1532.43603515625</v>
      </c>
      <c r="FM27" s="279">
        <v>34.540119171142578</v>
      </c>
      <c r="FN27" s="279">
        <v>44.841060638427734</v>
      </c>
      <c r="FO27" s="279">
        <v>1634.41162109375</v>
      </c>
      <c r="FP27" s="279">
        <v>36.448993682861328</v>
      </c>
      <c r="FQ27" s="279">
        <v>53.810939788818359</v>
      </c>
      <c r="FR27" s="279">
        <v>1741.2900390625</v>
      </c>
      <c r="FS27" s="279">
        <v>32.359405517578125</v>
      </c>
      <c r="FT27" s="279">
        <v>61.866600036621094</v>
      </c>
      <c r="FU27" s="279">
        <v>1935.2767333984375</v>
      </c>
      <c r="FV27" s="279">
        <v>31.28144645690918</v>
      </c>
      <c r="FW27" s="279">
        <v>73.913597106933594</v>
      </c>
      <c r="FX27" s="279">
        <v>2222.72509765625</v>
      </c>
      <c r="FY27" s="279">
        <v>30.071937561035156</v>
      </c>
      <c r="FZ27" s="279">
        <v>85.290237426757813</v>
      </c>
      <c r="GA27" s="279">
        <v>2566.9111328125</v>
      </c>
      <c r="GB27" s="279">
        <v>30.096189498901367</v>
      </c>
      <c r="GC27" s="279">
        <v>108.41924285888672</v>
      </c>
      <c r="GD27" s="279">
        <v>3118.8935546875</v>
      </c>
      <c r="GE27" s="279">
        <v>28.766973495483398</v>
      </c>
      <c r="GF27" s="279">
        <v>121.41709899902344</v>
      </c>
      <c r="GG27" s="279">
        <v>3561.239990234375</v>
      </c>
      <c r="GH27" s="279">
        <v>29.330629348754883</v>
      </c>
      <c r="GI27" s="279">
        <v>139.64804077148437</v>
      </c>
      <c r="GJ27" s="279">
        <v>3895.595947265625</v>
      </c>
      <c r="GK27" s="279">
        <v>27.895814895629883</v>
      </c>
      <c r="GL27" s="279">
        <v>169.4820556640625</v>
      </c>
      <c r="GM27" s="279">
        <v>4877.82861328125</v>
      </c>
      <c r="GN27" s="279">
        <v>28.780796051025391</v>
      </c>
      <c r="GO27" s="279">
        <v>257.18106079101562</v>
      </c>
      <c r="GP27" s="279">
        <v>6059.02099609375</v>
      </c>
      <c r="GQ27" s="279">
        <v>23.559358596801758</v>
      </c>
      <c r="GR27" s="279">
        <v>303.2869873046875</v>
      </c>
      <c r="GS27" s="279">
        <v>6665.0615234375</v>
      </c>
      <c r="GT27" s="279">
        <v>21.97608757019043</v>
      </c>
      <c r="GU27" s="279">
        <v>366.92953491210937</v>
      </c>
      <c r="GV27" s="279">
        <v>7347.97705078125</v>
      </c>
      <c r="GW27" s="279">
        <v>20.025581359863281</v>
      </c>
      <c r="GX27" s="279">
        <v>438.234130859375</v>
      </c>
      <c r="GY27" s="279">
        <v>8055.60791015625</v>
      </c>
      <c r="GZ27" s="279">
        <v>18.381973266601563</v>
      </c>
      <c r="HA27" s="279">
        <v>570.0892333984375</v>
      </c>
      <c r="HB27" s="279">
        <v>8941.4609375</v>
      </c>
      <c r="HC27" s="279">
        <v>15.684318542480469</v>
      </c>
      <c r="HD27" s="279">
        <v>725.84149169921875</v>
      </c>
      <c r="HE27" s="279">
        <v>10176.5263671875</v>
      </c>
      <c r="HF27" s="279">
        <v>14.020315170288086</v>
      </c>
      <c r="HG27" s="244"/>
      <c r="HH27" s="244"/>
      <c r="HI27" s="244"/>
      <c r="HJ27" s="244"/>
      <c r="HK27" s="244"/>
      <c r="HL27" s="244"/>
      <c r="HM27" s="244"/>
      <c r="HN27" s="244"/>
      <c r="HO27" s="244"/>
      <c r="HP27" s="244"/>
      <c r="HQ27" s="244"/>
      <c r="HR27" s="244"/>
      <c r="HS27" s="244"/>
      <c r="HT27" s="244"/>
      <c r="HU27" s="244"/>
      <c r="HV27" s="244"/>
      <c r="HW27" s="244"/>
      <c r="HX27" s="244"/>
      <c r="HY27" s="244"/>
      <c r="HZ27" s="244"/>
      <c r="IA27" s="244"/>
      <c r="IB27" s="244"/>
      <c r="IC27" s="244"/>
      <c r="ID27" s="244"/>
      <c r="IE27" s="244"/>
      <c r="IF27" s="244"/>
    </row>
    <row r="28" spans="1:240" ht="15" customHeight="1">
      <c r="A28" s="3">
        <v>14</v>
      </c>
      <c r="B28" s="279">
        <v>94.007675170898438</v>
      </c>
      <c r="C28" s="279">
        <v>3244.875</v>
      </c>
      <c r="D28" s="279">
        <v>34.517127990722656</v>
      </c>
      <c r="E28" s="279">
        <v>82.329521179199219</v>
      </c>
      <c r="F28" s="279">
        <v>3675.75634765625</v>
      </c>
      <c r="G28" s="279">
        <v>44.646881103515625</v>
      </c>
      <c r="H28" s="279">
        <v>94.692153930664063</v>
      </c>
      <c r="I28" s="279">
        <v>3703.4873046875</v>
      </c>
      <c r="J28" s="279">
        <v>39.110813140869141</v>
      </c>
      <c r="K28" s="279">
        <v>116.83804321289063</v>
      </c>
      <c r="L28" s="279">
        <v>4131.59228515625</v>
      </c>
      <c r="M28" s="279">
        <v>35.361701965332031</v>
      </c>
      <c r="N28" s="279">
        <v>90.662147521972656</v>
      </c>
      <c r="O28" s="279">
        <v>5199.23095703125</v>
      </c>
      <c r="P28" s="279">
        <v>57.347316741943359</v>
      </c>
      <c r="Q28" s="279">
        <v>149.09248352050781</v>
      </c>
      <c r="R28" s="279">
        <v>6323.1484375</v>
      </c>
      <c r="S28" s="279">
        <v>42.410915374755859</v>
      </c>
      <c r="T28" s="279">
        <v>179.125</v>
      </c>
      <c r="U28" s="279">
        <v>7217.765625</v>
      </c>
      <c r="V28" s="279">
        <v>40.294574737548828</v>
      </c>
      <c r="W28" s="279">
        <v>175.95713806152344</v>
      </c>
      <c r="X28" s="279">
        <v>7660.6982421875</v>
      </c>
      <c r="Y28" s="279">
        <v>43.537296295166016</v>
      </c>
      <c r="Z28" s="279">
        <v>195.01765441894531</v>
      </c>
      <c r="AA28" s="279">
        <v>8501.4453125</v>
      </c>
      <c r="AB28" s="279">
        <v>43.593208312988281</v>
      </c>
      <c r="AC28" s="279">
        <v>159.26707458496094</v>
      </c>
      <c r="AD28" s="279">
        <v>10242.6298828125</v>
      </c>
      <c r="AE28" s="279">
        <v>64.31103515625</v>
      </c>
      <c r="AF28" s="279">
        <v>177.8565673828125</v>
      </c>
      <c r="AG28" s="279">
        <v>10647.73828125</v>
      </c>
      <c r="AH28" s="279">
        <v>59.866996765136719</v>
      </c>
      <c r="AI28" s="279">
        <v>175.22331237792969</v>
      </c>
      <c r="AJ28" s="279">
        <v>10797.44140625</v>
      </c>
      <c r="AK28" s="279">
        <v>61.62103271484375</v>
      </c>
      <c r="AL28" s="279">
        <v>170.29957580566406</v>
      </c>
      <c r="AM28" s="279">
        <v>10633.8623046875</v>
      </c>
      <c r="AN28" s="279">
        <v>62.442096710205078</v>
      </c>
      <c r="AO28" s="279">
        <v>187.77180480957031</v>
      </c>
      <c r="AP28" s="279">
        <v>11105.439453125</v>
      </c>
      <c r="AQ28" s="279">
        <v>59.143276214599609</v>
      </c>
      <c r="AR28" s="279">
        <v>204.25619506835937</v>
      </c>
      <c r="AS28" s="279">
        <v>11634.845703125</v>
      </c>
      <c r="AT28" s="279">
        <v>56.962020874023437</v>
      </c>
      <c r="AU28" s="279">
        <v>213.13246154785156</v>
      </c>
      <c r="AV28" s="279">
        <v>12332.158203125</v>
      </c>
      <c r="AW28" s="279">
        <v>57.861473083496094</v>
      </c>
      <c r="AX28" s="279">
        <v>216.21481323242187</v>
      </c>
      <c r="AY28" s="279">
        <v>12750.1552734375</v>
      </c>
      <c r="AZ28" s="279">
        <v>58.969852447509766</v>
      </c>
      <c r="BA28" s="279">
        <v>206.51814270019531</v>
      </c>
      <c r="BB28" s="279">
        <v>12675.8515625</v>
      </c>
      <c r="BC28" s="279">
        <v>61.378875732421875</v>
      </c>
      <c r="BD28" s="279">
        <v>205.31027221679687</v>
      </c>
      <c r="BE28" s="279">
        <v>12993.5361328125</v>
      </c>
      <c r="BF28" s="279">
        <v>63.287315368652344</v>
      </c>
      <c r="BG28" s="279">
        <v>192.20387268066406</v>
      </c>
      <c r="BH28" s="279">
        <v>12175.544921875</v>
      </c>
      <c r="BI28" s="279">
        <v>63.347030639648438</v>
      </c>
      <c r="BJ28" s="279">
        <v>234.09912109375</v>
      </c>
      <c r="BK28" s="279">
        <v>13864.8134765625</v>
      </c>
      <c r="BL28" s="279">
        <v>59.226253509521484</v>
      </c>
      <c r="BM28" s="279">
        <v>239.65626525878906</v>
      </c>
      <c r="BN28" s="279">
        <v>14667.7685546875</v>
      </c>
      <c r="BO28" s="279">
        <v>61.203357696533203</v>
      </c>
      <c r="BP28" s="279">
        <v>259.26458740234375</v>
      </c>
      <c r="BQ28" s="279">
        <v>16312.943359375</v>
      </c>
      <c r="BR28" s="279">
        <v>62.920059204101563</v>
      </c>
      <c r="BS28" s="279">
        <v>304.128173828125</v>
      </c>
      <c r="BT28" s="279">
        <v>19339.94921875</v>
      </c>
      <c r="BU28" s="279">
        <v>63.591442108154297</v>
      </c>
      <c r="BV28" s="279">
        <v>356.06805419921875</v>
      </c>
      <c r="BW28" s="279">
        <v>22570.095703125</v>
      </c>
      <c r="BX28" s="279">
        <v>63.387027740478516</v>
      </c>
      <c r="BY28" s="279">
        <v>477.474365234375</v>
      </c>
      <c r="BZ28" s="279">
        <v>29419.6328125</v>
      </c>
      <c r="CA28" s="279">
        <v>61.615104675292969</v>
      </c>
      <c r="CB28" s="279">
        <v>448.85324096679687</v>
      </c>
      <c r="CC28" s="279">
        <v>27072.798828125</v>
      </c>
      <c r="CD28" s="279">
        <v>60.315479278564453</v>
      </c>
      <c r="CE28" s="279">
        <v>440.81143188476562</v>
      </c>
      <c r="CF28" s="279">
        <v>26296.3046875</v>
      </c>
      <c r="CG28" s="279">
        <v>59.654315948486328</v>
      </c>
      <c r="CH28" s="279">
        <v>439.08563232421875</v>
      </c>
      <c r="CI28" s="279">
        <v>26000.587890625</v>
      </c>
      <c r="CJ28" s="279">
        <v>59.215301513671875</v>
      </c>
      <c r="CK28" s="279">
        <v>473.07089233398437</v>
      </c>
      <c r="CL28" s="279">
        <v>28326.162109375</v>
      </c>
      <c r="CM28" s="279">
        <v>59.877204895019531</v>
      </c>
      <c r="CN28" s="279">
        <v>654.79302978515625</v>
      </c>
      <c r="CO28" s="279">
        <v>28220.666015625</v>
      </c>
      <c r="CP28" s="279">
        <v>43.098606109619141</v>
      </c>
      <c r="CQ28" s="279">
        <v>812.97357177734375</v>
      </c>
      <c r="CR28" s="279">
        <v>35801.171875</v>
      </c>
      <c r="CS28" s="279">
        <v>44.037311553955078</v>
      </c>
      <c r="CT28" s="279">
        <v>857.51214599609375</v>
      </c>
      <c r="CU28" s="279">
        <v>41561.09375</v>
      </c>
      <c r="CV28" s="279">
        <v>48.467060089111328</v>
      </c>
      <c r="CW28" s="279">
        <v>955.4085693359375</v>
      </c>
      <c r="CX28" s="279">
        <v>51962.8203125</v>
      </c>
      <c r="CY28" s="279">
        <v>54.3880615234375</v>
      </c>
      <c r="CZ28" s="279">
        <v>1116.3839111328125</v>
      </c>
      <c r="DA28" s="279">
        <v>53658.82421875</v>
      </c>
      <c r="DB28" s="279">
        <v>48.064849853515625</v>
      </c>
      <c r="DC28" s="279">
        <v>1090.0062255859375</v>
      </c>
      <c r="DD28" s="279">
        <v>50049.828125</v>
      </c>
      <c r="DE28" s="279">
        <v>45.917011260986328</v>
      </c>
      <c r="DF28" s="279">
        <v>1101.3448486328125</v>
      </c>
      <c r="DG28" s="279">
        <v>48318.51953125</v>
      </c>
      <c r="DH28" s="279">
        <v>43.872287750244141</v>
      </c>
      <c r="DI28" s="279">
        <v>971.00299072265625</v>
      </c>
      <c r="DJ28" s="279">
        <v>46816.53125</v>
      </c>
      <c r="DK28" s="279">
        <v>48.214611053466797</v>
      </c>
      <c r="DL28" s="279">
        <v>988.18450927734375</v>
      </c>
      <c r="DM28" s="279">
        <v>41964.4921875</v>
      </c>
      <c r="DN28" s="279">
        <v>42.466251373291016</v>
      </c>
      <c r="DO28" s="279">
        <v>1073.4608154296875</v>
      </c>
      <c r="DP28" s="279">
        <v>44554.6953125</v>
      </c>
      <c r="DQ28" s="279">
        <v>41.505657196044922</v>
      </c>
      <c r="DR28" s="279">
        <v>1511.6502685546875</v>
      </c>
      <c r="DS28" s="279">
        <v>57042.03515625</v>
      </c>
      <c r="DT28" s="279">
        <v>37.734943389892578</v>
      </c>
      <c r="DU28" s="279">
        <v>2027.3114013671875</v>
      </c>
      <c r="DV28" s="279">
        <v>66361.8984375</v>
      </c>
      <c r="DW28" s="279">
        <v>32.733943939208984</v>
      </c>
      <c r="DX28" s="279">
        <v>2164.6533203125</v>
      </c>
      <c r="DY28" s="279">
        <v>74798.7890625</v>
      </c>
      <c r="DZ28" s="279">
        <v>34.55462646484375</v>
      </c>
      <c r="EA28" s="279">
        <v>1890.30517578125</v>
      </c>
      <c r="EB28" s="279">
        <v>60269.28515625</v>
      </c>
      <c r="EC28" s="279">
        <v>31.88336181640625</v>
      </c>
      <c r="ED28" s="279">
        <v>2113.228515625</v>
      </c>
      <c r="EE28" s="279">
        <v>76161.265625</v>
      </c>
      <c r="EF28" s="279">
        <v>36.040241241455078</v>
      </c>
      <c r="EG28" s="279">
        <v>2330.560546875</v>
      </c>
      <c r="EH28" s="279">
        <v>86211.4609375</v>
      </c>
      <c r="EI28" s="279">
        <v>36.991725921630859</v>
      </c>
      <c r="EJ28" s="279">
        <v>2849.2255859375</v>
      </c>
      <c r="EK28" s="279">
        <v>102073.234375</v>
      </c>
      <c r="EL28" s="279">
        <v>35.824905395507813</v>
      </c>
      <c r="EM28" s="279">
        <v>2886.017333984375</v>
      </c>
      <c r="EN28" s="279">
        <v>107849.6640625</v>
      </c>
      <c r="EO28" s="279">
        <v>37.369720458984375</v>
      </c>
      <c r="EP28" s="279">
        <v>3519.58251953125</v>
      </c>
      <c r="EQ28" s="279">
        <v>140486.6875</v>
      </c>
      <c r="ER28" s="279">
        <v>39.915725708007813</v>
      </c>
      <c r="ES28" s="279">
        <v>4697.14794921875</v>
      </c>
      <c r="ET28" s="279">
        <v>191526.484375</v>
      </c>
      <c r="EU28" s="279">
        <v>40.775058746337891</v>
      </c>
      <c r="EV28" s="279">
        <v>7795.95947265625</v>
      </c>
      <c r="EW28" s="279">
        <v>291382.09375</v>
      </c>
      <c r="EX28" s="279">
        <v>37.376041412353516</v>
      </c>
      <c r="EY28" s="279">
        <v>12521.7236328125</v>
      </c>
      <c r="EZ28" s="279">
        <v>468123.9375</v>
      </c>
      <c r="FA28" s="279">
        <v>37.384944915771484</v>
      </c>
      <c r="FB28" s="279">
        <v>24.724349975585938</v>
      </c>
      <c r="FC28" s="279">
        <v>822.08978271484375</v>
      </c>
      <c r="FD28" s="279">
        <v>33.250209808349609</v>
      </c>
      <c r="FE28" s="279">
        <v>28.236892700195313</v>
      </c>
      <c r="FF28" s="279">
        <v>975.83184814453125</v>
      </c>
      <c r="FG28" s="279">
        <v>34.558753967285156</v>
      </c>
      <c r="FH28" s="279">
        <v>37.085636138916016</v>
      </c>
      <c r="FI28" s="279">
        <v>1270.2889404296875</v>
      </c>
      <c r="FJ28" s="279">
        <v>34.252857208251953</v>
      </c>
      <c r="FK28" s="279">
        <v>46.621971130371094</v>
      </c>
      <c r="FL28" s="279">
        <v>1549.72607421875</v>
      </c>
      <c r="FM28" s="279">
        <v>33.240253448486328</v>
      </c>
      <c r="FN28" s="279">
        <v>47.116825103759766</v>
      </c>
      <c r="FO28" s="279">
        <v>1652.8818359375</v>
      </c>
      <c r="FP28" s="279">
        <v>35.080501556396484</v>
      </c>
      <c r="FQ28" s="279">
        <v>56.542690277099609</v>
      </c>
      <c r="FR28" s="279">
        <v>1760.89599609375</v>
      </c>
      <c r="FS28" s="279">
        <v>31.142770767211914</v>
      </c>
      <c r="FT28" s="279">
        <v>65.005317687988281</v>
      </c>
      <c r="FU28" s="279">
        <v>1957.04248046875</v>
      </c>
      <c r="FV28" s="279">
        <v>30.10588264465332</v>
      </c>
      <c r="FW28" s="279">
        <v>77.660850524902344</v>
      </c>
      <c r="FX28" s="279">
        <v>2247.68994140625</v>
      </c>
      <c r="FY28" s="279">
        <v>28.942380905151367</v>
      </c>
      <c r="FZ28" s="279">
        <v>89.6142578125</v>
      </c>
      <c r="GA28" s="279">
        <v>2595.7421875</v>
      </c>
      <c r="GB28" s="279">
        <v>28.965726852416992</v>
      </c>
      <c r="GC28" s="279">
        <v>113.91256713867187</v>
      </c>
      <c r="GD28" s="279">
        <v>3153.867431640625</v>
      </c>
      <c r="GE28" s="279">
        <v>27.686738967895508</v>
      </c>
      <c r="GF28" s="279">
        <v>127.57040405273438</v>
      </c>
      <c r="GG28" s="279">
        <v>3601.20263671875</v>
      </c>
      <c r="GH28" s="279">
        <v>28.22913932800293</v>
      </c>
      <c r="GI28" s="279">
        <v>146.73834228515625</v>
      </c>
      <c r="GJ28" s="279">
        <v>3939.22900390625</v>
      </c>
      <c r="GK28" s="279">
        <v>26.845260620117188</v>
      </c>
      <c r="GL28" s="279">
        <v>178.06927490234375</v>
      </c>
      <c r="GM28" s="279">
        <v>4932.52783203125</v>
      </c>
      <c r="GN28" s="279">
        <v>27.700050354003906</v>
      </c>
      <c r="GO28" s="279">
        <v>266.63858032226562</v>
      </c>
      <c r="GP28" s="279">
        <v>6126.4296875</v>
      </c>
      <c r="GQ28" s="279">
        <v>22.976531982421875</v>
      </c>
      <c r="GR28" s="279">
        <v>314.43994140625</v>
      </c>
      <c r="GS28" s="279">
        <v>6738.970703125</v>
      </c>
      <c r="GT28" s="279">
        <v>21.431661605834961</v>
      </c>
      <c r="GU28" s="279">
        <v>380.4228515625</v>
      </c>
      <c r="GV28" s="279">
        <v>7429.0732421875</v>
      </c>
      <c r="GW28" s="279">
        <v>19.528461456298828</v>
      </c>
      <c r="GX28" s="279">
        <v>454.349609375</v>
      </c>
      <c r="GY28" s="279">
        <v>8144.08837890625</v>
      </c>
      <c r="GZ28" s="279">
        <v>17.924716949462891</v>
      </c>
      <c r="HA28" s="279">
        <v>591.05352783203125</v>
      </c>
      <c r="HB28" s="279">
        <v>9038.681640625</v>
      </c>
      <c r="HC28" s="279">
        <v>15.292492866516113</v>
      </c>
      <c r="HD28" s="279">
        <v>752.533447265625</v>
      </c>
      <c r="HE28" s="279">
        <v>10286.263671875</v>
      </c>
      <c r="HF28" s="279">
        <v>13.668846130371094</v>
      </c>
      <c r="HG28" s="244"/>
      <c r="HH28" s="244"/>
      <c r="HI28" s="244"/>
      <c r="HJ28" s="244"/>
      <c r="HK28" s="244"/>
      <c r="HL28" s="244"/>
      <c r="HM28" s="244"/>
      <c r="HN28" s="244"/>
      <c r="HO28" s="244"/>
      <c r="HP28" s="244"/>
      <c r="HQ28" s="244"/>
      <c r="HR28" s="244"/>
      <c r="HS28" s="244"/>
      <c r="HT28" s="244"/>
      <c r="HU28" s="244"/>
      <c r="HV28" s="244"/>
      <c r="HW28" s="244"/>
      <c r="HX28" s="244"/>
      <c r="HY28" s="244"/>
      <c r="HZ28" s="244"/>
      <c r="IA28" s="244"/>
      <c r="IB28" s="244"/>
      <c r="IC28" s="244"/>
      <c r="ID28" s="244"/>
      <c r="IE28" s="244"/>
      <c r="IF28" s="244"/>
    </row>
    <row r="29" spans="1:240" ht="15" customHeight="1">
      <c r="A29" s="3">
        <v>15</v>
      </c>
      <c r="B29" s="279">
        <v>95.958427429199219</v>
      </c>
      <c r="C29" s="279">
        <v>3281.9326171875</v>
      </c>
      <c r="D29" s="279">
        <v>34.201610565185547</v>
      </c>
      <c r="E29" s="279">
        <v>85.605010986328125</v>
      </c>
      <c r="F29" s="279">
        <v>3718.0126953125</v>
      </c>
      <c r="G29" s="279">
        <v>43.432186126708984</v>
      </c>
      <c r="H29" s="279">
        <v>97.499778747558594</v>
      </c>
      <c r="I29" s="279">
        <v>3745.927490234375</v>
      </c>
      <c r="J29" s="279">
        <v>38.419857025146484</v>
      </c>
      <c r="K29" s="279">
        <v>118.8096923828125</v>
      </c>
      <c r="L29" s="279">
        <v>4178.81298828125</v>
      </c>
      <c r="M29" s="279">
        <v>35.172325134277344</v>
      </c>
      <c r="N29" s="279">
        <v>95.304176330566406</v>
      </c>
      <c r="O29" s="279">
        <v>5259.30419921875</v>
      </c>
      <c r="P29" s="279">
        <v>55.184402465820313</v>
      </c>
      <c r="Q29" s="279">
        <v>152.84194946289062</v>
      </c>
      <c r="R29" s="279">
        <v>6395.76220703125</v>
      </c>
      <c r="S29" s="279">
        <v>41.845592498779297</v>
      </c>
      <c r="T29" s="279">
        <v>182.38592529296875</v>
      </c>
      <c r="U29" s="279">
        <v>7300.55419921875</v>
      </c>
      <c r="V29" s="279">
        <v>40.028057098388672</v>
      </c>
      <c r="W29" s="279">
        <v>179.83174133300781</v>
      </c>
      <c r="X29" s="279">
        <v>7748.7314453125</v>
      </c>
      <c r="Y29" s="279">
        <v>43.088787078857422</v>
      </c>
      <c r="Z29" s="279">
        <v>198.99685668945312</v>
      </c>
      <c r="AA29" s="279">
        <v>8599.14453125</v>
      </c>
      <c r="AB29" s="279">
        <v>43.21246337890625</v>
      </c>
      <c r="AC29" s="279">
        <v>167.64701843261719</v>
      </c>
      <c r="AD29" s="279">
        <v>10361.2080078125</v>
      </c>
      <c r="AE29" s="279">
        <v>61.8037109375</v>
      </c>
      <c r="AF29" s="279">
        <v>185.63694763183594</v>
      </c>
      <c r="AG29" s="279">
        <v>10770.8671875</v>
      </c>
      <c r="AH29" s="279">
        <v>58.021141052246094</v>
      </c>
      <c r="AI29" s="279">
        <v>180.41377258300781</v>
      </c>
      <c r="AJ29" s="279">
        <v>10922.37890625</v>
      </c>
      <c r="AK29" s="279">
        <v>60.540714263916016</v>
      </c>
      <c r="AL29" s="279">
        <v>174.13377380371094</v>
      </c>
      <c r="AM29" s="279">
        <v>10756.94140625</v>
      </c>
      <c r="AN29" s="279">
        <v>61.774009704589844</v>
      </c>
      <c r="AO29" s="279">
        <v>191.07289123535156</v>
      </c>
      <c r="AP29" s="279">
        <v>11233.86328125</v>
      </c>
      <c r="AQ29" s="279">
        <v>58.793601989746094</v>
      </c>
      <c r="AR29" s="279">
        <v>208.88699340820313</v>
      </c>
      <c r="AS29" s="279">
        <v>11769.2958984375</v>
      </c>
      <c r="AT29" s="279">
        <v>56.342884063720703</v>
      </c>
      <c r="AU29" s="279">
        <v>216.260498046875</v>
      </c>
      <c r="AV29" s="279">
        <v>12474.7177734375</v>
      </c>
      <c r="AW29" s="279">
        <v>57.683753967285156</v>
      </c>
      <c r="AX29" s="279">
        <v>218.68777465820313</v>
      </c>
      <c r="AY29" s="279">
        <v>12897.599609375</v>
      </c>
      <c r="AZ29" s="279">
        <v>58.977230072021484</v>
      </c>
      <c r="BA29" s="279">
        <v>208.85762023925781</v>
      </c>
      <c r="BB29" s="279">
        <v>12822.5361328125</v>
      </c>
      <c r="BC29" s="279">
        <v>61.393672943115234</v>
      </c>
      <c r="BD29" s="279">
        <v>204.93934631347656</v>
      </c>
      <c r="BE29" s="279">
        <v>13143.9892578125</v>
      </c>
      <c r="BF29" s="279">
        <v>64.135993957519531</v>
      </c>
      <c r="BG29" s="279">
        <v>191.85664367675781</v>
      </c>
      <c r="BH29" s="279">
        <v>12316.5283203125</v>
      </c>
      <c r="BI29" s="279">
        <v>64.196517944335937</v>
      </c>
      <c r="BJ29" s="279">
        <v>233.67620849609375</v>
      </c>
      <c r="BK29" s="279">
        <v>14025.1796875</v>
      </c>
      <c r="BL29" s="279">
        <v>60.01971435546875</v>
      </c>
      <c r="BM29" s="279">
        <v>239.22331237792969</v>
      </c>
      <c r="BN29" s="279">
        <v>14837.515625</v>
      </c>
      <c r="BO29" s="279">
        <v>62.023704528808594</v>
      </c>
      <c r="BP29" s="279">
        <v>258.79620361328125</v>
      </c>
      <c r="BQ29" s="279">
        <v>16501.81640625</v>
      </c>
      <c r="BR29" s="279">
        <v>63.763748168945313</v>
      </c>
      <c r="BS29" s="279">
        <v>303.57879638671875</v>
      </c>
      <c r="BT29" s="279">
        <v>19563.904296875</v>
      </c>
      <c r="BU29" s="279">
        <v>64.444236755371094</v>
      </c>
      <c r="BV29" s="279">
        <v>355.42477416992187</v>
      </c>
      <c r="BW29" s="279">
        <v>22831.443359375</v>
      </c>
      <c r="BX29" s="279">
        <v>64.237060546875</v>
      </c>
      <c r="BY29" s="279">
        <v>476.61178588867187</v>
      </c>
      <c r="BZ29" s="279">
        <v>29760.138671875</v>
      </c>
      <c r="CA29" s="279">
        <v>62.441047668457031</v>
      </c>
      <c r="CB29" s="279">
        <v>448.04232788085937</v>
      </c>
      <c r="CC29" s="279">
        <v>27386.029296875</v>
      </c>
      <c r="CD29" s="279">
        <v>61.123756408691406</v>
      </c>
      <c r="CE29" s="279">
        <v>440.01507568359375</v>
      </c>
      <c r="CF29" s="279">
        <v>26600.494140625</v>
      </c>
      <c r="CG29" s="279">
        <v>60.453598022460938</v>
      </c>
      <c r="CH29" s="279">
        <v>438.29238891601562</v>
      </c>
      <c r="CI29" s="279">
        <v>26301.318359375</v>
      </c>
      <c r="CJ29" s="279">
        <v>60.008613586425781</v>
      </c>
      <c r="CK29" s="279">
        <v>472.21624755859375</v>
      </c>
      <c r="CL29" s="279">
        <v>28653.85546875</v>
      </c>
      <c r="CM29" s="279">
        <v>60.679519653320313</v>
      </c>
      <c r="CN29" s="279">
        <v>686.09600830078125</v>
      </c>
      <c r="CO29" s="279">
        <v>28544.78515625</v>
      </c>
      <c r="CP29" s="279">
        <v>41.604652404785156</v>
      </c>
      <c r="CQ29" s="279">
        <v>861.607177734375</v>
      </c>
      <c r="CR29" s="279">
        <v>36212.515625</v>
      </c>
      <c r="CS29" s="279">
        <v>42.029033660888672</v>
      </c>
      <c r="CT29" s="279">
        <v>911.01373291015625</v>
      </c>
      <c r="CU29" s="279">
        <v>42039.6484375</v>
      </c>
      <c r="CV29" s="279">
        <v>46.146011352539063</v>
      </c>
      <c r="CW29" s="279">
        <v>1019.7477416992187</v>
      </c>
      <c r="CX29" s="279">
        <v>52562.53125</v>
      </c>
      <c r="CY29" s="279">
        <v>51.544639587402344</v>
      </c>
      <c r="CZ29" s="279">
        <v>1174.285888671875</v>
      </c>
      <c r="DA29" s="279">
        <v>54276.6328125</v>
      </c>
      <c r="DB29" s="279">
        <v>46.220970153808594</v>
      </c>
      <c r="DC29" s="279">
        <v>1144.1669921875</v>
      </c>
      <c r="DD29" s="279">
        <v>50625.50390625</v>
      </c>
      <c r="DE29" s="279">
        <v>44.246604919433594</v>
      </c>
      <c r="DF29" s="279">
        <v>1151.8128662109375</v>
      </c>
      <c r="DG29" s="279">
        <v>48873.72265625</v>
      </c>
      <c r="DH29" s="279">
        <v>42.431999206542969</v>
      </c>
      <c r="DI29" s="279">
        <v>1032.037109375</v>
      </c>
      <c r="DJ29" s="279">
        <v>47355.53515625</v>
      </c>
      <c r="DK29" s="279">
        <v>45.885498046875</v>
      </c>
      <c r="DL29" s="279">
        <v>1049.7137451171875</v>
      </c>
      <c r="DM29" s="279">
        <v>42446.20703125</v>
      </c>
      <c r="DN29" s="279">
        <v>40.435981750488281</v>
      </c>
      <c r="DO29" s="279">
        <v>1136.7208251953125</v>
      </c>
      <c r="DP29" s="279">
        <v>45065.8671875</v>
      </c>
      <c r="DQ29" s="279">
        <v>39.645500183105469</v>
      </c>
      <c r="DR29" s="279">
        <v>1589.9483642578125</v>
      </c>
      <c r="DS29" s="279">
        <v>57694.87109375</v>
      </c>
      <c r="DT29" s="279">
        <v>36.287261962890625</v>
      </c>
      <c r="DU29" s="279">
        <v>2105.740966796875</v>
      </c>
      <c r="DV29" s="279">
        <v>67118.3125</v>
      </c>
      <c r="DW29" s="279">
        <v>31.873964309692383</v>
      </c>
      <c r="DX29" s="279">
        <v>2245.7041015625</v>
      </c>
      <c r="DY29" s="279">
        <v>75652.8359375</v>
      </c>
      <c r="DZ29" s="279">
        <v>33.687801361083984</v>
      </c>
      <c r="EA29" s="279">
        <v>1975.8338623046875</v>
      </c>
      <c r="EB29" s="279">
        <v>60955.59375</v>
      </c>
      <c r="EC29" s="279">
        <v>30.850566864013672</v>
      </c>
      <c r="ED29" s="279">
        <v>2201.601806640625</v>
      </c>
      <c r="EE29" s="279">
        <v>77031.90625</v>
      </c>
      <c r="EF29" s="279">
        <v>34.989028930664062</v>
      </c>
      <c r="EG29" s="279">
        <v>2398.384033203125</v>
      </c>
      <c r="EH29" s="279">
        <v>87197.8984375</v>
      </c>
      <c r="EI29" s="279">
        <v>36.356937408447266</v>
      </c>
      <c r="EJ29" s="279">
        <v>2958.25048828125</v>
      </c>
      <c r="EK29" s="279">
        <v>103239.9375</v>
      </c>
      <c r="EL29" s="279">
        <v>34.898983001708984</v>
      </c>
      <c r="EM29" s="279">
        <v>3014.22216796875</v>
      </c>
      <c r="EN29" s="279">
        <v>109083.78125</v>
      </c>
      <c r="EO29" s="279">
        <v>36.189693450927734</v>
      </c>
      <c r="EP29" s="279">
        <v>3726.3115234375</v>
      </c>
      <c r="EQ29" s="279">
        <v>142096.859375</v>
      </c>
      <c r="ER29" s="279">
        <v>38.133380889892578</v>
      </c>
      <c r="ES29" s="279">
        <v>4934.36083984375</v>
      </c>
      <c r="ET29" s="279">
        <v>193723.09375</v>
      </c>
      <c r="EU29" s="279">
        <v>39.260017395019531</v>
      </c>
      <c r="EV29" s="279">
        <v>8190.20654296875</v>
      </c>
      <c r="EW29" s="279">
        <v>294716.09375</v>
      </c>
      <c r="EX29" s="279">
        <v>35.983963012695313</v>
      </c>
      <c r="EY29" s="279">
        <v>13154.9560546875</v>
      </c>
      <c r="EZ29" s="279">
        <v>473480.28125</v>
      </c>
      <c r="FA29" s="279">
        <v>35.992538452148437</v>
      </c>
      <c r="FB29" s="279">
        <v>25.972566604614258</v>
      </c>
      <c r="FC29" s="279">
        <v>831.46319580078125</v>
      </c>
      <c r="FD29" s="279">
        <v>32.013130187988281</v>
      </c>
      <c r="FE29" s="279">
        <v>29.666040420532227</v>
      </c>
      <c r="FF29" s="279">
        <v>986.97174072265625</v>
      </c>
      <c r="FG29" s="279">
        <v>33.269412994384766</v>
      </c>
      <c r="FH29" s="279">
        <v>38.956882476806641</v>
      </c>
      <c r="FI29" s="279">
        <v>1284.7862548828125</v>
      </c>
      <c r="FJ29" s="279">
        <v>32.979698181152344</v>
      </c>
      <c r="FK29" s="279">
        <v>48.975692749023438</v>
      </c>
      <c r="FL29" s="279">
        <v>1567.3958740234375</v>
      </c>
      <c r="FM29" s="279">
        <v>32.003547668457031</v>
      </c>
      <c r="FN29" s="279">
        <v>49.501216888427734</v>
      </c>
      <c r="FO29" s="279">
        <v>1671.7593994140625</v>
      </c>
      <c r="FP29" s="279">
        <v>33.772087097167969</v>
      </c>
      <c r="FQ29" s="279">
        <v>59.399932861328125</v>
      </c>
      <c r="FR29" s="279">
        <v>1780.9306640625</v>
      </c>
      <c r="FS29" s="279">
        <v>29.982030868530273</v>
      </c>
      <c r="FT29" s="279">
        <v>68.291465759277344</v>
      </c>
      <c r="FU29" s="279">
        <v>1979.2825927734375</v>
      </c>
      <c r="FV29" s="279">
        <v>28.982868194580078</v>
      </c>
      <c r="FW29" s="279">
        <v>81.58819580078125</v>
      </c>
      <c r="FX29" s="279">
        <v>2273.196533203125</v>
      </c>
      <c r="FY29" s="279">
        <v>27.861831665039063</v>
      </c>
      <c r="FZ29" s="279">
        <v>94.146102905273438</v>
      </c>
      <c r="GA29" s="279">
        <v>2625.199462890625</v>
      </c>
      <c r="GB29" s="279">
        <v>27.884313583374023</v>
      </c>
      <c r="GC29" s="279">
        <v>119.67593383789062</v>
      </c>
      <c r="GD29" s="279">
        <v>3189.59765625</v>
      </c>
      <c r="GE29" s="279">
        <v>26.651954650878906</v>
      </c>
      <c r="GF29" s="279">
        <v>134.02342224121094</v>
      </c>
      <c r="GG29" s="279">
        <v>3642.03125</v>
      </c>
      <c r="GH29" s="279">
        <v>27.174587249755859</v>
      </c>
      <c r="GI29" s="279">
        <v>154.13703918457031</v>
      </c>
      <c r="GJ29" s="279">
        <v>3983.802978515625</v>
      </c>
      <c r="GK29" s="279">
        <v>25.845851898193359</v>
      </c>
      <c r="GL29" s="279">
        <v>187.07864379882812</v>
      </c>
      <c r="GM29" s="279">
        <v>4988.41015625</v>
      </c>
      <c r="GN29" s="279">
        <v>26.664775848388672</v>
      </c>
      <c r="GO29" s="279">
        <v>276.41439819335938</v>
      </c>
      <c r="GP29" s="279">
        <v>6195.31201171875</v>
      </c>
      <c r="GQ29" s="279">
        <v>22.413129806518555</v>
      </c>
      <c r="GR29" s="279">
        <v>325.96832275390625</v>
      </c>
      <c r="GS29" s="279">
        <v>6814.486328125</v>
      </c>
      <c r="GT29" s="279">
        <v>20.905363082885742</v>
      </c>
      <c r="GU29" s="279">
        <v>394.37039184570312</v>
      </c>
      <c r="GV29" s="279">
        <v>7511.91796875</v>
      </c>
      <c r="GW29" s="279">
        <v>19.047874450683594</v>
      </c>
      <c r="GX29" s="279">
        <v>471.00747680664062</v>
      </c>
      <c r="GY29" s="279">
        <v>8234.458984375</v>
      </c>
      <c r="GZ29" s="279">
        <v>17.482650756835938</v>
      </c>
      <c r="HA29" s="279">
        <v>612.723388671875</v>
      </c>
      <c r="HB29" s="279">
        <v>9137.9384765625</v>
      </c>
      <c r="HC29" s="279">
        <v>14.913643836975098</v>
      </c>
      <c r="HD29" s="279">
        <v>780.12371826171875</v>
      </c>
      <c r="HE29" s="279">
        <v>10398.2646484375</v>
      </c>
      <c r="HF29" s="279">
        <v>13.328994750976563</v>
      </c>
      <c r="HG29" s="244"/>
      <c r="HH29" s="244"/>
      <c r="HI29" s="244"/>
      <c r="HJ29" s="244"/>
      <c r="HK29" s="244"/>
      <c r="HL29" s="244"/>
      <c r="HM29" s="244"/>
      <c r="HN29" s="244"/>
      <c r="HO29" s="244"/>
      <c r="HP29" s="244"/>
      <c r="HQ29" s="244"/>
      <c r="HR29" s="244"/>
      <c r="HS29" s="244"/>
      <c r="HT29" s="244"/>
      <c r="HU29" s="244"/>
      <c r="HV29" s="244"/>
      <c r="HW29" s="244"/>
      <c r="HX29" s="244"/>
      <c r="HY29" s="244"/>
      <c r="HZ29" s="244"/>
      <c r="IA29" s="244"/>
      <c r="IB29" s="244"/>
      <c r="IC29" s="244"/>
      <c r="ID29" s="244"/>
      <c r="IE29" s="244"/>
      <c r="IF29" s="244"/>
    </row>
    <row r="30" spans="1:240" ht="15" customHeight="1">
      <c r="A30" s="3">
        <v>16</v>
      </c>
      <c r="B30" s="279">
        <v>98.019050598144531</v>
      </c>
      <c r="C30" s="279">
        <v>3319.8486328125</v>
      </c>
      <c r="D30" s="279">
        <v>33.869422912597656</v>
      </c>
      <c r="E30" s="279">
        <v>88.993843078613281</v>
      </c>
      <c r="F30" s="279">
        <v>3761.235595703125</v>
      </c>
      <c r="G30" s="279">
        <v>42.263996124267578</v>
      </c>
      <c r="H30" s="279">
        <v>100.42833709716797</v>
      </c>
      <c r="I30" s="279">
        <v>3789.34375</v>
      </c>
      <c r="J30" s="279">
        <v>37.731819152832031</v>
      </c>
      <c r="K30" s="279">
        <v>120.89713287353516</v>
      </c>
      <c r="L30" s="279">
        <v>4227.13427734375</v>
      </c>
      <c r="M30" s="279">
        <v>34.964717864990234</v>
      </c>
      <c r="N30" s="279">
        <v>100.07955169677734</v>
      </c>
      <c r="O30" s="279">
        <v>5320.751953125</v>
      </c>
      <c r="P30" s="279">
        <v>53.165225982666016</v>
      </c>
      <c r="Q30" s="279">
        <v>156.77593994140625</v>
      </c>
      <c r="R30" s="279">
        <v>6470.05908203125</v>
      </c>
      <c r="S30" s="279">
        <v>41.269462585449219</v>
      </c>
      <c r="T30" s="279">
        <v>185.83958435058594</v>
      </c>
      <c r="U30" s="279">
        <v>7385.27392578125</v>
      </c>
      <c r="V30" s="279">
        <v>39.740047454833984</v>
      </c>
      <c r="W30" s="279">
        <v>183.90835571289062</v>
      </c>
      <c r="X30" s="279">
        <v>7838.81396484375</v>
      </c>
      <c r="Y30" s="279">
        <v>42.623477935791016</v>
      </c>
      <c r="Z30" s="279">
        <v>203.19847106933594</v>
      </c>
      <c r="AA30" s="279">
        <v>8699.12109375</v>
      </c>
      <c r="AB30" s="279">
        <v>42.810958862304688</v>
      </c>
      <c r="AC30" s="279">
        <v>176.10635375976563</v>
      </c>
      <c r="AD30" s="279">
        <v>10482.509765625</v>
      </c>
      <c r="AE30" s="279">
        <v>59.523746490478516</v>
      </c>
      <c r="AF30" s="279">
        <v>193.49928283691406</v>
      </c>
      <c r="AG30" s="279">
        <v>10896.8349609375</v>
      </c>
      <c r="AH30" s="279">
        <v>56.314601898193359</v>
      </c>
      <c r="AI30" s="279">
        <v>185.79212951660156</v>
      </c>
      <c r="AJ30" s="279">
        <v>11050.2275390625</v>
      </c>
      <c r="AK30" s="279">
        <v>59.476295471191406</v>
      </c>
      <c r="AL30" s="279">
        <v>178.17698669433594</v>
      </c>
      <c r="AM30" s="279">
        <v>10882.90234375</v>
      </c>
      <c r="AN30" s="279">
        <v>61.079170227050781</v>
      </c>
      <c r="AO30" s="279">
        <v>194.56735229492187</v>
      </c>
      <c r="AP30" s="279">
        <v>11365.3046875</v>
      </c>
      <c r="AQ30" s="279">
        <v>58.413215637207031</v>
      </c>
      <c r="AR30" s="279">
        <v>213.74676513671875</v>
      </c>
      <c r="AS30" s="279">
        <v>11906.890625</v>
      </c>
      <c r="AT30" s="279">
        <v>55.705593109130859</v>
      </c>
      <c r="AU30" s="279">
        <v>219.53399658203125</v>
      </c>
      <c r="AV30" s="279">
        <v>12620.630859375</v>
      </c>
      <c r="AW30" s="279">
        <v>57.488273620605469</v>
      </c>
      <c r="AX30" s="279">
        <v>221.24209594726562</v>
      </c>
      <c r="AY30" s="279">
        <v>13048.5244140625</v>
      </c>
      <c r="AZ30" s="279">
        <v>58.978488922119141</v>
      </c>
      <c r="BA30" s="279">
        <v>211.28971862792969</v>
      </c>
      <c r="BB30" s="279">
        <v>12972.6845703125</v>
      </c>
      <c r="BC30" s="279">
        <v>61.397613525390625</v>
      </c>
      <c r="BD30" s="279">
        <v>206.56480407714844</v>
      </c>
      <c r="BE30" s="279">
        <v>13298.01953125</v>
      </c>
      <c r="BF30" s="279">
        <v>64.376983642578125</v>
      </c>
      <c r="BG30" s="279">
        <v>193.37831115722656</v>
      </c>
      <c r="BH30" s="279">
        <v>12460.86328125</v>
      </c>
      <c r="BI30" s="279">
        <v>64.437751770019531</v>
      </c>
      <c r="BJ30" s="279">
        <v>235.52957153320312</v>
      </c>
      <c r="BK30" s="279">
        <v>14189.3564453125</v>
      </c>
      <c r="BL30" s="279">
        <v>60.244480133056641</v>
      </c>
      <c r="BM30" s="279">
        <v>241.12068176269531</v>
      </c>
      <c r="BN30" s="279">
        <v>15011.296875</v>
      </c>
      <c r="BO30" s="279">
        <v>62.256362915039063</v>
      </c>
      <c r="BP30" s="279">
        <v>260.84881591796875</v>
      </c>
      <c r="BQ30" s="279">
        <v>16695.17578125</v>
      </c>
      <c r="BR30" s="279">
        <v>64.003265380859375</v>
      </c>
      <c r="BS30" s="279">
        <v>305.986572265625</v>
      </c>
      <c r="BT30" s="279">
        <v>19793.181640625</v>
      </c>
      <c r="BU30" s="279">
        <v>64.686439514160156</v>
      </c>
      <c r="BV30" s="279">
        <v>358.2437744140625</v>
      </c>
      <c r="BW30" s="279">
        <v>23099.001953125</v>
      </c>
      <c r="BX30" s="279">
        <v>64.478446960449219</v>
      </c>
      <c r="BY30" s="279">
        <v>480.39199829101562</v>
      </c>
      <c r="BZ30" s="279">
        <v>30108.732421875</v>
      </c>
      <c r="CA30" s="279">
        <v>62.675342559814453</v>
      </c>
      <c r="CB30" s="279">
        <v>451.59588623046875</v>
      </c>
      <c r="CC30" s="279">
        <v>27706.701171875</v>
      </c>
      <c r="CD30" s="279">
        <v>61.352863311767578</v>
      </c>
      <c r="CE30" s="279">
        <v>443.5050048828125</v>
      </c>
      <c r="CF30" s="279">
        <v>26911.912109375</v>
      </c>
      <c r="CG30" s="279">
        <v>60.680065155029297</v>
      </c>
      <c r="CH30" s="279">
        <v>441.76861572265625</v>
      </c>
      <c r="CI30" s="279">
        <v>26609.1953125</v>
      </c>
      <c r="CJ30" s="279">
        <v>60.233329772949219</v>
      </c>
      <c r="CK30" s="279">
        <v>475.9615478515625</v>
      </c>
      <c r="CL30" s="279">
        <v>28989.3359375</v>
      </c>
      <c r="CM30" s="279">
        <v>60.906887054443359</v>
      </c>
      <c r="CN30" s="279">
        <v>718.55914306640625</v>
      </c>
      <c r="CO30" s="279">
        <v>28876.244140625</v>
      </c>
      <c r="CP30" s="279">
        <v>40.186313629150391</v>
      </c>
      <c r="CQ30" s="279">
        <v>912.07061767578125</v>
      </c>
      <c r="CR30" s="279">
        <v>36633.0625</v>
      </c>
      <c r="CS30" s="279">
        <v>40.164722442626953</v>
      </c>
      <c r="CT30" s="279">
        <v>966.2130126953125</v>
      </c>
      <c r="CU30" s="279">
        <v>42528.94921875</v>
      </c>
      <c r="CV30" s="279">
        <v>44.016120910644531</v>
      </c>
      <c r="CW30" s="279">
        <v>1086.034423828125</v>
      </c>
      <c r="CX30" s="279">
        <v>53175.7421875</v>
      </c>
      <c r="CY30" s="279">
        <v>48.963218688964844</v>
      </c>
      <c r="CZ30" s="279">
        <v>1232.146240234375</v>
      </c>
      <c r="DA30" s="279">
        <v>54908.4609375</v>
      </c>
      <c r="DB30" s="279">
        <v>44.563266754150391</v>
      </c>
      <c r="DC30" s="279">
        <v>1198.42919921875</v>
      </c>
      <c r="DD30" s="279">
        <v>51214.24609375</v>
      </c>
      <c r="DE30" s="279">
        <v>42.734477996826172</v>
      </c>
      <c r="DF30" s="279">
        <v>1202.626708984375</v>
      </c>
      <c r="DG30" s="279">
        <v>49441.53515625</v>
      </c>
      <c r="DH30" s="279">
        <v>41.111289978027344</v>
      </c>
      <c r="DI30" s="279">
        <v>1094.0550537109375</v>
      </c>
      <c r="DJ30" s="279">
        <v>47906.6328125</v>
      </c>
      <c r="DK30" s="279">
        <v>43.788135528564453</v>
      </c>
      <c r="DL30" s="279">
        <v>1111.4959716796875</v>
      </c>
      <c r="DM30" s="279">
        <v>42938.65625</v>
      </c>
      <c r="DN30" s="279">
        <v>38.63140869140625</v>
      </c>
      <c r="DO30" s="279">
        <v>1199.8662109375</v>
      </c>
      <c r="DP30" s="279">
        <v>45588.453125</v>
      </c>
      <c r="DQ30" s="279">
        <v>37.994613647460938</v>
      </c>
      <c r="DR30" s="279">
        <v>1667.190673828125</v>
      </c>
      <c r="DS30" s="279">
        <v>58362.328125</v>
      </c>
      <c r="DT30" s="279">
        <v>35.006389617919922</v>
      </c>
      <c r="DU30" s="279">
        <v>2187.1845703125</v>
      </c>
      <c r="DV30" s="279">
        <v>67891.7890625</v>
      </c>
      <c r="DW30" s="279">
        <v>31.040721893310547</v>
      </c>
      <c r="DX30" s="279">
        <v>2329.84423828125</v>
      </c>
      <c r="DY30" s="279">
        <v>76526.234375</v>
      </c>
      <c r="DZ30" s="279">
        <v>32.846073150634766</v>
      </c>
      <c r="EA30" s="279">
        <v>2065.308837890625</v>
      </c>
      <c r="EB30" s="279">
        <v>61657.2109375</v>
      </c>
      <c r="EC30" s="279">
        <v>29.853748321533203</v>
      </c>
      <c r="ED30" s="279">
        <v>2292.888671875</v>
      </c>
      <c r="EE30" s="279">
        <v>77922.2109375</v>
      </c>
      <c r="EF30" s="279">
        <v>33.984298706054687</v>
      </c>
      <c r="EG30" s="279">
        <v>2469.052490234375</v>
      </c>
      <c r="EH30" s="279">
        <v>88207</v>
      </c>
      <c r="EI30" s="279">
        <v>35.725040435791016</v>
      </c>
      <c r="EJ30" s="279">
        <v>3071.26123046875</v>
      </c>
      <c r="EK30" s="279">
        <v>104433.1015625</v>
      </c>
      <c r="EL30" s="279">
        <v>34.003326416015625</v>
      </c>
      <c r="EM30" s="279">
        <v>3147.58837890625</v>
      </c>
      <c r="EN30" s="279">
        <v>110345.7265625</v>
      </c>
      <c r="EO30" s="279">
        <v>35.057228088378906</v>
      </c>
      <c r="EP30" s="279">
        <v>3941.156494140625</v>
      </c>
      <c r="EQ30" s="279">
        <v>143742.859375</v>
      </c>
      <c r="ER30" s="279">
        <v>36.472251892089844</v>
      </c>
      <c r="ES30" s="279">
        <v>5177.69873046875</v>
      </c>
      <c r="ET30" s="279">
        <v>195969.140625</v>
      </c>
      <c r="EU30" s="279">
        <v>37.84869384765625</v>
      </c>
      <c r="EV30" s="279">
        <v>8596.7080078125</v>
      </c>
      <c r="EW30" s="279">
        <v>298124.71875</v>
      </c>
      <c r="EX30" s="279">
        <v>34.678939819335937</v>
      </c>
      <c r="EY30" s="279">
        <v>13807.87109375</v>
      </c>
      <c r="EZ30" s="279">
        <v>478956.4375</v>
      </c>
      <c r="FA30" s="279">
        <v>34.687202453613281</v>
      </c>
      <c r="FB30" s="279">
        <v>27.255123138427734</v>
      </c>
      <c r="FC30" s="279">
        <v>841.04473876953125</v>
      </c>
      <c r="FD30" s="279">
        <v>30.858224868774414</v>
      </c>
      <c r="FE30" s="279">
        <v>31.14525032043457</v>
      </c>
      <c r="FF30" s="279">
        <v>998.35943603515625</v>
      </c>
      <c r="FG30" s="279">
        <v>32.054950714111328</v>
      </c>
      <c r="FH30" s="279">
        <v>40.875926971435547</v>
      </c>
      <c r="FI30" s="279">
        <v>1299.606201171875</v>
      </c>
      <c r="FJ30" s="279">
        <v>31.793926239013672</v>
      </c>
      <c r="FK30" s="279">
        <v>51.394180297851562</v>
      </c>
      <c r="FL30" s="279">
        <v>1585.4580078125</v>
      </c>
      <c r="FM30" s="279">
        <v>30.848979949951172</v>
      </c>
      <c r="FN30" s="279">
        <v>51.967437744140625</v>
      </c>
      <c r="FO30" s="279">
        <v>1691.057373046875</v>
      </c>
      <c r="FP30" s="279">
        <v>32.54071044921875</v>
      </c>
      <c r="FQ30" s="279">
        <v>62.346565246582031</v>
      </c>
      <c r="FR30" s="279">
        <v>1801.4075927734375</v>
      </c>
      <c r="FS30" s="279">
        <v>28.893453598022461</v>
      </c>
      <c r="FT30" s="279">
        <v>71.686210632324219</v>
      </c>
      <c r="FU30" s="279">
        <v>2002.0123291015625</v>
      </c>
      <c r="FV30" s="279">
        <v>27.927440643310547</v>
      </c>
      <c r="FW30" s="279">
        <v>85.652694702148438</v>
      </c>
      <c r="FX30" s="279">
        <v>2299.26318359375</v>
      </c>
      <c r="FY30" s="279">
        <v>26.844026565551758</v>
      </c>
      <c r="FZ30" s="279">
        <v>98.836204528808594</v>
      </c>
      <c r="GA30" s="279">
        <v>2655.303466796875</v>
      </c>
      <c r="GB30" s="279">
        <v>26.865695953369141</v>
      </c>
      <c r="GC30" s="279">
        <v>125.65145111083984</v>
      </c>
      <c r="GD30" s="279">
        <v>3226.109130859375</v>
      </c>
      <c r="GE30" s="279">
        <v>25.675064086914062</v>
      </c>
      <c r="GF30" s="279">
        <v>140.708984375</v>
      </c>
      <c r="GG30" s="279">
        <v>3683.753662109375</v>
      </c>
      <c r="GH30" s="279">
        <v>26.179946899414062</v>
      </c>
      <c r="GI30" s="279">
        <v>161.73692321777344</v>
      </c>
      <c r="GJ30" s="279">
        <v>4029.348876953125</v>
      </c>
      <c r="GK30" s="279">
        <v>24.912981033325195</v>
      </c>
      <c r="GL30" s="279">
        <v>196.41963195800781</v>
      </c>
      <c r="GM30" s="279">
        <v>5045.513671875</v>
      </c>
      <c r="GN30" s="279">
        <v>25.687419891357422</v>
      </c>
      <c r="GO30" s="279">
        <v>286.44491577148437</v>
      </c>
      <c r="GP30" s="279">
        <v>6265.71533203125</v>
      </c>
      <c r="GQ30" s="279">
        <v>21.874067306518555</v>
      </c>
      <c r="GR30" s="279">
        <v>337.79705810546875</v>
      </c>
      <c r="GS30" s="279">
        <v>6891.66064453125</v>
      </c>
      <c r="GT30" s="279">
        <v>20.401777267456055</v>
      </c>
      <c r="GU30" s="279">
        <v>408.68130493164062</v>
      </c>
      <c r="GV30" s="279">
        <v>7596.5654296875</v>
      </c>
      <c r="GW30" s="279">
        <v>18.587993621826172</v>
      </c>
      <c r="GX30" s="279">
        <v>488.09942626953125</v>
      </c>
      <c r="GY30" s="279">
        <v>8326.7802734375</v>
      </c>
      <c r="GZ30" s="279">
        <v>17.059598922729492</v>
      </c>
      <c r="HA30" s="279">
        <v>634.9578857421875</v>
      </c>
      <c r="HB30" s="279">
        <v>9239.2978515625</v>
      </c>
      <c r="HC30" s="279">
        <v>14.551040649414063</v>
      </c>
      <c r="HD30" s="279">
        <v>808.432861328125</v>
      </c>
      <c r="HE30" s="279">
        <v>10512.5986328125</v>
      </c>
      <c r="HF30" s="279">
        <v>13.00367546081543</v>
      </c>
      <c r="HG30" s="244"/>
      <c r="HH30" s="244"/>
      <c r="HI30" s="244"/>
      <c r="HJ30" s="244"/>
      <c r="HK30" s="244"/>
      <c r="HL30" s="244"/>
      <c r="HM30" s="244"/>
      <c r="HN30" s="244"/>
      <c r="HO30" s="244"/>
      <c r="HP30" s="244"/>
      <c r="HQ30" s="244"/>
      <c r="HR30" s="244"/>
      <c r="HS30" s="244"/>
      <c r="HT30" s="244"/>
      <c r="HU30" s="244"/>
      <c r="HV30" s="244"/>
      <c r="HW30" s="244"/>
      <c r="HX30" s="244"/>
      <c r="HY30" s="244"/>
      <c r="HZ30" s="244"/>
      <c r="IA30" s="244"/>
      <c r="IB30" s="244"/>
      <c r="IC30" s="244"/>
      <c r="ID30" s="244"/>
      <c r="IE30" s="244"/>
      <c r="IF30" s="244"/>
    </row>
    <row r="31" spans="1:240" ht="15" customHeight="1">
      <c r="A31" s="3">
        <v>17</v>
      </c>
      <c r="B31" s="279">
        <v>100.19878387451172</v>
      </c>
      <c r="C31" s="279">
        <v>3358.653076171875</v>
      </c>
      <c r="D31" s="279">
        <v>33.5198974609375</v>
      </c>
      <c r="E31" s="279">
        <v>92.474678039550781</v>
      </c>
      <c r="F31" s="279">
        <v>3805.45849609375</v>
      </c>
      <c r="G31" s="279">
        <v>41.151355743408203</v>
      </c>
      <c r="H31" s="279">
        <v>103.48430633544922</v>
      </c>
      <c r="I31" s="279">
        <v>3833.769775390625</v>
      </c>
      <c r="J31" s="279">
        <v>37.046871185302734</v>
      </c>
      <c r="K31" s="279">
        <v>123.09819030761719</v>
      </c>
      <c r="L31" s="279">
        <v>4276.59375</v>
      </c>
      <c r="M31" s="279">
        <v>34.741321563720703</v>
      </c>
      <c r="N31" s="279">
        <v>104.89705657958984</v>
      </c>
      <c r="O31" s="279">
        <v>5383.623046875</v>
      </c>
      <c r="P31" s="279">
        <v>51.322917938232422</v>
      </c>
      <c r="Q31" s="279">
        <v>160.91207885742187</v>
      </c>
      <c r="R31" s="279">
        <v>6546.09814453125</v>
      </c>
      <c r="S31" s="279">
        <v>40.681209564208984</v>
      </c>
      <c r="T31" s="279">
        <v>189.4925537109375</v>
      </c>
      <c r="U31" s="279">
        <v>7471.99169921875</v>
      </c>
      <c r="V31" s="279">
        <v>39.431583404541016</v>
      </c>
      <c r="W31" s="279">
        <v>188.2022705078125</v>
      </c>
      <c r="X31" s="279">
        <v>7931.01513671875</v>
      </c>
      <c r="Y31" s="279">
        <v>42.140911102294922</v>
      </c>
      <c r="Z31" s="279">
        <v>207.63833618164062</v>
      </c>
      <c r="AA31" s="279">
        <v>8801.455078125</v>
      </c>
      <c r="AB31" s="279">
        <v>42.388389587402344</v>
      </c>
      <c r="AC31" s="279">
        <v>184.38484191894531</v>
      </c>
      <c r="AD31" s="279">
        <v>10606.6328125</v>
      </c>
      <c r="AE31" s="279">
        <v>57.524429321289063</v>
      </c>
      <c r="AF31" s="279">
        <v>201.28280639648437</v>
      </c>
      <c r="AG31" s="279">
        <v>11025.744140625</v>
      </c>
      <c r="AH31" s="279">
        <v>54.777378082275391</v>
      </c>
      <c r="AI31" s="279">
        <v>191.35992431640625</v>
      </c>
      <c r="AJ31" s="279">
        <v>11181.08984375</v>
      </c>
      <c r="AK31" s="279">
        <v>58.429630279541016</v>
      </c>
      <c r="AL31" s="279">
        <v>182.45027160644531</v>
      </c>
      <c r="AM31" s="279">
        <v>11011.849609375</v>
      </c>
      <c r="AN31" s="279">
        <v>60.3553466796875</v>
      </c>
      <c r="AO31" s="279">
        <v>198.25433349609375</v>
      </c>
      <c r="AP31" s="279">
        <v>11499.8701171875</v>
      </c>
      <c r="AQ31" s="279">
        <v>58.005641937255859</v>
      </c>
      <c r="AR31" s="279">
        <v>218.85444641113281</v>
      </c>
      <c r="AS31" s="279">
        <v>12047.7412109375</v>
      </c>
      <c r="AT31" s="279">
        <v>55.049102783203125</v>
      </c>
      <c r="AU31" s="279">
        <v>222.94120788574219</v>
      </c>
      <c r="AV31" s="279">
        <v>12770.021484375</v>
      </c>
      <c r="AW31" s="279">
        <v>57.279769897460938</v>
      </c>
      <c r="AX31" s="279">
        <v>224.14712524414062</v>
      </c>
      <c r="AY31" s="279">
        <v>13203.052734375</v>
      </c>
      <c r="AZ31" s="279">
        <v>58.903511047363281</v>
      </c>
      <c r="BA31" s="279">
        <v>213.87693786621094</v>
      </c>
      <c r="BB31" s="279">
        <v>13126.4208984375</v>
      </c>
      <c r="BC31" s="279">
        <v>61.373710632324219</v>
      </c>
      <c r="BD31" s="279">
        <v>209.24906921386719</v>
      </c>
      <c r="BE31" s="279">
        <v>13455.7314453125</v>
      </c>
      <c r="BF31" s="279">
        <v>64.304855346679688</v>
      </c>
      <c r="BG31" s="279">
        <v>195.8912353515625</v>
      </c>
      <c r="BH31" s="279">
        <v>12608.6494140625</v>
      </c>
      <c r="BI31" s="279">
        <v>64.365562438964844</v>
      </c>
      <c r="BJ31" s="279">
        <v>238.59022521972656</v>
      </c>
      <c r="BK31" s="279">
        <v>14357.45703125</v>
      </c>
      <c r="BL31" s="279">
        <v>60.176216125488281</v>
      </c>
      <c r="BM31" s="279">
        <v>244.25399780273437</v>
      </c>
      <c r="BN31" s="279">
        <v>15189.232421875</v>
      </c>
      <c r="BO31" s="279">
        <v>62.18621826171875</v>
      </c>
      <c r="BP31" s="279">
        <v>264.23849487304687</v>
      </c>
      <c r="BQ31" s="279">
        <v>16893.16015625</v>
      </c>
      <c r="BR31" s="279">
        <v>63.931488037109375</v>
      </c>
      <c r="BS31" s="279">
        <v>309.96279907226562</v>
      </c>
      <c r="BT31" s="279">
        <v>20027.943359375</v>
      </c>
      <c r="BU31" s="279">
        <v>64.614021301269531</v>
      </c>
      <c r="BV31" s="279">
        <v>362.89910888671875</v>
      </c>
      <c r="BW31" s="279">
        <v>23372.958984375</v>
      </c>
      <c r="BX31" s="279">
        <v>64.406219482421875</v>
      </c>
      <c r="BY31" s="279">
        <v>486.63461303710938</v>
      </c>
      <c r="BZ31" s="279">
        <v>30465.6640625</v>
      </c>
      <c r="CA31" s="279">
        <v>62.604801177978516</v>
      </c>
      <c r="CB31" s="279">
        <v>457.46429443359375</v>
      </c>
      <c r="CC31" s="279">
        <v>28035.044921875</v>
      </c>
      <c r="CD31" s="279">
        <v>61.2835693359375</v>
      </c>
      <c r="CE31" s="279">
        <v>449.26824951171875</v>
      </c>
      <c r="CF31" s="279">
        <v>27230.771484375</v>
      </c>
      <c r="CG31" s="279">
        <v>60.611385345458984</v>
      </c>
      <c r="CH31" s="279">
        <v>447.50927734375</v>
      </c>
      <c r="CI31" s="279">
        <v>26924.431640625</v>
      </c>
      <c r="CJ31" s="279">
        <v>60.165081024169922</v>
      </c>
      <c r="CK31" s="279">
        <v>482.14663696289062</v>
      </c>
      <c r="CL31" s="279">
        <v>29332.833984375</v>
      </c>
      <c r="CM31" s="279">
        <v>60.837993621826172</v>
      </c>
      <c r="CN31" s="279">
        <v>751.7833251953125</v>
      </c>
      <c r="CO31" s="279">
        <v>29215.29296875</v>
      </c>
      <c r="CP31" s="279">
        <v>38.861320495605469</v>
      </c>
      <c r="CQ31" s="279">
        <v>963.1844482421875</v>
      </c>
      <c r="CR31" s="279">
        <v>37063.125</v>
      </c>
      <c r="CS31" s="279">
        <v>38.479778289794922</v>
      </c>
      <c r="CT31" s="279">
        <v>1021.4724731445312</v>
      </c>
      <c r="CU31" s="279">
        <v>43029.37109375</v>
      </c>
      <c r="CV31" s="279">
        <v>42.124847412109375</v>
      </c>
      <c r="CW31" s="279">
        <v>1151.8892822265625</v>
      </c>
      <c r="CX31" s="279">
        <v>53802.9296875</v>
      </c>
      <c r="CY31" s="279">
        <v>46.708419799804688</v>
      </c>
      <c r="CZ31" s="279">
        <v>1287.923095703125</v>
      </c>
      <c r="DA31" s="279">
        <v>55554.8203125</v>
      </c>
      <c r="DB31" s="279">
        <v>43.135200500488281</v>
      </c>
      <c r="DC31" s="279">
        <v>1251.088623046875</v>
      </c>
      <c r="DD31" s="279">
        <v>51816.52734375</v>
      </c>
      <c r="DE31" s="279">
        <v>41.417152404785156</v>
      </c>
      <c r="DF31" s="279">
        <v>1252.5435791015625</v>
      </c>
      <c r="DG31" s="279">
        <v>50022.42578125</v>
      </c>
      <c r="DH31" s="279">
        <v>39.936676025390625</v>
      </c>
      <c r="DI31" s="279">
        <v>1154.6298828125</v>
      </c>
      <c r="DJ31" s="279">
        <v>48470.26953125</v>
      </c>
      <c r="DK31" s="279">
        <v>41.979053497314453</v>
      </c>
      <c r="DL31" s="279">
        <v>1170.718994140625</v>
      </c>
      <c r="DM31" s="279">
        <v>43442.23828125</v>
      </c>
      <c r="DN31" s="279">
        <v>37.107315063476563</v>
      </c>
      <c r="DO31" s="279">
        <v>1260.0694580078125</v>
      </c>
      <c r="DP31" s="279">
        <v>46122.88671875</v>
      </c>
      <c r="DQ31" s="279">
        <v>36.603446960449219</v>
      </c>
      <c r="DR31" s="279">
        <v>1740.15283203125</v>
      </c>
      <c r="DS31" s="279">
        <v>59044.95703125</v>
      </c>
      <c r="DT31" s="279">
        <v>33.930904388427734</v>
      </c>
      <c r="DU31" s="279">
        <v>2271.30419921875</v>
      </c>
      <c r="DV31" s="279">
        <v>68682.9140625</v>
      </c>
      <c r="DW31" s="279">
        <v>30.239416122436523</v>
      </c>
      <c r="DX31" s="279">
        <v>2416.7666015625</v>
      </c>
      <c r="DY31" s="279">
        <v>77419.640625</v>
      </c>
      <c r="DZ31" s="279">
        <v>32.034389495849609</v>
      </c>
      <c r="EA31" s="279">
        <v>2158.1103515625</v>
      </c>
      <c r="EB31" s="279">
        <v>62374.6328125</v>
      </c>
      <c r="EC31" s="279">
        <v>28.902429580688477</v>
      </c>
      <c r="ED31" s="279">
        <v>2386.244384765625</v>
      </c>
      <c r="EE31" s="279">
        <v>78832.84375</v>
      </c>
      <c r="EF31" s="279">
        <v>33.036365509033203</v>
      </c>
      <c r="EG31" s="279">
        <v>2542.714599609375</v>
      </c>
      <c r="EH31" s="279">
        <v>89239.546875</v>
      </c>
      <c r="EI31" s="279">
        <v>35.096172332763672</v>
      </c>
      <c r="EJ31" s="279">
        <v>3187.648193359375</v>
      </c>
      <c r="EK31" s="279">
        <v>105653.625</v>
      </c>
      <c r="EL31" s="279">
        <v>33.144695281982422</v>
      </c>
      <c r="EM31" s="279">
        <v>3285.0283203125</v>
      </c>
      <c r="EN31" s="279">
        <v>111636.4453125</v>
      </c>
      <c r="EO31" s="279">
        <v>33.983406066894531</v>
      </c>
      <c r="EP31" s="279">
        <v>4159.49951171875</v>
      </c>
      <c r="EQ31" s="279">
        <v>145425.890625</v>
      </c>
      <c r="ER31" s="279">
        <v>34.962352752685547</v>
      </c>
      <c r="ES31" s="279">
        <v>5422.2578125</v>
      </c>
      <c r="ET31" s="279">
        <v>198266.359375</v>
      </c>
      <c r="EU31" s="279">
        <v>36.565277099609375</v>
      </c>
      <c r="EV31" s="279">
        <v>9008.505859375</v>
      </c>
      <c r="EW31" s="279">
        <v>301610.5</v>
      </c>
      <c r="EX31" s="279">
        <v>33.480636596679688</v>
      </c>
      <c r="EY31" s="279">
        <v>14469.2939453125</v>
      </c>
      <c r="EZ31" s="279">
        <v>484556.65625</v>
      </c>
      <c r="FA31" s="279">
        <v>33.488616943359375</v>
      </c>
      <c r="FB31" s="279">
        <v>28.547470092773438</v>
      </c>
      <c r="FC31" s="279">
        <v>850.8416748046875</v>
      </c>
      <c r="FD31" s="279">
        <v>29.804450988769531</v>
      </c>
      <c r="FE31" s="279">
        <v>32.65264892578125</v>
      </c>
      <c r="FF31" s="279">
        <v>1010.0035400390625</v>
      </c>
      <c r="FG31" s="279">
        <v>30.93174934387207</v>
      </c>
      <c r="FH31" s="279">
        <v>42.803844451904297</v>
      </c>
      <c r="FI31" s="279">
        <v>1314.7598876953125</v>
      </c>
      <c r="FJ31" s="279">
        <v>30.71592903137207</v>
      </c>
      <c r="FK31" s="279">
        <v>53.83111572265625</v>
      </c>
      <c r="FL31" s="279">
        <v>1603.92578125</v>
      </c>
      <c r="FM31" s="279">
        <v>29.795515060424805</v>
      </c>
      <c r="FN31" s="279">
        <v>54.477996826171875</v>
      </c>
      <c r="FO31" s="279">
        <v>1710.7904052734375</v>
      </c>
      <c r="FP31" s="279">
        <v>31.403327941894531</v>
      </c>
      <c r="FQ31" s="279">
        <v>65.33258056640625</v>
      </c>
      <c r="FR31" s="279">
        <v>1822.3421630859375</v>
      </c>
      <c r="FS31" s="279">
        <v>27.893314361572266</v>
      </c>
      <c r="FT31" s="279">
        <v>75.135467529296875</v>
      </c>
      <c r="FU31" s="279">
        <v>2025.24853515625</v>
      </c>
      <c r="FV31" s="279">
        <v>26.954627990722656</v>
      </c>
      <c r="FW31" s="279">
        <v>89.7940673828125</v>
      </c>
      <c r="FX31" s="279">
        <v>2325.908203125</v>
      </c>
      <c r="FY31" s="279">
        <v>25.902692794799805</v>
      </c>
      <c r="FZ31" s="279">
        <v>103.61500549316406</v>
      </c>
      <c r="GA31" s="279">
        <v>2686.075439453125</v>
      </c>
      <c r="GB31" s="279">
        <v>25.923614501953125</v>
      </c>
      <c r="GC31" s="279">
        <v>131.7572021484375</v>
      </c>
      <c r="GD31" s="279">
        <v>3263.427001953125</v>
      </c>
      <c r="GE31" s="279">
        <v>24.768489837646484</v>
      </c>
      <c r="GF31" s="279">
        <v>147.53233337402344</v>
      </c>
      <c r="GG31" s="279">
        <v>3726.39990234375</v>
      </c>
      <c r="GH31" s="279">
        <v>25.25819206237793</v>
      </c>
      <c r="GI31" s="279">
        <v>169.39132690429687</v>
      </c>
      <c r="GJ31" s="279">
        <v>4075.90087890625</v>
      </c>
      <c r="GK31" s="279">
        <v>24.062040328979492</v>
      </c>
      <c r="GL31" s="279">
        <v>205.96417236328125</v>
      </c>
      <c r="GM31" s="279">
        <v>5103.87890625</v>
      </c>
      <c r="GN31" s="279">
        <v>24.780420303344727</v>
      </c>
      <c r="GO31" s="279">
        <v>296.64926147460938</v>
      </c>
      <c r="GP31" s="279">
        <v>6337.693359375</v>
      </c>
      <c r="GQ31" s="279">
        <v>21.364265441894531</v>
      </c>
      <c r="GR31" s="279">
        <v>349.83078002929687</v>
      </c>
      <c r="GS31" s="279">
        <v>6970.55029296875</v>
      </c>
      <c r="GT31" s="279">
        <v>19.925491333007813</v>
      </c>
      <c r="GU31" s="279">
        <v>423.24020385742187</v>
      </c>
      <c r="GV31" s="279">
        <v>7683.0791015625</v>
      </c>
      <c r="GW31" s="279">
        <v>18.152999877929688</v>
      </c>
      <c r="GX31" s="279">
        <v>505.48751831054687</v>
      </c>
      <c r="GY31" s="279">
        <v>8421.1171875</v>
      </c>
      <c r="GZ31" s="279">
        <v>16.659397125244141</v>
      </c>
      <c r="HA31" s="279">
        <v>657.57769775390625</v>
      </c>
      <c r="HB31" s="279">
        <v>9342.8291015625</v>
      </c>
      <c r="HC31" s="279">
        <v>14.20794677734375</v>
      </c>
      <c r="HD31" s="279">
        <v>837.232421875</v>
      </c>
      <c r="HE31" s="279">
        <v>10629.34375</v>
      </c>
      <c r="HF31" s="279">
        <v>12.695810317993164</v>
      </c>
      <c r="HG31" s="244"/>
      <c r="HH31" s="244"/>
      <c r="HI31" s="244"/>
      <c r="HJ31" s="244"/>
      <c r="HK31" s="244"/>
      <c r="HL31" s="244"/>
      <c r="HM31" s="244"/>
      <c r="HN31" s="244"/>
      <c r="HO31" s="244"/>
      <c r="HP31" s="244"/>
      <c r="HQ31" s="244"/>
      <c r="HR31" s="244"/>
      <c r="HS31" s="244"/>
      <c r="HT31" s="244"/>
      <c r="HU31" s="244"/>
      <c r="HV31" s="244"/>
      <c r="HW31" s="244"/>
      <c r="HX31" s="244"/>
      <c r="HY31" s="244"/>
      <c r="HZ31" s="244"/>
      <c r="IA31" s="244"/>
      <c r="IB31" s="244"/>
      <c r="IC31" s="244"/>
      <c r="ID31" s="244"/>
      <c r="IE31" s="244"/>
      <c r="IF31" s="244"/>
    </row>
    <row r="32" spans="1:240" ht="15" customHeight="1">
      <c r="A32" s="3">
        <v>18</v>
      </c>
      <c r="B32" s="279">
        <v>102.50785064697266</v>
      </c>
      <c r="C32" s="279">
        <v>3398.376220703125</v>
      </c>
      <c r="D32" s="279">
        <v>33.152351379394531</v>
      </c>
      <c r="E32" s="279">
        <v>96.019920349121094</v>
      </c>
      <c r="F32" s="279">
        <v>3850.717529296875</v>
      </c>
      <c r="G32" s="279">
        <v>40.103321075439453</v>
      </c>
      <c r="H32" s="279">
        <v>106.67454528808594</v>
      </c>
      <c r="I32" s="279">
        <v>3879.2421875</v>
      </c>
      <c r="J32" s="279">
        <v>36.365207672119141</v>
      </c>
      <c r="K32" s="279">
        <v>125.41047668457031</v>
      </c>
      <c r="L32" s="279">
        <v>4327.232421875</v>
      </c>
      <c r="M32" s="279">
        <v>34.504554748535156</v>
      </c>
      <c r="N32" s="279">
        <v>109.63776397705078</v>
      </c>
      <c r="O32" s="279">
        <v>5447.96826171875</v>
      </c>
      <c r="P32" s="279">
        <v>49.690616607666016</v>
      </c>
      <c r="Q32" s="279">
        <v>165.27000427246094</v>
      </c>
      <c r="R32" s="279">
        <v>6623.93994140625</v>
      </c>
      <c r="S32" s="279">
        <v>40.079505920410156</v>
      </c>
      <c r="T32" s="279">
        <v>193.35198974609375</v>
      </c>
      <c r="U32" s="279">
        <v>7560.77978515625</v>
      </c>
      <c r="V32" s="279">
        <v>39.103706359863281</v>
      </c>
      <c r="W32" s="279">
        <v>192.73036193847656</v>
      </c>
      <c r="X32" s="279">
        <v>8025.4130859375</v>
      </c>
      <c r="Y32" s="279">
        <v>41.640625</v>
      </c>
      <c r="Z32" s="279">
        <v>212.333984375</v>
      </c>
      <c r="AA32" s="279">
        <v>8906.2294921875</v>
      </c>
      <c r="AB32" s="279">
        <v>41.944438934326172</v>
      </c>
      <c r="AC32" s="279">
        <v>192.36221313476562</v>
      </c>
      <c r="AD32" s="279">
        <v>10733.685546875</v>
      </c>
      <c r="AE32" s="279">
        <v>55.799346923828125</v>
      </c>
      <c r="AF32" s="279">
        <v>208.928466796875</v>
      </c>
      <c r="AG32" s="279">
        <v>11157.703125</v>
      </c>
      <c r="AH32" s="279">
        <v>53.4044189453125</v>
      </c>
      <c r="AI32" s="279">
        <v>197.11799621582031</v>
      </c>
      <c r="AJ32" s="279">
        <v>11315.076171875</v>
      </c>
      <c r="AK32" s="279">
        <v>57.402553558349609</v>
      </c>
      <c r="AL32" s="279">
        <v>186.96090698242187</v>
      </c>
      <c r="AM32" s="279">
        <v>11143.888671875</v>
      </c>
      <c r="AN32" s="279">
        <v>59.605449676513672</v>
      </c>
      <c r="AO32" s="279">
        <v>202.18977355957031</v>
      </c>
      <c r="AP32" s="279">
        <v>11637.6708984375</v>
      </c>
      <c r="AQ32" s="279">
        <v>57.558158874511719</v>
      </c>
      <c r="AR32" s="279">
        <v>224.22964477539062</v>
      </c>
      <c r="AS32" s="279">
        <v>12191.9638671875</v>
      </c>
      <c r="AT32" s="279">
        <v>54.372665405273438</v>
      </c>
      <c r="AU32" s="279">
        <v>226.72871398925781</v>
      </c>
      <c r="AV32" s="279">
        <v>12923.01171875</v>
      </c>
      <c r="AW32" s="279">
        <v>56.997684478759766</v>
      </c>
      <c r="AX32" s="279">
        <v>227.65007019042969</v>
      </c>
      <c r="AY32" s="279">
        <v>13361.3115234375</v>
      </c>
      <c r="AZ32" s="279">
        <v>58.69232177734375</v>
      </c>
      <c r="BA32" s="279">
        <v>216.98675537109375</v>
      </c>
      <c r="BB32" s="279">
        <v>13283.873046875</v>
      </c>
      <c r="BC32" s="279">
        <v>61.219741821289063</v>
      </c>
      <c r="BD32" s="279">
        <v>212.348876953125</v>
      </c>
      <c r="BE32" s="279">
        <v>13617.255859375</v>
      </c>
      <c r="BF32" s="279">
        <v>64.126808166503906</v>
      </c>
      <c r="BG32" s="279">
        <v>198.79315185546875</v>
      </c>
      <c r="BH32" s="279">
        <v>12760.0078125</v>
      </c>
      <c r="BI32" s="279">
        <v>64.187362670898437</v>
      </c>
      <c r="BJ32" s="279">
        <v>242.12469482421875</v>
      </c>
      <c r="BK32" s="279">
        <v>14529.6181640625</v>
      </c>
      <c r="BL32" s="279">
        <v>60.008823394775391</v>
      </c>
      <c r="BM32" s="279">
        <v>247.87236022949219</v>
      </c>
      <c r="BN32" s="279">
        <v>15371.4677734375</v>
      </c>
      <c r="BO32" s="279">
        <v>62.013641357421875</v>
      </c>
      <c r="BP32" s="279">
        <v>268.15292358398437</v>
      </c>
      <c r="BQ32" s="279">
        <v>17095.9296875</v>
      </c>
      <c r="BR32" s="279">
        <v>63.754402160644531</v>
      </c>
      <c r="BS32" s="279">
        <v>314.5545654296875</v>
      </c>
      <c r="BT32" s="279">
        <v>20268.37890625</v>
      </c>
      <c r="BU32" s="279">
        <v>64.435173034667969</v>
      </c>
      <c r="BV32" s="279">
        <v>368.27505493164062</v>
      </c>
      <c r="BW32" s="279">
        <v>23653.5390625</v>
      </c>
      <c r="BX32" s="279">
        <v>64.227912902832031</v>
      </c>
      <c r="BY32" s="279">
        <v>493.84359741210937</v>
      </c>
      <c r="BZ32" s="279">
        <v>30831.216796875</v>
      </c>
      <c r="CA32" s="279">
        <v>62.431137084960938</v>
      </c>
      <c r="CB32" s="279">
        <v>464.24118041992187</v>
      </c>
      <c r="CC32" s="279">
        <v>28371.314453125</v>
      </c>
      <c r="CD32" s="279">
        <v>61.113307952880859</v>
      </c>
      <c r="CE32" s="279">
        <v>455.92367553710937</v>
      </c>
      <c r="CF32" s="279">
        <v>27557.3359375</v>
      </c>
      <c r="CG32" s="279">
        <v>60.44287109375</v>
      </c>
      <c r="CH32" s="279">
        <v>454.13870239257812</v>
      </c>
      <c r="CI32" s="279">
        <v>27247.28125</v>
      </c>
      <c r="CJ32" s="279">
        <v>59.997707366943359</v>
      </c>
      <c r="CK32" s="279">
        <v>489.28909301757812</v>
      </c>
      <c r="CL32" s="279">
        <v>29684.630859375</v>
      </c>
      <c r="CM32" s="279">
        <v>60.668899536132813</v>
      </c>
      <c r="CN32" s="279">
        <v>785.239013671875</v>
      </c>
      <c r="CO32" s="279">
        <v>29562.205078125</v>
      </c>
      <c r="CP32" s="279">
        <v>37.647396087646484</v>
      </c>
      <c r="CQ32" s="279">
        <v>1013.3323364257812</v>
      </c>
      <c r="CR32" s="279">
        <v>37503.05859375</v>
      </c>
      <c r="CS32" s="279">
        <v>37.009632110595703</v>
      </c>
      <c r="CT32" s="279">
        <v>1074.573486328125</v>
      </c>
      <c r="CU32" s="279">
        <v>43541.3359375</v>
      </c>
      <c r="CV32" s="279">
        <v>40.519645690917969</v>
      </c>
      <c r="CW32" s="279">
        <v>1214.0667724609375</v>
      </c>
      <c r="CX32" s="279">
        <v>54444.6328125</v>
      </c>
      <c r="CY32" s="279">
        <v>44.844841003417969</v>
      </c>
      <c r="CZ32" s="279">
        <v>1341.1160888671875</v>
      </c>
      <c r="DA32" s="279">
        <v>56216.28515625</v>
      </c>
      <c r="DB32" s="279">
        <v>41.917537689208984</v>
      </c>
      <c r="DC32" s="279">
        <v>1301.679443359375</v>
      </c>
      <c r="DD32" s="279">
        <v>52432.87109375</v>
      </c>
      <c r="DE32" s="279">
        <v>40.280941009521484</v>
      </c>
      <c r="DF32" s="279">
        <v>1300.8553466796875</v>
      </c>
      <c r="DG32" s="279">
        <v>50616.8828125</v>
      </c>
      <c r="DH32" s="279">
        <v>38.91046142578125</v>
      </c>
      <c r="DI32" s="279">
        <v>1211.0863037109375</v>
      </c>
      <c r="DJ32" s="279">
        <v>49046.94140625</v>
      </c>
      <c r="DK32" s="279">
        <v>40.498302459716797</v>
      </c>
      <c r="DL32" s="279">
        <v>1225.150146484375</v>
      </c>
      <c r="DM32" s="279">
        <v>43957.41015625</v>
      </c>
      <c r="DN32" s="279">
        <v>35.879203796386719</v>
      </c>
      <c r="DO32" s="279">
        <v>1315.67822265625</v>
      </c>
      <c r="DP32" s="279">
        <v>46669.65625</v>
      </c>
      <c r="DQ32" s="279">
        <v>35.471939086914063</v>
      </c>
      <c r="DR32" s="279">
        <v>1809.1455078125</v>
      </c>
      <c r="DS32" s="279">
        <v>59743.375</v>
      </c>
      <c r="DT32" s="279">
        <v>33.022979736328125</v>
      </c>
      <c r="DU32" s="279">
        <v>2357.648681640625</v>
      </c>
      <c r="DV32" s="279">
        <v>69492.2890625</v>
      </c>
      <c r="DW32" s="279">
        <v>29.475252151489258</v>
      </c>
      <c r="DX32" s="279">
        <v>2506.064208984375</v>
      </c>
      <c r="DY32" s="279">
        <v>78333.7734375</v>
      </c>
      <c r="DZ32" s="279">
        <v>31.257688522338867</v>
      </c>
      <c r="EA32" s="279">
        <v>2253.377197265625</v>
      </c>
      <c r="EB32" s="279">
        <v>63108.3984375</v>
      </c>
      <c r="EC32" s="279">
        <v>28.006139755249023</v>
      </c>
      <c r="ED32" s="279">
        <v>2480.582275390625</v>
      </c>
      <c r="EE32" s="279">
        <v>79764.546875</v>
      </c>
      <c r="EF32" s="279">
        <v>32.155574798583984</v>
      </c>
      <c r="EG32" s="279">
        <v>2619.527099609375</v>
      </c>
      <c r="EH32" s="279">
        <v>90296.359375</v>
      </c>
      <c r="EI32" s="279">
        <v>34.470481872558594</v>
      </c>
      <c r="EJ32" s="279">
        <v>3306.619140625</v>
      </c>
      <c r="EK32" s="279">
        <v>106902.4921875</v>
      </c>
      <c r="EL32" s="279">
        <v>32.329849243164062</v>
      </c>
      <c r="EM32" s="279">
        <v>3425.086181640625</v>
      </c>
      <c r="EN32" s="279">
        <v>112956.953125</v>
      </c>
      <c r="EO32" s="279">
        <v>32.979301452636719</v>
      </c>
      <c r="EP32" s="279">
        <v>4374.9970703125</v>
      </c>
      <c r="EQ32" s="279">
        <v>147147.328125</v>
      </c>
      <c r="ER32" s="279">
        <v>33.633697509765625</v>
      </c>
      <c r="ES32" s="279">
        <v>5661.7080078125</v>
      </c>
      <c r="ET32" s="279">
        <v>200616.65625</v>
      </c>
      <c r="EU32" s="279">
        <v>35.433944702148438</v>
      </c>
      <c r="EV32" s="279">
        <v>9416.48828125</v>
      </c>
      <c r="EW32" s="279">
        <v>305176.34375</v>
      </c>
      <c r="EX32" s="279">
        <v>32.408721923828125</v>
      </c>
      <c r="EY32" s="279">
        <v>15124.5869140625</v>
      </c>
      <c r="EZ32" s="279">
        <v>490285.4375</v>
      </c>
      <c r="FA32" s="279">
        <v>32.416450500488281</v>
      </c>
      <c r="FB32" s="279">
        <v>29.817743301391602</v>
      </c>
      <c r="FC32" s="279">
        <v>860.86187744140625</v>
      </c>
      <c r="FD32" s="279">
        <v>28.870792388916016</v>
      </c>
      <c r="FE32" s="279">
        <v>34.159198760986328</v>
      </c>
      <c r="FF32" s="279">
        <v>1021.9132690429687</v>
      </c>
      <c r="FG32" s="279">
        <v>29.916194915771484</v>
      </c>
      <c r="FH32" s="279">
        <v>44.690425872802734</v>
      </c>
      <c r="FI32" s="279">
        <v>1330.260009765625</v>
      </c>
      <c r="FJ32" s="279">
        <v>29.766107559204102</v>
      </c>
      <c r="FK32" s="279">
        <v>56.226428985595703</v>
      </c>
      <c r="FL32" s="279">
        <v>1622.8148193359375</v>
      </c>
      <c r="FM32" s="279">
        <v>28.86213493347168</v>
      </c>
      <c r="FN32" s="279">
        <v>56.983230590820313</v>
      </c>
      <c r="FO32" s="279">
        <v>1730.97412109375</v>
      </c>
      <c r="FP32" s="279">
        <v>30.376903533935547</v>
      </c>
      <c r="FQ32" s="279">
        <v>68.29241943359375</v>
      </c>
      <c r="FR32" s="279">
        <v>1843.7509765625</v>
      </c>
      <c r="FS32" s="279">
        <v>26.997886657714844</v>
      </c>
      <c r="FT32" s="279">
        <v>78.56793212890625</v>
      </c>
      <c r="FU32" s="279">
        <v>2049.00927734375</v>
      </c>
      <c r="FV32" s="279">
        <v>26.079460144042969</v>
      </c>
      <c r="FW32" s="279">
        <v>93.932327270507813</v>
      </c>
      <c r="FX32" s="279">
        <v>2353.152587890625</v>
      </c>
      <c r="FY32" s="279">
        <v>25.051572799682617</v>
      </c>
      <c r="FZ32" s="279">
        <v>108.39021301269531</v>
      </c>
      <c r="GA32" s="279">
        <v>2717.539794921875</v>
      </c>
      <c r="GB32" s="279">
        <v>25.071819305419922</v>
      </c>
      <c r="GC32" s="279">
        <v>137.8836669921875</v>
      </c>
      <c r="GD32" s="279">
        <v>3301.5810546875</v>
      </c>
      <c r="GE32" s="279">
        <v>23.944684982299805</v>
      </c>
      <c r="GF32" s="279">
        <v>154.36726379394531</v>
      </c>
      <c r="GG32" s="279">
        <v>3770.002685546875</v>
      </c>
      <c r="GH32" s="279">
        <v>24.422294616699219</v>
      </c>
      <c r="GI32" s="279">
        <v>176.91020202636719</v>
      </c>
      <c r="GJ32" s="279">
        <v>4123.4951171875</v>
      </c>
      <c r="GK32" s="279">
        <v>23.308406829833984</v>
      </c>
      <c r="GL32" s="279">
        <v>215.5411376953125</v>
      </c>
      <c r="GM32" s="279">
        <v>5163.55126953125</v>
      </c>
      <c r="GN32" s="279">
        <v>23.956222534179688</v>
      </c>
      <c r="GO32" s="279">
        <v>306.92764282226562</v>
      </c>
      <c r="GP32" s="279">
        <v>6411.3017578125</v>
      </c>
      <c r="GQ32" s="279">
        <v>20.888643264770508</v>
      </c>
      <c r="GR32" s="279">
        <v>361.95184326171875</v>
      </c>
      <c r="GS32" s="279">
        <v>7051.21630859375</v>
      </c>
      <c r="GT32" s="279">
        <v>19.481090545654297</v>
      </c>
      <c r="GU32" s="279">
        <v>437.90475463867187</v>
      </c>
      <c r="GV32" s="279">
        <v>7771.5244140625</v>
      </c>
      <c r="GW32" s="279">
        <v>17.747066497802734</v>
      </c>
      <c r="GX32" s="279">
        <v>523.0018310546875</v>
      </c>
      <c r="GY32" s="279">
        <v>8517.5419921875</v>
      </c>
      <c r="GZ32" s="279">
        <v>16.285873413085937</v>
      </c>
      <c r="HA32" s="279">
        <v>680.361572265625</v>
      </c>
      <c r="HB32" s="279">
        <v>9448.607421875</v>
      </c>
      <c r="HC32" s="279">
        <v>13.887626647949219</v>
      </c>
      <c r="HD32" s="279">
        <v>866.2412109375</v>
      </c>
      <c r="HE32" s="279">
        <v>10748.58203125</v>
      </c>
      <c r="HF32" s="279">
        <v>12.40830135345459</v>
      </c>
      <c r="HG32" s="244"/>
      <c r="HH32" s="244"/>
      <c r="HI32" s="244"/>
      <c r="HJ32" s="244"/>
      <c r="HK32" s="244"/>
      <c r="HL32" s="244"/>
      <c r="HM32" s="244"/>
      <c r="HN32" s="244"/>
      <c r="HO32" s="244"/>
      <c r="HP32" s="244"/>
      <c r="HQ32" s="244"/>
      <c r="HR32" s="244"/>
      <c r="HS32" s="244"/>
      <c r="HT32" s="244"/>
      <c r="HU32" s="244"/>
      <c r="HV32" s="244"/>
      <c r="HW32" s="244"/>
      <c r="HX32" s="244"/>
      <c r="HY32" s="244"/>
      <c r="HZ32" s="244"/>
      <c r="IA32" s="244"/>
      <c r="IB32" s="244"/>
      <c r="IC32" s="244"/>
      <c r="ID32" s="244"/>
      <c r="IE32" s="244"/>
      <c r="IF32" s="244"/>
    </row>
    <row r="33" spans="1:240" ht="15" customHeight="1">
      <c r="A33" s="3">
        <v>19</v>
      </c>
      <c r="B33" s="279">
        <v>104.95737457275391</v>
      </c>
      <c r="C33" s="279">
        <v>3439.051025390625</v>
      </c>
      <c r="D33" s="279">
        <v>32.766166687011719</v>
      </c>
      <c r="E33" s="279">
        <v>99.611175537109375</v>
      </c>
      <c r="F33" s="279">
        <v>3897.04931640625</v>
      </c>
      <c r="G33" s="279">
        <v>39.122611999511719</v>
      </c>
      <c r="H33" s="279">
        <v>110.00637817382812</v>
      </c>
      <c r="I33" s="279">
        <v>3925.796630859375</v>
      </c>
      <c r="J33" s="279">
        <v>35.686992645263672</v>
      </c>
      <c r="K33" s="279">
        <v>127.87967681884766</v>
      </c>
      <c r="L33" s="279">
        <v>4379.091796875</v>
      </c>
      <c r="M33" s="279">
        <v>34.243843078613281</v>
      </c>
      <c r="N33" s="279">
        <v>114.36203002929687</v>
      </c>
      <c r="O33" s="279">
        <v>5513.8447265625</v>
      </c>
      <c r="P33" s="279">
        <v>48.213947296142578</v>
      </c>
      <c r="Q33" s="279">
        <v>169.85821533203125</v>
      </c>
      <c r="R33" s="279">
        <v>6703.6484375</v>
      </c>
      <c r="S33" s="279">
        <v>39.466140747070313</v>
      </c>
      <c r="T33" s="279">
        <v>197.4652099609375</v>
      </c>
      <c r="U33" s="279">
        <v>7651.7099609375</v>
      </c>
      <c r="V33" s="279">
        <v>38.749660491943359</v>
      </c>
      <c r="W33" s="279">
        <v>197.51115417480469</v>
      </c>
      <c r="X33" s="279">
        <v>8122.0830078125</v>
      </c>
      <c r="Y33" s="279">
        <v>41.122146606445313</v>
      </c>
      <c r="Z33" s="279">
        <v>217.30610656738281</v>
      </c>
      <c r="AA33" s="279">
        <v>9013.5302734375</v>
      </c>
      <c r="AB33" s="279">
        <v>41.478496551513672</v>
      </c>
      <c r="AC33" s="279">
        <v>200.79257202148437</v>
      </c>
      <c r="AD33" s="279">
        <v>10863.7734375</v>
      </c>
      <c r="AE33" s="279">
        <v>54.104457855224609</v>
      </c>
      <c r="AF33" s="279">
        <v>216.96893310546875</v>
      </c>
      <c r="AG33" s="279">
        <v>11292.8232421875</v>
      </c>
      <c r="AH33" s="279">
        <v>52.048110961914063</v>
      </c>
      <c r="AI33" s="279">
        <v>203.0738525390625</v>
      </c>
      <c r="AJ33" s="279">
        <v>11452.2978515625</v>
      </c>
      <c r="AK33" s="279">
        <v>56.394744873046875</v>
      </c>
      <c r="AL33" s="279">
        <v>191.71290588378906</v>
      </c>
      <c r="AM33" s="279">
        <v>11279.1298828125</v>
      </c>
      <c r="AN33" s="279">
        <v>58.833438873291016</v>
      </c>
      <c r="AO33" s="279">
        <v>206.45741271972656</v>
      </c>
      <c r="AP33" s="279">
        <v>11778.82421875</v>
      </c>
      <c r="AQ33" s="279">
        <v>57.052078247070313</v>
      </c>
      <c r="AR33" s="279">
        <v>229.87968444824219</v>
      </c>
      <c r="AS33" s="279">
        <v>12339.6787109375</v>
      </c>
      <c r="AT33" s="279">
        <v>53.678855895996094</v>
      </c>
      <c r="AU33" s="279">
        <v>231.00474548339844</v>
      </c>
      <c r="AV33" s="279">
        <v>13079.7314453125</v>
      </c>
      <c r="AW33" s="279">
        <v>56.621051788330078</v>
      </c>
      <c r="AX33" s="279">
        <v>231.74859619140625</v>
      </c>
      <c r="AY33" s="279">
        <v>13523.4296875</v>
      </c>
      <c r="AZ33" s="279">
        <v>58.353878021240234</v>
      </c>
      <c r="BA33" s="279">
        <v>220.66024780273437</v>
      </c>
      <c r="BB33" s="279">
        <v>13445.1708984375</v>
      </c>
      <c r="BC33" s="279">
        <v>60.931549072265625</v>
      </c>
      <c r="BD33" s="279">
        <v>215.87217712402344</v>
      </c>
      <c r="BE33" s="279">
        <v>13782.7275390625</v>
      </c>
      <c r="BF33" s="279">
        <v>63.846706390380859</v>
      </c>
      <c r="BG33" s="279">
        <v>202.09153747558594</v>
      </c>
      <c r="BH33" s="279">
        <v>12915.0634765625</v>
      </c>
      <c r="BI33" s="279">
        <v>63.906997680664063</v>
      </c>
      <c r="BJ33" s="279">
        <v>246.14202880859375</v>
      </c>
      <c r="BK33" s="279">
        <v>14705.982421875</v>
      </c>
      <c r="BL33" s="279">
        <v>59.745922088623047</v>
      </c>
      <c r="BM33" s="279">
        <v>251.98504638671875</v>
      </c>
      <c r="BN33" s="279">
        <v>15558.1533203125</v>
      </c>
      <c r="BO33" s="279">
        <v>61.742366790771484</v>
      </c>
      <c r="BP33" s="279">
        <v>272.60211181640625</v>
      </c>
      <c r="BQ33" s="279">
        <v>17303.654296875</v>
      </c>
      <c r="BR33" s="279">
        <v>63.475864410400391</v>
      </c>
      <c r="BS33" s="279">
        <v>319.773681640625</v>
      </c>
      <c r="BT33" s="279">
        <v>20514.69140625</v>
      </c>
      <c r="BU33" s="279">
        <v>64.153785705566406</v>
      </c>
      <c r="BV33" s="279">
        <v>374.385498046875</v>
      </c>
      <c r="BW33" s="279">
        <v>23940.974609375</v>
      </c>
      <c r="BX33" s="279">
        <v>63.9473876953125</v>
      </c>
      <c r="BY33" s="279">
        <v>502.03744506835937</v>
      </c>
      <c r="BZ33" s="279">
        <v>31205.703125</v>
      </c>
      <c r="CA33" s="279">
        <v>62.158119201660156</v>
      </c>
      <c r="CB33" s="279">
        <v>471.94390869140625</v>
      </c>
      <c r="CC33" s="279">
        <v>28715.80078125</v>
      </c>
      <c r="CD33" s="279">
        <v>60.845790863037109</v>
      </c>
      <c r="CE33" s="279">
        <v>463.48837280273437</v>
      </c>
      <c r="CF33" s="279">
        <v>27891.876953125</v>
      </c>
      <c r="CG33" s="279">
        <v>60.178157806396484</v>
      </c>
      <c r="CH33" s="279">
        <v>461.67376708984375</v>
      </c>
      <c r="CI33" s="279">
        <v>27578.015625</v>
      </c>
      <c r="CJ33" s="279">
        <v>59.734855651855469</v>
      </c>
      <c r="CK33" s="279">
        <v>497.40740966796875</v>
      </c>
      <c r="CL33" s="279">
        <v>30045.017578125</v>
      </c>
      <c r="CM33" s="279">
        <v>60.403236389160156</v>
      </c>
      <c r="CN33" s="279">
        <v>818.25543212890625</v>
      </c>
      <c r="CO33" s="279">
        <v>29917.271484375</v>
      </c>
      <c r="CP33" s="279">
        <v>36.562263488769531</v>
      </c>
      <c r="CQ33" s="279">
        <v>1061.0540771484375</v>
      </c>
      <c r="CR33" s="279">
        <v>37953.2578125</v>
      </c>
      <c r="CS33" s="279">
        <v>35.769390106201172</v>
      </c>
      <c r="CT33" s="279">
        <v>1125.9034423828125</v>
      </c>
      <c r="CU33" s="279">
        <v>44065.30078125</v>
      </c>
      <c r="CV33" s="279">
        <v>39.137725830078125</v>
      </c>
      <c r="CW33" s="279">
        <v>1275.2576904296875</v>
      </c>
      <c r="CX33" s="279">
        <v>55101.42578125</v>
      </c>
      <c r="CY33" s="279">
        <v>43.208072662353516</v>
      </c>
      <c r="CZ33" s="279">
        <v>1397.1834716796875</v>
      </c>
      <c r="DA33" s="279">
        <v>56893.4140625</v>
      </c>
      <c r="DB33" s="279">
        <v>40.720073699951172</v>
      </c>
      <c r="DC33" s="279">
        <v>1355.0291748046875</v>
      </c>
      <c r="DD33" s="279">
        <v>53063.796875</v>
      </c>
      <c r="DE33" s="279">
        <v>39.160629272460938</v>
      </c>
      <c r="DF33" s="279">
        <v>1351.5419921875</v>
      </c>
      <c r="DG33" s="279">
        <v>51225.4140625</v>
      </c>
      <c r="DH33" s="279">
        <v>37.901458740234375</v>
      </c>
      <c r="DI33" s="279">
        <v>1268.89794921875</v>
      </c>
      <c r="DJ33" s="279">
        <v>49637.15234375</v>
      </c>
      <c r="DK33" s="279">
        <v>39.118316650390625</v>
      </c>
      <c r="DL33" s="279">
        <v>1281.4903564453125</v>
      </c>
      <c r="DM33" s="279">
        <v>44484.625</v>
      </c>
      <c r="DN33" s="279">
        <v>34.71319580078125</v>
      </c>
      <c r="DO33" s="279">
        <v>1373.5943603515625</v>
      </c>
      <c r="DP33" s="279">
        <v>47229.23046875</v>
      </c>
      <c r="DQ33" s="279">
        <v>34.383682250976562</v>
      </c>
      <c r="DR33" s="279">
        <v>1881.749755859375</v>
      </c>
      <c r="DS33" s="279">
        <v>60458.171875</v>
      </c>
      <c r="DT33" s="279">
        <v>32.128700256347656</v>
      </c>
      <c r="DU33" s="279">
        <v>2445.640869140625</v>
      </c>
      <c r="DV33" s="279">
        <v>70320.5703125</v>
      </c>
      <c r="DW33" s="279">
        <v>28.753433227539063</v>
      </c>
      <c r="DX33" s="279">
        <v>2597.21533203125</v>
      </c>
      <c r="DY33" s="279">
        <v>79269.3515625</v>
      </c>
      <c r="DZ33" s="279">
        <v>30.520900726318359</v>
      </c>
      <c r="EA33" s="279">
        <v>2349.970947265625</v>
      </c>
      <c r="EB33" s="279">
        <v>63859.09765625</v>
      </c>
      <c r="EC33" s="279">
        <v>27.174419403076172</v>
      </c>
      <c r="ED33" s="279">
        <v>2574.5791015625</v>
      </c>
      <c r="EE33" s="279">
        <v>80718.0859375</v>
      </c>
      <c r="EF33" s="279">
        <v>31.351953506469727</v>
      </c>
      <c r="EG33" s="279">
        <v>2699.6572265625</v>
      </c>
      <c r="EH33" s="279">
        <v>91378.2890625</v>
      </c>
      <c r="EI33" s="279">
        <v>33.848106384277344</v>
      </c>
      <c r="EJ33" s="279">
        <v>3427.176513671875</v>
      </c>
      <c r="EK33" s="279">
        <v>108180.7109375</v>
      </c>
      <c r="EL33" s="279">
        <v>31.565549850463867</v>
      </c>
      <c r="EM33" s="279">
        <v>3565.89453125</v>
      </c>
      <c r="EN33" s="279">
        <v>114308.328125</v>
      </c>
      <c r="EO33" s="279">
        <v>32.056003570556641</v>
      </c>
      <c r="EP33" s="279">
        <v>4580.2470703125</v>
      </c>
      <c r="EQ33" s="279">
        <v>148908.671875</v>
      </c>
      <c r="ER33" s="279">
        <v>32.511054992675781</v>
      </c>
      <c r="ES33" s="279">
        <v>5904.10986328125</v>
      </c>
      <c r="ET33" s="279">
        <v>203022.015625</v>
      </c>
      <c r="EU33" s="279">
        <v>34.386558532714844</v>
      </c>
      <c r="EV33" s="279">
        <v>9820.712890625</v>
      </c>
      <c r="EW33" s="279">
        <v>308825.1875</v>
      </c>
      <c r="EX33" s="279">
        <v>31.446310043334961</v>
      </c>
      <c r="EY33" s="279">
        <v>15773.845703125</v>
      </c>
      <c r="EZ33" s="279">
        <v>496147.65625</v>
      </c>
      <c r="FA33" s="279">
        <v>31.453817367553711</v>
      </c>
      <c r="FB33" s="279">
        <v>31.093996047973633</v>
      </c>
      <c r="FC33" s="279">
        <v>871.1138916015625</v>
      </c>
      <c r="FD33" s="279">
        <v>28.015501022338867</v>
      </c>
      <c r="FE33" s="279">
        <v>35.641441345214844</v>
      </c>
      <c r="FF33" s="279">
        <v>1034.0986328125</v>
      </c>
      <c r="FG33" s="279">
        <v>29.013938903808594</v>
      </c>
      <c r="FH33" s="279">
        <v>46.604400634765625</v>
      </c>
      <c r="FI33" s="279">
        <v>1346.1195068359375</v>
      </c>
      <c r="FJ33" s="279">
        <v>28.883956909179688</v>
      </c>
      <c r="FK33" s="279">
        <v>58.633022308349609</v>
      </c>
      <c r="FL33" s="279">
        <v>1642.1407470703125</v>
      </c>
      <c r="FM33" s="279">
        <v>28.007097244262695</v>
      </c>
      <c r="FN33" s="279">
        <v>59.449432373046875</v>
      </c>
      <c r="FO33" s="279">
        <v>1751.6253662109375</v>
      </c>
      <c r="FP33" s="279">
        <v>29.464122772216797</v>
      </c>
      <c r="FQ33" s="279">
        <v>71.224853515625</v>
      </c>
      <c r="FR33" s="279">
        <v>1865.6522216796875</v>
      </c>
      <c r="FS33" s="279">
        <v>26.193838119506836</v>
      </c>
      <c r="FT33" s="279">
        <v>81.954536437988281</v>
      </c>
      <c r="FU33" s="279">
        <v>2073.31494140625</v>
      </c>
      <c r="FV33" s="279">
        <v>25.298355102539063</v>
      </c>
      <c r="FW33" s="279">
        <v>98.005523681640625</v>
      </c>
      <c r="FX33" s="279">
        <v>2381.019287109375</v>
      </c>
      <c r="FY33" s="279">
        <v>24.294746398925781</v>
      </c>
      <c r="FZ33" s="279">
        <v>113.09035491943359</v>
      </c>
      <c r="GA33" s="279">
        <v>2749.722412109375</v>
      </c>
      <c r="GB33" s="279">
        <v>24.314384460449219</v>
      </c>
      <c r="GC33" s="279">
        <v>143.91337585449219</v>
      </c>
      <c r="GD33" s="279">
        <v>3340.6015625</v>
      </c>
      <c r="GE33" s="279">
        <v>23.21258544921875</v>
      </c>
      <c r="GF33" s="279">
        <v>161.09236145019531</v>
      </c>
      <c r="GG33" s="279">
        <v>3814.5986328125</v>
      </c>
      <c r="GH33" s="279">
        <v>23.679574966430664</v>
      </c>
      <c r="GI33" s="279">
        <v>184.48332214355469</v>
      </c>
      <c r="GJ33" s="279">
        <v>4172.17236328125</v>
      </c>
      <c r="GK33" s="279">
        <v>22.615444183349609</v>
      </c>
      <c r="GL33" s="279">
        <v>224.96682739257812</v>
      </c>
      <c r="GM33" s="279">
        <v>5224.5791015625</v>
      </c>
      <c r="GN33" s="279">
        <v>23.223775863647461</v>
      </c>
      <c r="GO33" s="279">
        <v>317.23153686523437</v>
      </c>
      <c r="GP33" s="279">
        <v>6486.6005859375</v>
      </c>
      <c r="GQ33" s="279">
        <v>20.447526931762695</v>
      </c>
      <c r="GR33" s="279">
        <v>374.10293579101562</v>
      </c>
      <c r="GS33" s="279">
        <v>7133.72509765625</v>
      </c>
      <c r="GT33" s="279">
        <v>19.068883895874023</v>
      </c>
      <c r="GU33" s="279">
        <v>452.60568237304687</v>
      </c>
      <c r="GV33" s="279">
        <v>7861.97216796875</v>
      </c>
      <c r="GW33" s="279">
        <v>17.370468139648437</v>
      </c>
      <c r="GX33" s="279">
        <v>540.55950927734375</v>
      </c>
      <c r="GY33" s="279">
        <v>8616.1318359375</v>
      </c>
      <c r="GZ33" s="279">
        <v>15.939284324645996</v>
      </c>
      <c r="HA33" s="279">
        <v>703.2020263671875</v>
      </c>
      <c r="HB33" s="279">
        <v>9556.716796875</v>
      </c>
      <c r="HC33" s="279">
        <v>13.590286254882813</v>
      </c>
      <c r="HD33" s="279">
        <v>895.32177734375</v>
      </c>
      <c r="HE33" s="279">
        <v>10870.4072265625</v>
      </c>
      <c r="HF33" s="279">
        <v>12.141341209411621</v>
      </c>
      <c r="HG33" s="244"/>
      <c r="HH33" s="244"/>
      <c r="HI33" s="244"/>
      <c r="HJ33" s="244"/>
      <c r="HK33" s="244"/>
      <c r="HL33" s="244"/>
      <c r="HM33" s="244"/>
      <c r="HN33" s="244"/>
      <c r="HO33" s="244"/>
      <c r="HP33" s="244"/>
      <c r="HQ33" s="244"/>
      <c r="HR33" s="244"/>
      <c r="HS33" s="244"/>
      <c r="HT33" s="244"/>
      <c r="HU33" s="244"/>
      <c r="HV33" s="244"/>
      <c r="HW33" s="244"/>
      <c r="HX33" s="244"/>
      <c r="HY33" s="244"/>
      <c r="HZ33" s="244"/>
      <c r="IA33" s="244"/>
      <c r="IB33" s="244"/>
      <c r="IC33" s="244"/>
      <c r="ID33" s="244"/>
      <c r="IE33" s="244"/>
      <c r="IF33" s="244"/>
    </row>
    <row r="34" spans="1:240" ht="15" customHeight="1">
      <c r="A34" s="3">
        <v>20</v>
      </c>
      <c r="B34" s="279">
        <v>107.55724334716797</v>
      </c>
      <c r="C34" s="279">
        <v>3480.7109375</v>
      </c>
      <c r="D34" s="279">
        <v>32.361473083496094</v>
      </c>
      <c r="E34" s="279">
        <v>103.36373138427734</v>
      </c>
      <c r="F34" s="279">
        <v>3944.494384765625</v>
      </c>
      <c r="G34" s="279">
        <v>38.161300659179688</v>
      </c>
      <c r="H34" s="279">
        <v>113.48758697509766</v>
      </c>
      <c r="I34" s="279">
        <v>3973.472412109375</v>
      </c>
      <c r="J34" s="279">
        <v>35.012397766113281</v>
      </c>
      <c r="K34" s="279">
        <v>130.56327819824219</v>
      </c>
      <c r="L34" s="279">
        <v>4432.21533203125</v>
      </c>
      <c r="M34" s="279">
        <v>33.946876525878906</v>
      </c>
      <c r="N34" s="279">
        <v>119.42617034912109</v>
      </c>
      <c r="O34" s="279">
        <v>5581.3076171875</v>
      </c>
      <c r="P34" s="279">
        <v>46.734375</v>
      </c>
      <c r="Q34" s="279">
        <v>174.67448425292969</v>
      </c>
      <c r="R34" s="279">
        <v>6785.29052734375</v>
      </c>
      <c r="S34" s="279">
        <v>38.845344543457031</v>
      </c>
      <c r="T34" s="279">
        <v>201.88865661621094</v>
      </c>
      <c r="U34" s="279">
        <v>7744.86083984375</v>
      </c>
      <c r="V34" s="279">
        <v>38.362041473388672</v>
      </c>
      <c r="W34" s="279">
        <v>202.56536865234375</v>
      </c>
      <c r="X34" s="279">
        <v>8221.109375</v>
      </c>
      <c r="Y34" s="279">
        <v>40.584968566894531</v>
      </c>
      <c r="Z34" s="279">
        <v>222.59043884277344</v>
      </c>
      <c r="AA34" s="279">
        <v>9123.4501953125</v>
      </c>
      <c r="AB34" s="279">
        <v>40.98760986328125</v>
      </c>
      <c r="AC34" s="279">
        <v>209.81199645996094</v>
      </c>
      <c r="AD34" s="279">
        <v>10997.005859375</v>
      </c>
      <c r="AE34" s="279">
        <v>52.413619995117188</v>
      </c>
      <c r="AF34" s="279">
        <v>225.49530029296875</v>
      </c>
      <c r="AG34" s="279">
        <v>11431.21875</v>
      </c>
      <c r="AH34" s="279">
        <v>50.693820953369141</v>
      </c>
      <c r="AI34" s="279">
        <v>209.27128601074219</v>
      </c>
      <c r="AJ34" s="279">
        <v>11592.875</v>
      </c>
      <c r="AK34" s="279">
        <v>55.396396636962891</v>
      </c>
      <c r="AL34" s="279">
        <v>196.72109985351562</v>
      </c>
      <c r="AM34" s="279">
        <v>11417.69140625</v>
      </c>
      <c r="AN34" s="279">
        <v>58.039993286132813</v>
      </c>
      <c r="AO34" s="279">
        <v>211.07130432128906</v>
      </c>
      <c r="AP34" s="279">
        <v>11923.4501953125</v>
      </c>
      <c r="AQ34" s="279">
        <v>56.490154266357422</v>
      </c>
      <c r="AR34" s="279">
        <v>235.81803894042969</v>
      </c>
      <c r="AS34" s="279">
        <v>12491.0146484375</v>
      </c>
      <c r="AT34" s="279">
        <v>52.968868255615234</v>
      </c>
      <c r="AU34" s="279">
        <v>235.77748107910156</v>
      </c>
      <c r="AV34" s="279">
        <v>13240.3095703125</v>
      </c>
      <c r="AW34" s="279">
        <v>56.155956268310547</v>
      </c>
      <c r="AX34" s="279">
        <v>236.44581604003906</v>
      </c>
      <c r="AY34" s="279">
        <v>13689.546875</v>
      </c>
      <c r="AZ34" s="279">
        <v>57.897182464599609</v>
      </c>
      <c r="BA34" s="279">
        <v>224.89762878417969</v>
      </c>
      <c r="BB34" s="279">
        <v>13610.451171875</v>
      </c>
      <c r="BC34" s="279">
        <v>60.518428802490234</v>
      </c>
      <c r="BD34" s="279">
        <v>219.83045959472656</v>
      </c>
      <c r="BE34" s="279">
        <v>13952.2890625</v>
      </c>
      <c r="BF34" s="279">
        <v>63.468406677246094</v>
      </c>
      <c r="BG34" s="279">
        <v>205.79713439941406</v>
      </c>
      <c r="BH34" s="279">
        <v>13073.953125</v>
      </c>
      <c r="BI34" s="279">
        <v>63.528354644775391</v>
      </c>
      <c r="BJ34" s="279">
        <v>250.65536499023437</v>
      </c>
      <c r="BK34" s="279">
        <v>14886.7021484375</v>
      </c>
      <c r="BL34" s="279">
        <v>59.391117095947266</v>
      </c>
      <c r="BM34" s="279">
        <v>256.60556030273437</v>
      </c>
      <c r="BN34" s="279">
        <v>15749.4521484375</v>
      </c>
      <c r="BO34" s="279">
        <v>61.376113891601563</v>
      </c>
      <c r="BP34" s="279">
        <v>277.60061645507812</v>
      </c>
      <c r="BQ34" s="279">
        <v>17516.509765625</v>
      </c>
      <c r="BR34" s="279">
        <v>63.099678039550781</v>
      </c>
      <c r="BS34" s="279">
        <v>325.63711547851562</v>
      </c>
      <c r="BT34" s="279">
        <v>20767.091796875</v>
      </c>
      <c r="BU34" s="279">
        <v>63.773723602294922</v>
      </c>
      <c r="BV34" s="279">
        <v>381.25033569335937</v>
      </c>
      <c r="BW34" s="279">
        <v>24235.513671875</v>
      </c>
      <c r="BX34" s="279">
        <v>63.568504333496094</v>
      </c>
      <c r="BY34" s="279">
        <v>511.24288940429687</v>
      </c>
      <c r="BZ34" s="279">
        <v>31589.44140625</v>
      </c>
      <c r="CA34" s="279">
        <v>61.789497375488281</v>
      </c>
      <c r="CB34" s="279">
        <v>480.5975341796875</v>
      </c>
      <c r="CC34" s="279">
        <v>29068.796875</v>
      </c>
      <c r="CD34" s="279">
        <v>60.484699249267578</v>
      </c>
      <c r="CE34" s="279">
        <v>471.98696899414062</v>
      </c>
      <c r="CF34" s="279">
        <v>28234.6796875</v>
      </c>
      <c r="CG34" s="279">
        <v>59.820888519287109</v>
      </c>
      <c r="CH34" s="279">
        <v>470.13912963867187</v>
      </c>
      <c r="CI34" s="279">
        <v>27916.919921875</v>
      </c>
      <c r="CJ34" s="279">
        <v>59.380123138427734</v>
      </c>
      <c r="CK34" s="279">
        <v>506.5279541015625</v>
      </c>
      <c r="CL34" s="279">
        <v>30414.3046875</v>
      </c>
      <c r="CM34" s="279">
        <v>60.044670104980469</v>
      </c>
      <c r="CN34" s="279">
        <v>851.12445068359375</v>
      </c>
      <c r="CO34" s="279">
        <v>30280.8046875</v>
      </c>
      <c r="CP34" s="279">
        <v>35.577411651611328</v>
      </c>
      <c r="CQ34" s="279">
        <v>1110.7677001953125</v>
      </c>
      <c r="CR34" s="279">
        <v>38414.10546875</v>
      </c>
      <c r="CS34" s="279">
        <v>34.583385467529297</v>
      </c>
      <c r="CT34" s="279">
        <v>1180.8038330078125</v>
      </c>
      <c r="CU34" s="279">
        <v>44601.703125</v>
      </c>
      <c r="CV34" s="279">
        <v>37.772323608398437</v>
      </c>
      <c r="CW34" s="279">
        <v>1341.089599609375</v>
      </c>
      <c r="CX34" s="279">
        <v>55773.84375</v>
      </c>
      <c r="CY34" s="279">
        <v>41.588455200195312</v>
      </c>
      <c r="CZ34" s="279">
        <v>1456.7545166015625</v>
      </c>
      <c r="DA34" s="279">
        <v>57586.75</v>
      </c>
      <c r="DB34" s="279">
        <v>39.530853271484375</v>
      </c>
      <c r="DC34" s="279">
        <v>1411.760498046875</v>
      </c>
      <c r="DD34" s="279">
        <v>53709.80078125</v>
      </c>
      <c r="DE34" s="279">
        <v>38.0445556640625</v>
      </c>
      <c r="DF34" s="279">
        <v>1405.4698486328125</v>
      </c>
      <c r="DG34" s="279">
        <v>51848.5</v>
      </c>
      <c r="DH34" s="279">
        <v>36.890510559082031</v>
      </c>
      <c r="DI34" s="279">
        <v>1330.7857666015625</v>
      </c>
      <c r="DJ34" s="279">
        <v>50241.375</v>
      </c>
      <c r="DK34" s="279">
        <v>37.753166198730469</v>
      </c>
      <c r="DL34" s="279">
        <v>1341.4296875</v>
      </c>
      <c r="DM34" s="279">
        <v>45024.29296875</v>
      </c>
      <c r="DN34" s="279">
        <v>33.564407348632813</v>
      </c>
      <c r="DO34" s="279">
        <v>1435.0257568359375</v>
      </c>
      <c r="DP34" s="279">
        <v>47802.04296875</v>
      </c>
      <c r="DQ34" s="279">
        <v>33.310932159423828</v>
      </c>
      <c r="DR34" s="279">
        <v>1958.330810546875</v>
      </c>
      <c r="DS34" s="279">
        <v>61189.90234375</v>
      </c>
      <c r="DT34" s="279">
        <v>31.245946884155273</v>
      </c>
      <c r="DU34" s="279">
        <v>2534.564697265625</v>
      </c>
      <c r="DV34" s="279">
        <v>71168.453125</v>
      </c>
      <c r="DW34" s="279">
        <v>28.07916259765625</v>
      </c>
      <c r="DX34" s="279">
        <v>2689.572021484375</v>
      </c>
      <c r="DY34" s="279">
        <v>80227.1796875</v>
      </c>
      <c r="DZ34" s="279">
        <v>29.828975677490234</v>
      </c>
      <c r="EA34" s="279">
        <v>2446.44970703125</v>
      </c>
      <c r="EB34" s="279">
        <v>64627.35546875</v>
      </c>
      <c r="EC34" s="279">
        <v>26.416793823242187</v>
      </c>
      <c r="ED34" s="279">
        <v>2671.115478515625</v>
      </c>
      <c r="EE34" s="279">
        <v>81694.2890625</v>
      </c>
      <c r="EF34" s="279">
        <v>30.584335327148438</v>
      </c>
      <c r="EG34" s="279">
        <v>2783.28173828125</v>
      </c>
      <c r="EH34" s="279">
        <v>92486.2578125</v>
      </c>
      <c r="EI34" s="279">
        <v>33.229209899902344</v>
      </c>
      <c r="EJ34" s="279">
        <v>3548.10400390625</v>
      </c>
      <c r="EK34" s="279">
        <v>109489.3671875</v>
      </c>
      <c r="EL34" s="279">
        <v>30.858556747436523</v>
      </c>
      <c r="EM34" s="279">
        <v>3705.1484375</v>
      </c>
      <c r="EN34" s="279">
        <v>115691.734375</v>
      </c>
      <c r="EO34" s="279">
        <v>31.224588394165039</v>
      </c>
      <c r="EP34" s="279">
        <v>4790.287109375</v>
      </c>
      <c r="EQ34" s="279">
        <v>150711.484375</v>
      </c>
      <c r="ER34" s="279">
        <v>31.461889266967773</v>
      </c>
      <c r="ES34" s="279">
        <v>6164.4287109375</v>
      </c>
      <c r="ET34" s="279">
        <v>205484.375</v>
      </c>
      <c r="EU34" s="279">
        <v>33.333889007568359</v>
      </c>
      <c r="EV34" s="279">
        <v>10252.62890625</v>
      </c>
      <c r="EW34" s="279">
        <v>312560.09375</v>
      </c>
      <c r="EX34" s="279">
        <v>30.485849380493164</v>
      </c>
      <c r="EY34" s="279">
        <v>16467.58203125</v>
      </c>
      <c r="EZ34" s="279">
        <v>502148</v>
      </c>
      <c r="FA34" s="279">
        <v>30.493122100830078</v>
      </c>
      <c r="FB34" s="279">
        <v>32.464401245117188</v>
      </c>
      <c r="FC34" s="279">
        <v>881.60577392578125</v>
      </c>
      <c r="FD34" s="279">
        <v>27.156076431274414</v>
      </c>
      <c r="FE34" s="279">
        <v>37.20477294921875</v>
      </c>
      <c r="FF34" s="279">
        <v>1046.5697021484375</v>
      </c>
      <c r="FG34" s="279">
        <v>28.129985809326172</v>
      </c>
      <c r="FH34" s="279">
        <v>48.660072326660156</v>
      </c>
      <c r="FI34" s="279">
        <v>1362.350830078125</v>
      </c>
      <c r="FJ34" s="279">
        <v>27.997303009033203</v>
      </c>
      <c r="FK34" s="279">
        <v>61.217151641845703</v>
      </c>
      <c r="FL34" s="279">
        <v>1661.918701171875</v>
      </c>
      <c r="FM34" s="279">
        <v>27.147926330566406</v>
      </c>
      <c r="FN34" s="279">
        <v>62.058464050292969</v>
      </c>
      <c r="FO34" s="279">
        <v>1772.761474609375</v>
      </c>
      <c r="FP34" s="279">
        <v>28.565990447998047</v>
      </c>
      <c r="FQ34" s="279">
        <v>74.357948303222656</v>
      </c>
      <c r="FR34" s="279">
        <v>1888.063232421875</v>
      </c>
      <c r="FS34" s="279">
        <v>25.391546249389648</v>
      </c>
      <c r="FT34" s="279">
        <v>85.555656433105469</v>
      </c>
      <c r="FU34" s="279">
        <v>2098.184814453125</v>
      </c>
      <c r="FV34" s="279">
        <v>24.524209976196289</v>
      </c>
      <c r="FW34" s="279">
        <v>102.30610656738281</v>
      </c>
      <c r="FX34" s="279">
        <v>2409.5302734375</v>
      </c>
      <c r="FY34" s="279">
        <v>23.552164077758789</v>
      </c>
      <c r="FZ34" s="279">
        <v>118.05287933349609</v>
      </c>
      <c r="GA34" s="279">
        <v>2782.649658203125</v>
      </c>
      <c r="GB34" s="279">
        <v>23.57121467590332</v>
      </c>
      <c r="GC34" s="279">
        <v>150.21723937988281</v>
      </c>
      <c r="GD34" s="279">
        <v>3380.521240234375</v>
      </c>
      <c r="GE34" s="279">
        <v>22.504217147827148</v>
      </c>
      <c r="GF34" s="279">
        <v>168.15428161621094</v>
      </c>
      <c r="GG34" s="279">
        <v>3860.22412109375</v>
      </c>
      <c r="GH34" s="279">
        <v>22.956441879272461</v>
      </c>
      <c r="GI34" s="279">
        <v>192.61885070800781</v>
      </c>
      <c r="GJ34" s="279">
        <v>4221.96875</v>
      </c>
      <c r="GK34" s="279">
        <v>21.918771743774414</v>
      </c>
      <c r="GL34" s="279">
        <v>234.82109069824219</v>
      </c>
      <c r="GM34" s="279">
        <v>5287.013671875</v>
      </c>
      <c r="GN34" s="279">
        <v>22.515071868896484</v>
      </c>
      <c r="GO34" s="279">
        <v>327.94842529296875</v>
      </c>
      <c r="GP34" s="279">
        <v>6563.6513671875</v>
      </c>
      <c r="GQ34" s="279">
        <v>20.014278411865234</v>
      </c>
      <c r="GR34" s="279">
        <v>386.74105834960937</v>
      </c>
      <c r="GS34" s="279">
        <v>7218.14208984375</v>
      </c>
      <c r="GT34" s="279">
        <v>18.664018630981445</v>
      </c>
      <c r="GU34" s="279">
        <v>467.8958740234375</v>
      </c>
      <c r="GV34" s="279">
        <v>7954.49462890625</v>
      </c>
      <c r="GW34" s="279">
        <v>17.000566482543945</v>
      </c>
      <c r="GX34" s="279">
        <v>558.82098388671875</v>
      </c>
      <c r="GY34" s="279">
        <v>8716.9638671875</v>
      </c>
      <c r="GZ34" s="279">
        <v>15.598848342895508</v>
      </c>
      <c r="HA34" s="279">
        <v>726.9580078125</v>
      </c>
      <c r="HB34" s="279">
        <v>9667.23828125</v>
      </c>
      <c r="HC34" s="279">
        <v>13.29820728302002</v>
      </c>
      <c r="HD34" s="279">
        <v>925.5679931640625</v>
      </c>
      <c r="HE34" s="279">
        <v>10994.908203125</v>
      </c>
      <c r="HF34" s="279">
        <v>11.879093170166016</v>
      </c>
      <c r="HG34" s="244"/>
      <c r="HH34" s="244"/>
      <c r="HI34" s="244"/>
      <c r="HJ34" s="244"/>
      <c r="HK34" s="244"/>
      <c r="HL34" s="244"/>
      <c r="HM34" s="244"/>
      <c r="HN34" s="244"/>
      <c r="HO34" s="244"/>
      <c r="HP34" s="244"/>
      <c r="HQ34" s="244"/>
      <c r="HR34" s="244"/>
      <c r="HS34" s="244"/>
      <c r="HT34" s="244"/>
      <c r="HU34" s="244"/>
      <c r="HV34" s="244"/>
      <c r="HW34" s="244"/>
      <c r="HX34" s="244"/>
      <c r="HY34" s="244"/>
      <c r="HZ34" s="244"/>
      <c r="IA34" s="244"/>
      <c r="IB34" s="244"/>
      <c r="IC34" s="244"/>
      <c r="ID34" s="244"/>
      <c r="IE34" s="244"/>
      <c r="IF34" s="244"/>
    </row>
    <row r="35" spans="1:240" ht="15" customHeight="1">
      <c r="A35" s="3">
        <v>21</v>
      </c>
      <c r="B35" s="279">
        <v>110.31686401367187</v>
      </c>
      <c r="C35" s="279">
        <v>3523.3916015625</v>
      </c>
      <c r="D35" s="279">
        <v>31.93882942199707</v>
      </c>
      <c r="E35" s="279">
        <v>107.31614685058594</v>
      </c>
      <c r="F35" s="279">
        <v>3993.091552734375</v>
      </c>
      <c r="G35" s="279">
        <v>37.208675384521484</v>
      </c>
      <c r="H35" s="279">
        <v>117.12646484375</v>
      </c>
      <c r="I35" s="279">
        <v>4022.309814453125</v>
      </c>
      <c r="J35" s="279">
        <v>34.341598510742188</v>
      </c>
      <c r="K35" s="279">
        <v>133.47125244140625</v>
      </c>
      <c r="L35" s="279">
        <v>4486.6484375</v>
      </c>
      <c r="M35" s="279">
        <v>33.615093231201172</v>
      </c>
      <c r="N35" s="279">
        <v>124.86170959472656</v>
      </c>
      <c r="O35" s="279">
        <v>5650.41064453125</v>
      </c>
      <c r="P35" s="279">
        <v>45.253349304199219</v>
      </c>
      <c r="Q35" s="279">
        <v>179.73384094238281</v>
      </c>
      <c r="R35" s="279">
        <v>6868.9375</v>
      </c>
      <c r="S35" s="279">
        <v>38.217273712158203</v>
      </c>
      <c r="T35" s="279">
        <v>206.63894653320312</v>
      </c>
      <c r="U35" s="279">
        <v>7840.3115234375</v>
      </c>
      <c r="V35" s="279">
        <v>37.942081451416016</v>
      </c>
      <c r="W35" s="279">
        <v>207.91441345214844</v>
      </c>
      <c r="X35" s="279">
        <v>8322.576171875</v>
      </c>
      <c r="Y35" s="279">
        <v>40.028854370117188</v>
      </c>
      <c r="Z35" s="279">
        <v>228.21078491210937</v>
      </c>
      <c r="AA35" s="279">
        <v>9236.083984375</v>
      </c>
      <c r="AB35" s="279">
        <v>40.471725463867188</v>
      </c>
      <c r="AC35" s="279">
        <v>219.44630432128906</v>
      </c>
      <c r="AD35" s="279">
        <v>11133.4912109375</v>
      </c>
      <c r="AE35" s="279">
        <v>50.734466552734375</v>
      </c>
      <c r="AF35" s="279">
        <v>234.51739501953125</v>
      </c>
      <c r="AG35" s="279">
        <v>11573.005859375</v>
      </c>
      <c r="AH35" s="279">
        <v>49.348175048828125</v>
      </c>
      <c r="AI35" s="279">
        <v>215.72750854492188</v>
      </c>
      <c r="AJ35" s="279">
        <v>11736.9306640625</v>
      </c>
      <c r="AK35" s="279">
        <v>54.406276702880859</v>
      </c>
      <c r="AL35" s="279">
        <v>202.00149536132812</v>
      </c>
      <c r="AM35" s="279">
        <v>11559.6953125</v>
      </c>
      <c r="AN35" s="279">
        <v>57.225791931152344</v>
      </c>
      <c r="AO35" s="279">
        <v>216.04681396484375</v>
      </c>
      <c r="AP35" s="279">
        <v>12071.6767578125</v>
      </c>
      <c r="AQ35" s="279">
        <v>55.875282287597656</v>
      </c>
      <c r="AR35" s="279">
        <v>242.06233215332031</v>
      </c>
      <c r="AS35" s="279">
        <v>12646.1044921875</v>
      </c>
      <c r="AT35" s="279">
        <v>52.243175506591797</v>
      </c>
      <c r="AU35" s="279">
        <v>241.05815124511719</v>
      </c>
      <c r="AV35" s="279">
        <v>13404.890625</v>
      </c>
      <c r="AW35" s="279">
        <v>55.608535766601563</v>
      </c>
      <c r="AX35" s="279">
        <v>241.74981689453125</v>
      </c>
      <c r="AY35" s="279">
        <v>13859.8056640625</v>
      </c>
      <c r="AZ35" s="279">
        <v>57.331195831298828</v>
      </c>
      <c r="BA35" s="279">
        <v>229.70387268066406</v>
      </c>
      <c r="BB35" s="279">
        <v>13779.8583984375</v>
      </c>
      <c r="BC35" s="279">
        <v>59.989665985107422</v>
      </c>
      <c r="BD35" s="279">
        <v>224.2386474609375</v>
      </c>
      <c r="BE35" s="279">
        <v>14126.08984375</v>
      </c>
      <c r="BF35" s="279">
        <v>62.995784759521484</v>
      </c>
      <c r="BG35" s="279">
        <v>209.92391967773437</v>
      </c>
      <c r="BH35" s="279">
        <v>13236.8154296875</v>
      </c>
      <c r="BI35" s="279">
        <v>63.0552978515625</v>
      </c>
      <c r="BJ35" s="279">
        <v>255.68167114257812</v>
      </c>
      <c r="BK35" s="279">
        <v>15071.9375</v>
      </c>
      <c r="BL35" s="279">
        <v>58.948055267333984</v>
      </c>
      <c r="BM35" s="279">
        <v>261.75115966796875</v>
      </c>
      <c r="BN35" s="279">
        <v>15945.533203125</v>
      </c>
      <c r="BO35" s="279">
        <v>60.918674468994141</v>
      </c>
      <c r="BP35" s="279">
        <v>283.16726684570312</v>
      </c>
      <c r="BQ35" s="279">
        <v>17734.6875</v>
      </c>
      <c r="BR35" s="279">
        <v>62.629722595214844</v>
      </c>
      <c r="BS35" s="279">
        <v>332.16702270507812</v>
      </c>
      <c r="BT35" s="279">
        <v>21025.8046875</v>
      </c>
      <c r="BU35" s="279">
        <v>63.298892974853516</v>
      </c>
      <c r="BV35" s="279">
        <v>388.89541625976562</v>
      </c>
      <c r="BW35" s="279">
        <v>24537.41796875</v>
      </c>
      <c r="BX35" s="279">
        <v>63.095157623291016</v>
      </c>
      <c r="BY35" s="279">
        <v>521.49468994140625</v>
      </c>
      <c r="BZ35" s="279">
        <v>31982.771484375</v>
      </c>
      <c r="CA35" s="279">
        <v>61.329044342041016</v>
      </c>
      <c r="CB35" s="279">
        <v>490.23483276367188</v>
      </c>
      <c r="CC35" s="279">
        <v>29430.61328125</v>
      </c>
      <c r="CD35" s="279">
        <v>60.033706665039062</v>
      </c>
      <c r="CE35" s="279">
        <v>481.45162963867187</v>
      </c>
      <c r="CF35" s="279">
        <v>28586.046875</v>
      </c>
      <c r="CG35" s="279">
        <v>59.374702453613281</v>
      </c>
      <c r="CH35" s="279">
        <v>479.56674194335937</v>
      </c>
      <c r="CI35" s="279">
        <v>28264.287109375</v>
      </c>
      <c r="CJ35" s="279">
        <v>58.937129974365234</v>
      </c>
      <c r="CK35" s="279">
        <v>516.68524169921875</v>
      </c>
      <c r="CL35" s="279">
        <v>30792.822265625</v>
      </c>
      <c r="CM35" s="279">
        <v>59.596866607666016</v>
      </c>
      <c r="CN35" s="279">
        <v>886.116943359375</v>
      </c>
      <c r="CO35" s="279">
        <v>30653.115234375</v>
      </c>
      <c r="CP35" s="279">
        <v>34.592628479003906</v>
      </c>
      <c r="CQ35" s="279">
        <v>1164.0465087890625</v>
      </c>
      <c r="CR35" s="279">
        <v>38885.96484375</v>
      </c>
      <c r="CS35" s="279">
        <v>33.405853271484375</v>
      </c>
      <c r="CT35" s="279">
        <v>1239.7098388671875</v>
      </c>
      <c r="CU35" s="279">
        <v>45150.96875</v>
      </c>
      <c r="CV35" s="279">
        <v>36.42059326171875</v>
      </c>
      <c r="CW35" s="279">
        <v>1411.8740234375</v>
      </c>
      <c r="CX35" s="279">
        <v>56462.42578125</v>
      </c>
      <c r="CY35" s="279">
        <v>39.991123199462891</v>
      </c>
      <c r="CZ35" s="279">
        <v>1519.9105224609375</v>
      </c>
      <c r="DA35" s="279">
        <v>58296.86328125</v>
      </c>
      <c r="DB35" s="279">
        <v>38.355457305908203</v>
      </c>
      <c r="DC35" s="279">
        <v>1471.954833984375</v>
      </c>
      <c r="DD35" s="279">
        <v>54371.421875</v>
      </c>
      <c r="DE35" s="279">
        <v>36.938240051269531</v>
      </c>
      <c r="DF35" s="279">
        <v>1462.6982421875</v>
      </c>
      <c r="DG35" s="279">
        <v>52486.6640625</v>
      </c>
      <c r="DH35" s="279">
        <v>35.883453369140625</v>
      </c>
      <c r="DI35" s="279">
        <v>1396.9617919921875</v>
      </c>
      <c r="DJ35" s="279">
        <v>50860.08203125</v>
      </c>
      <c r="DK35" s="279">
        <v>36.407638549804688</v>
      </c>
      <c r="DL35" s="279">
        <v>1405.088134765625</v>
      </c>
      <c r="DM35" s="279">
        <v>45576.83984375</v>
      </c>
      <c r="DN35" s="279">
        <v>32.436996459960937</v>
      </c>
      <c r="DO35" s="279">
        <v>1500.0582275390625</v>
      </c>
      <c r="DP35" s="279">
        <v>48388.55859375</v>
      </c>
      <c r="DQ35" s="279">
        <v>32.257785797119141</v>
      </c>
      <c r="DR35" s="279">
        <v>2038.871826171875</v>
      </c>
      <c r="DS35" s="279">
        <v>61939.1640625</v>
      </c>
      <c r="DT35" s="279">
        <v>30.379135131835938</v>
      </c>
      <c r="DU35" s="279">
        <v>2624.917236328125</v>
      </c>
      <c r="DV35" s="279">
        <v>72036.671875</v>
      </c>
      <c r="DW35" s="279">
        <v>27.44340705871582</v>
      </c>
      <c r="DX35" s="279">
        <v>2782.8828125</v>
      </c>
      <c r="DY35" s="279">
        <v>81208.0703125</v>
      </c>
      <c r="DZ35" s="279">
        <v>29.181276321411133</v>
      </c>
      <c r="EA35" s="279">
        <v>2541.0546875</v>
      </c>
      <c r="EB35" s="279">
        <v>65413.8515625</v>
      </c>
      <c r="EC35" s="279">
        <v>25.742795944213867</v>
      </c>
      <c r="ED35" s="279">
        <v>2773.197998046875</v>
      </c>
      <c r="EE35" s="279">
        <v>82693.9375</v>
      </c>
      <c r="EF35" s="279">
        <v>29.818981170654297</v>
      </c>
      <c r="EG35" s="279">
        <v>2870.6279296875</v>
      </c>
      <c r="EH35" s="279">
        <v>93621.1875</v>
      </c>
      <c r="EI35" s="279">
        <v>32.613487243652344</v>
      </c>
      <c r="EJ35" s="279">
        <v>3670.481201171875</v>
      </c>
      <c r="EK35" s="279">
        <v>110829.6328125</v>
      </c>
      <c r="EL35" s="279">
        <v>30.194850921630859</v>
      </c>
      <c r="EM35" s="279">
        <v>3845.6484375</v>
      </c>
      <c r="EN35" s="279">
        <v>117108.4140625</v>
      </c>
      <c r="EO35" s="279">
        <v>30.452188491821289</v>
      </c>
      <c r="EP35" s="279">
        <v>5015.13623046875</v>
      </c>
      <c r="EQ35" s="279">
        <v>152557.171875</v>
      </c>
      <c r="ER35" s="279">
        <v>30.419347763061523</v>
      </c>
      <c r="ES35" s="279">
        <v>6443.7265625</v>
      </c>
      <c r="ET35" s="279">
        <v>208005.671875</v>
      </c>
      <c r="EU35" s="279">
        <v>32.280338287353516</v>
      </c>
      <c r="EV35" s="279">
        <v>10716.6787109375</v>
      </c>
      <c r="EW35" s="279">
        <v>316383.84375</v>
      </c>
      <c r="EX35" s="279">
        <v>29.522565841674805</v>
      </c>
      <c r="EY35" s="279">
        <v>17212.9296875</v>
      </c>
      <c r="EZ35" s="279">
        <v>508291.21875</v>
      </c>
      <c r="FA35" s="279">
        <v>29.529617309570313</v>
      </c>
      <c r="FB35" s="279">
        <v>33.935550689697266</v>
      </c>
      <c r="FC35" s="279">
        <v>892.3450927734375</v>
      </c>
      <c r="FD35" s="279">
        <v>26.2952880859375</v>
      </c>
      <c r="FE35" s="279">
        <v>38.886672973632813</v>
      </c>
      <c r="FF35" s="279">
        <v>1059.3360595703125</v>
      </c>
      <c r="FG35" s="279">
        <v>27.241622924804687</v>
      </c>
      <c r="FH35" s="279">
        <v>50.865818023681641</v>
      </c>
      <c r="FI35" s="279">
        <v>1378.966064453125</v>
      </c>
      <c r="FJ35" s="279">
        <v>27.10987663269043</v>
      </c>
      <c r="FK35" s="279">
        <v>63.991256713867188</v>
      </c>
      <c r="FL35" s="279">
        <v>1682.1634521484375</v>
      </c>
      <c r="FM35" s="279">
        <v>26.287395477294922</v>
      </c>
      <c r="FN35" s="279">
        <v>64.864639282226562</v>
      </c>
      <c r="FO35" s="279">
        <v>1794.3985595703125</v>
      </c>
      <c r="FP35" s="279">
        <v>27.663740158081055</v>
      </c>
      <c r="FQ35" s="279">
        <v>77.724929809570313</v>
      </c>
      <c r="FR35" s="279">
        <v>1911.00048828125</v>
      </c>
      <c r="FS35" s="279">
        <v>24.586711883544922</v>
      </c>
      <c r="FT35" s="279">
        <v>89.427818298339844</v>
      </c>
      <c r="FU35" s="279">
        <v>2123.636962890625</v>
      </c>
      <c r="FV35" s="279">
        <v>23.746938705444336</v>
      </c>
      <c r="FW35" s="279">
        <v>106.93354797363281</v>
      </c>
      <c r="FX35" s="279">
        <v>2438.706787109375</v>
      </c>
      <c r="FY35" s="279">
        <v>22.805816650390625</v>
      </c>
      <c r="FZ35" s="279">
        <v>123.39255523681641</v>
      </c>
      <c r="GA35" s="279">
        <v>2816.345458984375</v>
      </c>
      <c r="GB35" s="279">
        <v>22.824274063110352</v>
      </c>
      <c r="GC35" s="279">
        <v>157.0032958984375</v>
      </c>
      <c r="GD35" s="279">
        <v>3421.368896484375</v>
      </c>
      <c r="GE35" s="279">
        <v>21.79170036315918</v>
      </c>
      <c r="GF35" s="279">
        <v>175.75527954101562</v>
      </c>
      <c r="GG35" s="279">
        <v>3906.911376953125</v>
      </c>
      <c r="GH35" s="279">
        <v>22.229269027709961</v>
      </c>
      <c r="GI35" s="279">
        <v>201.35377502441406</v>
      </c>
      <c r="GJ35" s="279">
        <v>4272.91796875</v>
      </c>
      <c r="GK35" s="279">
        <v>21.220947265625</v>
      </c>
      <c r="GL35" s="279">
        <v>245.42913818359375</v>
      </c>
      <c r="GM35" s="279">
        <v>5350.89892578125</v>
      </c>
      <c r="GN35" s="279">
        <v>21.802215576171875</v>
      </c>
      <c r="GO35" s="279">
        <v>339.1727294921875</v>
      </c>
      <c r="GP35" s="279">
        <v>6642.51318359375</v>
      </c>
      <c r="GQ35" s="279">
        <v>19.584455490112305</v>
      </c>
      <c r="GR35" s="279">
        <v>399.97763061523437</v>
      </c>
      <c r="GS35" s="279">
        <v>7304.5322265625</v>
      </c>
      <c r="GT35" s="279">
        <v>18.262351989746094</v>
      </c>
      <c r="GU35" s="279">
        <v>483.91000366210937</v>
      </c>
      <c r="GV35" s="279">
        <v>8049.1611328125</v>
      </c>
      <c r="GW35" s="279">
        <v>16.633590698242187</v>
      </c>
      <c r="GX35" s="279">
        <v>577.9471435546875</v>
      </c>
      <c r="GY35" s="279">
        <v>8820.1123046875</v>
      </c>
      <c r="GZ35" s="279">
        <v>15.261105537414551</v>
      </c>
      <c r="HA35" s="279">
        <v>751.83880615234375</v>
      </c>
      <c r="HB35" s="279">
        <v>9780.25</v>
      </c>
      <c r="HC35" s="279">
        <v>13.008440017700195</v>
      </c>
      <c r="HD35" s="279">
        <v>957.2464599609375</v>
      </c>
      <c r="HE35" s="279">
        <v>11122.1689453125</v>
      </c>
      <c r="HF35" s="279">
        <v>11.618918418884277</v>
      </c>
      <c r="HG35" s="244"/>
      <c r="HH35" s="244"/>
      <c r="HI35" s="244"/>
      <c r="HJ35" s="244"/>
      <c r="HK35" s="244"/>
      <c r="HL35" s="244"/>
      <c r="HM35" s="244"/>
      <c r="HN35" s="244"/>
      <c r="HO35" s="244"/>
      <c r="HP35" s="244"/>
      <c r="HQ35" s="244"/>
      <c r="HR35" s="244"/>
      <c r="HS35" s="244"/>
      <c r="HT35" s="244"/>
      <c r="HU35" s="244"/>
      <c r="HV35" s="244"/>
      <c r="HW35" s="244"/>
      <c r="HX35" s="244"/>
      <c r="HY35" s="244"/>
      <c r="HZ35" s="244"/>
      <c r="IA35" s="244"/>
      <c r="IB35" s="244"/>
      <c r="IC35" s="244"/>
      <c r="ID35" s="244"/>
      <c r="IE35" s="244"/>
      <c r="IF35" s="244"/>
    </row>
    <row r="36" spans="1:240" ht="15" customHeight="1">
      <c r="A36" s="3">
        <v>22</v>
      </c>
      <c r="B36" s="279">
        <v>113.24652099609375</v>
      </c>
      <c r="C36" s="279">
        <v>3567.130615234375</v>
      </c>
      <c r="D36" s="279">
        <v>31.498809814453125</v>
      </c>
      <c r="E36" s="279">
        <v>111.4781494140625</v>
      </c>
      <c r="F36" s="279">
        <v>4042.88232421875</v>
      </c>
      <c r="G36" s="279">
        <v>36.266139984130859</v>
      </c>
      <c r="H36" s="279">
        <v>120.93462371826172</v>
      </c>
      <c r="I36" s="279">
        <v>4072.352294921875</v>
      </c>
      <c r="J36" s="279">
        <v>33.673999786376953</v>
      </c>
      <c r="K36" s="279">
        <v>136.61489868164062</v>
      </c>
      <c r="L36" s="279">
        <v>4542.4384765625</v>
      </c>
      <c r="M36" s="279">
        <v>33.249950408935547</v>
      </c>
      <c r="N36" s="279">
        <v>130.68925476074219</v>
      </c>
      <c r="O36" s="279">
        <v>5721.21484375</v>
      </c>
      <c r="P36" s="279">
        <v>43.777240753173828</v>
      </c>
      <c r="Q36" s="279">
        <v>185.05276489257812</v>
      </c>
      <c r="R36" s="279">
        <v>6954.66259765625</v>
      </c>
      <c r="S36" s="279">
        <v>37.582050323486328</v>
      </c>
      <c r="T36" s="279">
        <v>211.73451232910156</v>
      </c>
      <c r="U36" s="279">
        <v>7938.1474609375</v>
      </c>
      <c r="V36" s="279">
        <v>37.491043090820312</v>
      </c>
      <c r="W36" s="279">
        <v>213.57785034179687</v>
      </c>
      <c r="X36" s="279">
        <v>8426.57421875</v>
      </c>
      <c r="Y36" s="279">
        <v>39.454345703125</v>
      </c>
      <c r="Z36" s="279">
        <v>234.188232421875</v>
      </c>
      <c r="AA36" s="279">
        <v>9351.5322265625</v>
      </c>
      <c r="AB36" s="279">
        <v>39.931690216064453</v>
      </c>
      <c r="AC36" s="279">
        <v>229.71824645996094</v>
      </c>
      <c r="AD36" s="279">
        <v>11273.3505859375</v>
      </c>
      <c r="AE36" s="279">
        <v>49.074684143066406</v>
      </c>
      <c r="AF36" s="279">
        <v>244.04098510742187</v>
      </c>
      <c r="AG36" s="279">
        <v>11718.3115234375</v>
      </c>
      <c r="AH36" s="279">
        <v>48.017799377441406</v>
      </c>
      <c r="AI36" s="279">
        <v>222.45524597167969</v>
      </c>
      <c r="AJ36" s="279">
        <v>11884.595703125</v>
      </c>
      <c r="AK36" s="279">
        <v>53.424659729003906</v>
      </c>
      <c r="AL36" s="279">
        <v>207.57154846191406</v>
      </c>
      <c r="AM36" s="279">
        <v>11705.271484375</v>
      </c>
      <c r="AN36" s="279">
        <v>56.391502380371094</v>
      </c>
      <c r="AO36" s="279">
        <v>221.40130615234375</v>
      </c>
      <c r="AP36" s="279">
        <v>12223.6376953125</v>
      </c>
      <c r="AQ36" s="279">
        <v>55.210323333740234</v>
      </c>
      <c r="AR36" s="279">
        <v>248.63150024414062</v>
      </c>
      <c r="AS36" s="279">
        <v>12805.087890625</v>
      </c>
      <c r="AT36" s="279">
        <v>51.502273559570313</v>
      </c>
      <c r="AU36" s="279">
        <v>246.86091613769531</v>
      </c>
      <c r="AV36" s="279">
        <v>13573.6220703125</v>
      </c>
      <c r="AW36" s="279">
        <v>54.984897613525391</v>
      </c>
      <c r="AX36" s="279">
        <v>247.67291259765625</v>
      </c>
      <c r="AY36" s="279">
        <v>14034.3583984375</v>
      </c>
      <c r="AZ36" s="279">
        <v>56.664890289306641</v>
      </c>
      <c r="BA36" s="279">
        <v>235.08802795410156</v>
      </c>
      <c r="BB36" s="279">
        <v>13953.544921875</v>
      </c>
      <c r="BC36" s="279">
        <v>59.35455322265625</v>
      </c>
      <c r="BD36" s="279">
        <v>229.11532592773437</v>
      </c>
      <c r="BE36" s="279">
        <v>14304.287109375</v>
      </c>
      <c r="BF36" s="279">
        <v>62.432693481445313</v>
      </c>
      <c r="BG36" s="279">
        <v>214.48928833007812</v>
      </c>
      <c r="BH36" s="279">
        <v>13403.7978515625</v>
      </c>
      <c r="BI36" s="279">
        <v>62.491687774658203</v>
      </c>
      <c r="BJ36" s="279">
        <v>261.24212646484375</v>
      </c>
      <c r="BK36" s="279">
        <v>15261.85546875</v>
      </c>
      <c r="BL36" s="279">
        <v>58.420345306396484</v>
      </c>
      <c r="BM36" s="279">
        <v>267.44363403320312</v>
      </c>
      <c r="BN36" s="279">
        <v>16146.5703125</v>
      </c>
      <c r="BO36" s="279">
        <v>60.373733520507813</v>
      </c>
      <c r="BP36" s="279">
        <v>289.32546997070312</v>
      </c>
      <c r="BQ36" s="279">
        <v>17958.38671875</v>
      </c>
      <c r="BR36" s="279">
        <v>62.069843292236328</v>
      </c>
      <c r="BS36" s="279">
        <v>339.390869140625</v>
      </c>
      <c r="BT36" s="279">
        <v>21291.0625</v>
      </c>
      <c r="BU36" s="279">
        <v>62.733161926269531</v>
      </c>
      <c r="BV36" s="279">
        <v>397.35299682617188</v>
      </c>
      <c r="BW36" s="279">
        <v>24846.962890625</v>
      </c>
      <c r="BX36" s="279">
        <v>62.531208038330078</v>
      </c>
      <c r="BY36" s="279">
        <v>532.83599853515625</v>
      </c>
      <c r="BZ36" s="279">
        <v>32386.05078125</v>
      </c>
      <c r="CA36" s="279">
        <v>60.780521392822266</v>
      </c>
      <c r="CB36" s="279">
        <v>500.89630126953125</v>
      </c>
      <c r="CC36" s="279">
        <v>29801.57421875</v>
      </c>
      <c r="CD36" s="279">
        <v>59.496494293212891</v>
      </c>
      <c r="CE36" s="279">
        <v>491.92205810546875</v>
      </c>
      <c r="CF36" s="279">
        <v>28946.296875</v>
      </c>
      <c r="CG36" s="279">
        <v>58.843257904052734</v>
      </c>
      <c r="CH36" s="279">
        <v>489.99615478515625</v>
      </c>
      <c r="CI36" s="279">
        <v>28620.435546875</v>
      </c>
      <c r="CJ36" s="279">
        <v>58.409511566162109</v>
      </c>
      <c r="CK36" s="279">
        <v>527.92193603515625</v>
      </c>
      <c r="CL36" s="279">
        <v>31180.90625</v>
      </c>
      <c r="CM36" s="279">
        <v>59.063480377197266</v>
      </c>
      <c r="CN36" s="279">
        <v>923.4638671875</v>
      </c>
      <c r="CO36" s="279">
        <v>31034.505859375</v>
      </c>
      <c r="CP36" s="279">
        <v>33.60662841796875</v>
      </c>
      <c r="CQ36" s="279">
        <v>1221.11474609375</v>
      </c>
      <c r="CR36" s="279">
        <v>39369.21484375</v>
      </c>
      <c r="CS36" s="279">
        <v>32.240390777587891</v>
      </c>
      <c r="CT36" s="279">
        <v>1302.873779296875</v>
      </c>
      <c r="CU36" s="279">
        <v>45713.53125</v>
      </c>
      <c r="CV36" s="279">
        <v>35.086692810058594</v>
      </c>
      <c r="CW36" s="279">
        <v>1487.9207763671875</v>
      </c>
      <c r="CX36" s="279">
        <v>57167.7265625</v>
      </c>
      <c r="CY36" s="279">
        <v>38.421215057373047</v>
      </c>
      <c r="CZ36" s="279">
        <v>1586.698974609375</v>
      </c>
      <c r="DA36" s="279">
        <v>59024.35546875</v>
      </c>
      <c r="DB36" s="279">
        <v>37.199466705322266</v>
      </c>
      <c r="DC36" s="279">
        <v>1535.6627197265625</v>
      </c>
      <c r="DD36" s="279">
        <v>55049.21875</v>
      </c>
      <c r="DE36" s="279">
        <v>35.847206115722656</v>
      </c>
      <c r="DF36" s="279">
        <v>1523.25439453125</v>
      </c>
      <c r="DG36" s="279">
        <v>53140.43359375</v>
      </c>
      <c r="DH36" s="279">
        <v>34.886119842529297</v>
      </c>
      <c r="DI36" s="279">
        <v>1467.6220703125</v>
      </c>
      <c r="DJ36" s="279">
        <v>51493.77734375</v>
      </c>
      <c r="DK36" s="279">
        <v>35.086536407470703</v>
      </c>
      <c r="DL36" s="279">
        <v>1472.555419921875</v>
      </c>
      <c r="DM36" s="279">
        <v>46142.71484375</v>
      </c>
      <c r="DN36" s="279">
        <v>31.335128784179688</v>
      </c>
      <c r="DO36" s="279">
        <v>1568.74267578125</v>
      </c>
      <c r="DP36" s="279">
        <v>48989.2578125</v>
      </c>
      <c r="DQ36" s="279">
        <v>31.228357315063477</v>
      </c>
      <c r="DR36" s="279">
        <v>2123.29443359375</v>
      </c>
      <c r="DS36" s="279">
        <v>62706.578125</v>
      </c>
      <c r="DT36" s="279">
        <v>29.532680511474609</v>
      </c>
      <c r="DU36" s="279">
        <v>2719.87548828125</v>
      </c>
      <c r="DV36" s="279">
        <v>72925.9609375</v>
      </c>
      <c r="DW36" s="279">
        <v>26.81224250793457</v>
      </c>
      <c r="DX36" s="279">
        <v>2880.30126953125</v>
      </c>
      <c r="DY36" s="279">
        <v>82212.90625</v>
      </c>
      <c r="DZ36" s="279">
        <v>28.543161392211914</v>
      </c>
      <c r="EA36" s="279">
        <v>2634.500732421875</v>
      </c>
      <c r="EB36" s="279">
        <v>66219.3203125</v>
      </c>
      <c r="EC36" s="279">
        <v>25.135435104370117</v>
      </c>
      <c r="ED36" s="279">
        <v>2881.1025390625</v>
      </c>
      <c r="EE36" s="279">
        <v>83717.875</v>
      </c>
      <c r="EF36" s="279">
        <v>29.057582855224609</v>
      </c>
      <c r="EG36" s="279">
        <v>2962.00146484375</v>
      </c>
      <c r="EH36" s="279">
        <v>94784.078125</v>
      </c>
      <c r="EI36" s="279">
        <v>32.000011444091797</v>
      </c>
      <c r="EJ36" s="279">
        <v>3799.12841796875</v>
      </c>
      <c r="EK36" s="279">
        <v>112202.640625</v>
      </c>
      <c r="EL36" s="279">
        <v>29.533784866333008</v>
      </c>
      <c r="EM36" s="279">
        <v>3995.07177734375</v>
      </c>
      <c r="EN36" s="279">
        <v>118559.546875</v>
      </c>
      <c r="EO36" s="279">
        <v>29.676448822021484</v>
      </c>
      <c r="EP36" s="279">
        <v>5255.724609375</v>
      </c>
      <c r="EQ36" s="279">
        <v>154447.203125</v>
      </c>
      <c r="ER36" s="279">
        <v>29.386472702026367</v>
      </c>
      <c r="ES36" s="279">
        <v>6743.05322265625</v>
      </c>
      <c r="ET36" s="279">
        <v>210587.90625</v>
      </c>
      <c r="EU36" s="279">
        <v>31.230348587036133</v>
      </c>
      <c r="EV36" s="279">
        <v>11214.6435546875</v>
      </c>
      <c r="EW36" s="279">
        <v>320299.5</v>
      </c>
      <c r="EX36" s="279">
        <v>28.560827255249023</v>
      </c>
      <c r="EY36" s="279">
        <v>18012.751953125</v>
      </c>
      <c r="EZ36" s="279">
        <v>514582.03125</v>
      </c>
      <c r="FA36" s="279">
        <v>28.567651748657227</v>
      </c>
      <c r="FB36" s="279">
        <v>35.513042449951172</v>
      </c>
      <c r="FC36" s="279">
        <v>903.34039306640625</v>
      </c>
      <c r="FD36" s="279">
        <v>25.436862945556641</v>
      </c>
      <c r="FE36" s="279">
        <v>40.693717956542969</v>
      </c>
      <c r="FF36" s="279">
        <v>1072.4073486328125</v>
      </c>
      <c r="FG36" s="279">
        <v>26.353141784667969</v>
      </c>
      <c r="FH36" s="279">
        <v>53.229957580566406</v>
      </c>
      <c r="FI36" s="279">
        <v>1395.9779052734375</v>
      </c>
      <c r="FJ36" s="279">
        <v>26.225418090820313</v>
      </c>
      <c r="FK36" s="279">
        <v>66.965888977050781</v>
      </c>
      <c r="FL36" s="279">
        <v>1702.890380859375</v>
      </c>
      <c r="FM36" s="279">
        <v>25.429220199584961</v>
      </c>
      <c r="FN36" s="279">
        <v>67.878875732421875</v>
      </c>
      <c r="FO36" s="279">
        <v>1816.552978515625</v>
      </c>
      <c r="FP36" s="279">
        <v>26.761682510375977</v>
      </c>
      <c r="FQ36" s="279">
        <v>81.338813781738281</v>
      </c>
      <c r="FR36" s="279">
        <v>1934.4810791015625</v>
      </c>
      <c r="FS36" s="279">
        <v>23.783000946044922</v>
      </c>
      <c r="FT36" s="279">
        <v>93.586135864257813</v>
      </c>
      <c r="FU36" s="279">
        <v>2149.690185546875</v>
      </c>
      <c r="FV36" s="279">
        <v>22.970178604125977</v>
      </c>
      <c r="FW36" s="279">
        <v>111.90604400634766</v>
      </c>
      <c r="FX36" s="279">
        <v>2468.56982421875</v>
      </c>
      <c r="FY36" s="279">
        <v>22.059307098388672</v>
      </c>
      <c r="FZ36" s="279">
        <v>129.13041687011719</v>
      </c>
      <c r="GA36" s="279">
        <v>2850.834228515625</v>
      </c>
      <c r="GB36" s="279">
        <v>22.077171325683594</v>
      </c>
      <c r="GC36" s="279">
        <v>164.29837036132812</v>
      </c>
      <c r="GD36" s="279">
        <v>3463.17333984375</v>
      </c>
      <c r="GE36" s="279">
        <v>21.078561782836914</v>
      </c>
      <c r="GF36" s="279">
        <v>183.92539978027344</v>
      </c>
      <c r="GG36" s="279">
        <v>3954.695068359375</v>
      </c>
      <c r="GH36" s="279">
        <v>21.501625061035156</v>
      </c>
      <c r="GI36" s="279">
        <v>210.72160339355469</v>
      </c>
      <c r="GJ36" s="279">
        <v>4325.05810546875</v>
      </c>
      <c r="GK36" s="279">
        <v>20.524986267089844</v>
      </c>
      <c r="GL36" s="279">
        <v>256.8328857421875</v>
      </c>
      <c r="GM36" s="279">
        <v>5416.28173828125</v>
      </c>
      <c r="GN36" s="279">
        <v>21.088739395141602</v>
      </c>
      <c r="GO36" s="279">
        <v>350.92080688476562</v>
      </c>
      <c r="GP36" s="279">
        <v>6723.25048828125</v>
      </c>
      <c r="GQ36" s="279">
        <v>19.158882141113281</v>
      </c>
      <c r="GR36" s="279">
        <v>413.831787109375</v>
      </c>
      <c r="GS36" s="279">
        <v>7392.96435546875</v>
      </c>
      <c r="GT36" s="279">
        <v>17.864660263061523</v>
      </c>
      <c r="GU36" s="279">
        <v>500.67138671875</v>
      </c>
      <c r="GV36" s="279">
        <v>8146.044921875</v>
      </c>
      <c r="GW36" s="279">
        <v>16.270242691040039</v>
      </c>
      <c r="GX36" s="279">
        <v>597.9656982421875</v>
      </c>
      <c r="GY36" s="279">
        <v>8925.6533203125</v>
      </c>
      <c r="GZ36" s="279">
        <v>14.926697731018066</v>
      </c>
      <c r="HA36" s="279">
        <v>777.88055419921875</v>
      </c>
      <c r="HB36" s="279">
        <v>9895.8330078125</v>
      </c>
      <c r="HC36" s="279">
        <v>12.721532821655273</v>
      </c>
      <c r="HD36" s="279">
        <v>990.40289306640625</v>
      </c>
      <c r="HE36" s="279">
        <v>11252.27734375</v>
      </c>
      <c r="HF36" s="279">
        <v>11.361312866210938</v>
      </c>
      <c r="HG36" s="244"/>
      <c r="HH36" s="244"/>
      <c r="HI36" s="244"/>
      <c r="HJ36" s="244"/>
      <c r="HK36" s="244"/>
      <c r="HL36" s="244"/>
      <c r="HM36" s="244"/>
      <c r="HN36" s="244"/>
      <c r="HO36" s="244"/>
      <c r="HP36" s="244"/>
      <c r="HQ36" s="244"/>
      <c r="HR36" s="244"/>
      <c r="HS36" s="244"/>
      <c r="HT36" s="244"/>
      <c r="HU36" s="244"/>
      <c r="HV36" s="244"/>
      <c r="HW36" s="244"/>
      <c r="HX36" s="244"/>
      <c r="HY36" s="244"/>
      <c r="HZ36" s="244"/>
      <c r="IA36" s="244"/>
      <c r="IB36" s="244"/>
      <c r="IC36" s="244"/>
      <c r="ID36" s="244"/>
      <c r="IE36" s="244"/>
      <c r="IF36" s="244"/>
    </row>
    <row r="37" spans="1:240" ht="15" customHeight="1">
      <c r="A37" s="3">
        <v>23</v>
      </c>
      <c r="B37" s="279">
        <v>116.35749053955078</v>
      </c>
      <c r="C37" s="279">
        <v>3611.966064453125</v>
      </c>
      <c r="D37" s="279">
        <v>31.041973114013672</v>
      </c>
      <c r="E37" s="279">
        <v>115.85956573486328</v>
      </c>
      <c r="F37" s="279">
        <v>4093.91162109375</v>
      </c>
      <c r="G37" s="279">
        <v>35.335121154785156</v>
      </c>
      <c r="H37" s="279">
        <v>124.92640686035156</v>
      </c>
      <c r="I37" s="279">
        <v>4123.6435546875</v>
      </c>
      <c r="J37" s="279">
        <v>33.008583068847656</v>
      </c>
      <c r="K37" s="279">
        <v>140.00694274902344</v>
      </c>
      <c r="L37" s="279">
        <v>4599.63525390625</v>
      </c>
      <c r="M37" s="279">
        <v>32.852909088134766</v>
      </c>
      <c r="N37" s="279">
        <v>136.92861938476562</v>
      </c>
      <c r="O37" s="279">
        <v>5793.7783203125</v>
      </c>
      <c r="P37" s="279">
        <v>42.312397003173828</v>
      </c>
      <c r="Q37" s="279">
        <v>190.64927673339844</v>
      </c>
      <c r="R37" s="279">
        <v>7042.5439453125</v>
      </c>
      <c r="S37" s="279">
        <v>36.939788818359375</v>
      </c>
      <c r="T37" s="279">
        <v>217.19590759277344</v>
      </c>
      <c r="U37" s="279">
        <v>8038.455078125</v>
      </c>
      <c r="V37" s="279">
        <v>37.010158538818359</v>
      </c>
      <c r="W37" s="279">
        <v>219.57688903808594</v>
      </c>
      <c r="X37" s="279">
        <v>8533.197265625</v>
      </c>
      <c r="Y37" s="279">
        <v>38.86199951171875</v>
      </c>
      <c r="Z37" s="279">
        <v>240.54600524902344</v>
      </c>
      <c r="AA37" s="279">
        <v>9469.8984375</v>
      </c>
      <c r="AB37" s="279">
        <v>39.36834716796875</v>
      </c>
      <c r="AC37" s="279">
        <v>240.64591979980469</v>
      </c>
      <c r="AD37" s="279">
        <v>11416.7041015625</v>
      </c>
      <c r="AE37" s="279">
        <v>47.441917419433594</v>
      </c>
      <c r="AF37" s="279">
        <v>254.06632995605469</v>
      </c>
      <c r="AG37" s="279">
        <v>11867.2626953125</v>
      </c>
      <c r="AH37" s="279">
        <v>46.709308624267578</v>
      </c>
      <c r="AI37" s="279">
        <v>229.46800231933594</v>
      </c>
      <c r="AJ37" s="279">
        <v>12036.0068359375</v>
      </c>
      <c r="AK37" s="279">
        <v>52.451786041259766</v>
      </c>
      <c r="AL37" s="279">
        <v>213.45022583007812</v>
      </c>
      <c r="AM37" s="279">
        <v>11854.5546875</v>
      </c>
      <c r="AN37" s="279">
        <v>55.537792205810547</v>
      </c>
      <c r="AO37" s="279">
        <v>227.15394592285156</v>
      </c>
      <c r="AP37" s="279">
        <v>12379.4755859375</v>
      </c>
      <c r="AQ37" s="279">
        <v>54.498176574707031</v>
      </c>
      <c r="AR37" s="279">
        <v>255.54617309570313</v>
      </c>
      <c r="AS37" s="279">
        <v>12968.1142578125</v>
      </c>
      <c r="AT37" s="279">
        <v>50.746658325195312</v>
      </c>
      <c r="AU37" s="279">
        <v>253.20254516601562</v>
      </c>
      <c r="AV37" s="279">
        <v>13746.65625</v>
      </c>
      <c r="AW37" s="279">
        <v>54.291145324707031</v>
      </c>
      <c r="AX37" s="279">
        <v>254.23112487792969</v>
      </c>
      <c r="AY37" s="279">
        <v>14213.3642578125</v>
      </c>
      <c r="AZ37" s="279">
        <v>55.907253265380859</v>
      </c>
      <c r="BA37" s="279">
        <v>241.06275939941406</v>
      </c>
      <c r="BB37" s="279">
        <v>14131.669921875</v>
      </c>
      <c r="BC37" s="279">
        <v>58.622367858886719</v>
      </c>
      <c r="BD37" s="279">
        <v>234.48268127441406</v>
      </c>
      <c r="BE37" s="279">
        <v>14487.048828125</v>
      </c>
      <c r="BF37" s="279">
        <v>61.783023834228516</v>
      </c>
      <c r="BG37" s="279">
        <v>219.51400756835937</v>
      </c>
      <c r="BH37" s="279">
        <v>13575.0556640625</v>
      </c>
      <c r="BI37" s="279">
        <v>61.841407775878906</v>
      </c>
      <c r="BJ37" s="279">
        <v>267.36212158203125</v>
      </c>
      <c r="BK37" s="279">
        <v>15456.62890625</v>
      </c>
      <c r="BL37" s="279">
        <v>57.811588287353516</v>
      </c>
      <c r="BM37" s="279">
        <v>273.70892333984375</v>
      </c>
      <c r="BN37" s="279">
        <v>16352.7529296875</v>
      </c>
      <c r="BO37" s="279">
        <v>59.745048522949219</v>
      </c>
      <c r="BP37" s="279">
        <v>296.10336303710937</v>
      </c>
      <c r="BQ37" s="279">
        <v>18187.8125</v>
      </c>
      <c r="BR37" s="279">
        <v>61.423862457275391</v>
      </c>
      <c r="BS37" s="279">
        <v>347.34161376953125</v>
      </c>
      <c r="BT37" s="279">
        <v>21563.111328125</v>
      </c>
      <c r="BU37" s="279">
        <v>62.080413818359375</v>
      </c>
      <c r="BV37" s="279">
        <v>406.66156005859375</v>
      </c>
      <c r="BW37" s="279">
        <v>25164.4296875</v>
      </c>
      <c r="BX37" s="279">
        <v>61.880523681640625</v>
      </c>
      <c r="BY37" s="279">
        <v>545.3184814453125</v>
      </c>
      <c r="BZ37" s="279">
        <v>32799.6484375</v>
      </c>
      <c r="CA37" s="279">
        <v>60.147693634033203</v>
      </c>
      <c r="CB37" s="279">
        <v>512.63055419921875</v>
      </c>
      <c r="CC37" s="279">
        <v>30182.02734375</v>
      </c>
      <c r="CD37" s="279">
        <v>58.876762390136719</v>
      </c>
      <c r="CE37" s="279">
        <v>503.44610595703125</v>
      </c>
      <c r="CF37" s="279">
        <v>29315.76171875</v>
      </c>
      <c r="CG37" s="279">
        <v>58.230190277099609</v>
      </c>
      <c r="CH37" s="279">
        <v>501.47503662109375</v>
      </c>
      <c r="CI37" s="279">
        <v>28985.69140625</v>
      </c>
      <c r="CJ37" s="279">
        <v>57.800865173339844</v>
      </c>
      <c r="CK37" s="279">
        <v>540.289306640625</v>
      </c>
      <c r="CL37" s="279">
        <v>31578.919921875</v>
      </c>
      <c r="CM37" s="279">
        <v>58.448165893554688</v>
      </c>
      <c r="CN37" s="279">
        <v>963.29327392578125</v>
      </c>
      <c r="CO37" s="279">
        <v>31425.30078125</v>
      </c>
      <c r="CP37" s="279">
        <v>32.622776031494141</v>
      </c>
      <c r="CQ37" s="279">
        <v>1282.1959228515625</v>
      </c>
      <c r="CR37" s="279">
        <v>39864.2578125</v>
      </c>
      <c r="CS37" s="279">
        <v>31.090614318847656</v>
      </c>
      <c r="CT37" s="279">
        <v>1370.5450439453125</v>
      </c>
      <c r="CU37" s="279">
        <v>46289.859375</v>
      </c>
      <c r="CV37" s="279">
        <v>33.7747802734375</v>
      </c>
      <c r="CW37" s="279">
        <v>1569.529296875</v>
      </c>
      <c r="CX37" s="279">
        <v>57890.31640625</v>
      </c>
      <c r="CY37" s="279">
        <v>36.883872985839844</v>
      </c>
      <c r="CZ37" s="279">
        <v>1657.1231689453125</v>
      </c>
      <c r="DA37" s="279">
        <v>59769.8359375</v>
      </c>
      <c r="DB37" s="279">
        <v>36.068431854248047</v>
      </c>
      <c r="DC37" s="279">
        <v>1602.893310546875</v>
      </c>
      <c r="DD37" s="279">
        <v>55743.765625</v>
      </c>
      <c r="DE37" s="279">
        <v>34.776966094970703</v>
      </c>
      <c r="DF37" s="279">
        <v>1587.123779296875</v>
      </c>
      <c r="DG37" s="279">
        <v>53810.37109375</v>
      </c>
      <c r="DH37" s="279">
        <v>33.904331207275391</v>
      </c>
      <c r="DI37" s="279">
        <v>1542.9359130859375</v>
      </c>
      <c r="DJ37" s="279">
        <v>52142.984375</v>
      </c>
      <c r="DK37" s="279">
        <v>33.794654846191406</v>
      </c>
      <c r="DL37" s="279">
        <v>1543.8798828125</v>
      </c>
      <c r="DM37" s="279">
        <v>46722.38671875</v>
      </c>
      <c r="DN37" s="279">
        <v>30.262968063354492</v>
      </c>
      <c r="DO37" s="279">
        <v>1641.0845947265625</v>
      </c>
      <c r="DP37" s="279">
        <v>49604.640625</v>
      </c>
      <c r="DQ37" s="279">
        <v>30.226741790771484</v>
      </c>
      <c r="DR37" s="279">
        <v>2211.4453125</v>
      </c>
      <c r="DS37" s="279">
        <v>63492.80078125</v>
      </c>
      <c r="DT37" s="279">
        <v>28.710996627807617</v>
      </c>
      <c r="DU37" s="279">
        <v>2819.833984375</v>
      </c>
      <c r="DV37" s="279">
        <v>73837.078125</v>
      </c>
      <c r="DW37" s="279">
        <v>26.184902191162109</v>
      </c>
      <c r="DX37" s="279">
        <v>2982.686767578125</v>
      </c>
      <c r="DY37" s="279">
        <v>83242.546875</v>
      </c>
      <c r="DZ37" s="279">
        <v>27.908578872680664</v>
      </c>
      <c r="EA37" s="279">
        <v>2732.921630859375</v>
      </c>
      <c r="EB37" s="279">
        <v>67044.4609375</v>
      </c>
      <c r="EC37" s="279">
        <v>24.532155990600586</v>
      </c>
      <c r="ED37" s="279">
        <v>2995.106689453125</v>
      </c>
      <c r="EE37" s="279">
        <v>84766.9765625</v>
      </c>
      <c r="EF37" s="279">
        <v>28.301822662353516</v>
      </c>
      <c r="EG37" s="279">
        <v>3057.653564453125</v>
      </c>
      <c r="EH37" s="279">
        <v>95975.9609375</v>
      </c>
      <c r="EI37" s="279">
        <v>31.388761520385742</v>
      </c>
      <c r="EJ37" s="279">
        <v>3934.522705078125</v>
      </c>
      <c r="EK37" s="279">
        <v>113609.609375</v>
      </c>
      <c r="EL37" s="279">
        <v>28.875066757202148</v>
      </c>
      <c r="EM37" s="279">
        <v>4154</v>
      </c>
      <c r="EN37" s="279">
        <v>120046.375</v>
      </c>
      <c r="EO37" s="279">
        <v>28.898983001708984</v>
      </c>
      <c r="EP37" s="279">
        <v>5512.98779296875</v>
      </c>
      <c r="EQ37" s="279">
        <v>156383.109375</v>
      </c>
      <c r="ER37" s="279">
        <v>28.366308212280273</v>
      </c>
      <c r="ES37" s="279">
        <v>7063.42236328125</v>
      </c>
      <c r="ET37" s="279">
        <v>213233.171875</v>
      </c>
      <c r="EU37" s="279">
        <v>30.188364028930664</v>
      </c>
      <c r="EV37" s="279">
        <v>11748.2421875</v>
      </c>
      <c r="EW37" s="279">
        <v>324310.1875</v>
      </c>
      <c r="EX37" s="279">
        <v>27.604997634887695</v>
      </c>
      <c r="EY37" s="279">
        <v>18869.806640625</v>
      </c>
      <c r="EZ37" s="279">
        <v>521025.5</v>
      </c>
      <c r="FA37" s="279">
        <v>27.611597061157227</v>
      </c>
      <c r="FB37" s="279">
        <v>37.202285766601563</v>
      </c>
      <c r="FC37" s="279">
        <v>914.60009765625</v>
      </c>
      <c r="FD37" s="279">
        <v>24.584512710571289</v>
      </c>
      <c r="FE37" s="279">
        <v>42.632251739501953</v>
      </c>
      <c r="FF37" s="279">
        <v>1085.793701171875</v>
      </c>
      <c r="FG37" s="279">
        <v>25.468833923339844</v>
      </c>
      <c r="FH37" s="279">
        <v>55.760543823242188</v>
      </c>
      <c r="FI37" s="279">
        <v>1413.39990234375</v>
      </c>
      <c r="FJ37" s="279">
        <v>25.347671508789062</v>
      </c>
      <c r="FK37" s="279">
        <v>70.151237487792969</v>
      </c>
      <c r="FL37" s="279">
        <v>1724.11572265625</v>
      </c>
      <c r="FM37" s="279">
        <v>24.577125549316406</v>
      </c>
      <c r="FN37" s="279">
        <v>71.111724853515625</v>
      </c>
      <c r="FO37" s="279">
        <v>1839.2423095703125</v>
      </c>
      <c r="FP37" s="279">
        <v>25.86412239074707</v>
      </c>
      <c r="FQ37" s="279">
        <v>85.212150573730469</v>
      </c>
      <c r="FR37" s="279">
        <v>1958.52294921875</v>
      </c>
      <c r="FS37" s="279">
        <v>22.984081268310547</v>
      </c>
      <c r="FT37" s="279">
        <v>98.045150756835938</v>
      </c>
      <c r="FU37" s="279">
        <v>2176.364501953125</v>
      </c>
      <c r="FV37" s="279">
        <v>22.197574615478516</v>
      </c>
      <c r="FW37" s="279">
        <v>117.24115753173828</v>
      </c>
      <c r="FX37" s="279">
        <v>2499.1416015625</v>
      </c>
      <c r="FY37" s="279">
        <v>21.316247940063477</v>
      </c>
      <c r="FZ37" s="279">
        <v>135.28668212890625</v>
      </c>
      <c r="GA37" s="279">
        <v>2886.1416015625</v>
      </c>
      <c r="GB37" s="279">
        <v>21.333522796630859</v>
      </c>
      <c r="GC37" s="279">
        <v>172.12834167480469</v>
      </c>
      <c r="GD37" s="279">
        <v>3505.965576171875</v>
      </c>
      <c r="GE37" s="279">
        <v>20.368322372436523</v>
      </c>
      <c r="GF37" s="279">
        <v>192.69358825683594</v>
      </c>
      <c r="GG37" s="279">
        <v>4003.60986328125</v>
      </c>
      <c r="GH37" s="279">
        <v>20.777078628540039</v>
      </c>
      <c r="GI37" s="279">
        <v>220.75469970703125</v>
      </c>
      <c r="GJ37" s="279">
        <v>4378.4267578125</v>
      </c>
      <c r="GK37" s="279">
        <v>19.833900451660156</v>
      </c>
      <c r="GL37" s="279">
        <v>269.07275390625</v>
      </c>
      <c r="GM37" s="279">
        <v>5483.20849609375</v>
      </c>
      <c r="GN37" s="279">
        <v>20.378162384033203</v>
      </c>
      <c r="GO37" s="279">
        <v>363.207763671875</v>
      </c>
      <c r="GP37" s="279">
        <v>6805.9287109375</v>
      </c>
      <c r="GQ37" s="279">
        <v>18.73838996887207</v>
      </c>
      <c r="GR37" s="279">
        <v>428.32147216796875</v>
      </c>
      <c r="GS37" s="279">
        <v>7483.50927734375</v>
      </c>
      <c r="GT37" s="279">
        <v>17.471712112426758</v>
      </c>
      <c r="GU37" s="279">
        <v>518.20159912109375</v>
      </c>
      <c r="GV37" s="279">
        <v>8245.22265625</v>
      </c>
      <c r="GW37" s="279">
        <v>15.911226272583008</v>
      </c>
      <c r="GX37" s="279">
        <v>618.90252685546875</v>
      </c>
      <c r="GY37" s="279">
        <v>9033.669921875</v>
      </c>
      <c r="GZ37" s="279">
        <v>14.596272468566895</v>
      </c>
      <c r="HA37" s="279">
        <v>805.1168212890625</v>
      </c>
      <c r="HB37" s="279">
        <v>10014.072265625</v>
      </c>
      <c r="HC37" s="279">
        <v>12.43803596496582</v>
      </c>
      <c r="HD37" s="279">
        <v>1025.080322265625</v>
      </c>
      <c r="HE37" s="279">
        <v>11385.3232421875</v>
      </c>
      <c r="HF37" s="279">
        <v>11.106761932373047</v>
      </c>
      <c r="HG37" s="244"/>
      <c r="HH37" s="244"/>
      <c r="HI37" s="244"/>
      <c r="HJ37" s="244"/>
      <c r="HK37" s="244"/>
      <c r="HL37" s="244"/>
      <c r="HM37" s="244"/>
      <c r="HN37" s="244"/>
      <c r="HO37" s="244"/>
      <c r="HP37" s="244"/>
      <c r="HQ37" s="244"/>
      <c r="HR37" s="244"/>
      <c r="HS37" s="244"/>
      <c r="HT37" s="244"/>
      <c r="HU37" s="244"/>
      <c r="HV37" s="244"/>
      <c r="HW37" s="244"/>
      <c r="HX37" s="244"/>
      <c r="HY37" s="244"/>
      <c r="HZ37" s="244"/>
      <c r="IA37" s="244"/>
      <c r="IB37" s="244"/>
      <c r="IC37" s="244"/>
      <c r="ID37" s="244"/>
      <c r="IE37" s="244"/>
      <c r="IF37" s="244"/>
    </row>
    <row r="38" spans="1:240" ht="15" customHeight="1">
      <c r="A38" s="3">
        <v>24</v>
      </c>
      <c r="B38" s="279">
        <v>119.66213226318359</v>
      </c>
      <c r="C38" s="279">
        <v>3657.939453125</v>
      </c>
      <c r="D38" s="279">
        <v>30.568897247314453</v>
      </c>
      <c r="E38" s="279">
        <v>120.47023010253906</v>
      </c>
      <c r="F38" s="279">
        <v>4146.22412109375</v>
      </c>
      <c r="G38" s="279">
        <v>34.417003631591797</v>
      </c>
      <c r="H38" s="279">
        <v>129.11372375488281</v>
      </c>
      <c r="I38" s="279">
        <v>4176.23095703125</v>
      </c>
      <c r="J38" s="279">
        <v>32.345367431640625</v>
      </c>
      <c r="K38" s="279">
        <v>143.66169738769531</v>
      </c>
      <c r="L38" s="279">
        <v>4658.291015625</v>
      </c>
      <c r="M38" s="279">
        <v>32.425422668457031</v>
      </c>
      <c r="N38" s="279">
        <v>143.59815979003906</v>
      </c>
      <c r="O38" s="279">
        <v>5868.16748046875</v>
      </c>
      <c r="P38" s="279">
        <v>40.865200042724609</v>
      </c>
      <c r="Q38" s="279">
        <v>196.54293823242187</v>
      </c>
      <c r="R38" s="279">
        <v>7132.66162109375</v>
      </c>
      <c r="S38" s="279">
        <v>36.290603637695312</v>
      </c>
      <c r="T38" s="279">
        <v>223.04591369628906</v>
      </c>
      <c r="U38" s="279">
        <v>8141.328125</v>
      </c>
      <c r="V38" s="279">
        <v>36.500682830810547</v>
      </c>
      <c r="W38" s="279">
        <v>225.93475341796875</v>
      </c>
      <c r="X38" s="279">
        <v>8642.544921875</v>
      </c>
      <c r="Y38" s="279">
        <v>38.252391815185547</v>
      </c>
      <c r="Z38" s="279">
        <v>247.30960083007812</v>
      </c>
      <c r="AA38" s="279">
        <v>9591.29296875</v>
      </c>
      <c r="AB38" s="279">
        <v>38.782535552978516</v>
      </c>
      <c r="AC38" s="279">
        <v>252.24066162109375</v>
      </c>
      <c r="AD38" s="279">
        <v>11563.681640625</v>
      </c>
      <c r="AE38" s="279">
        <v>45.843845367431641</v>
      </c>
      <c r="AF38" s="279">
        <v>264.58670043945312</v>
      </c>
      <c r="AG38" s="279">
        <v>12019.9990234375</v>
      </c>
      <c r="AH38" s="279">
        <v>45.429340362548828</v>
      </c>
      <c r="AI38" s="279">
        <v>236.77996826171875</v>
      </c>
      <c r="AJ38" s="279">
        <v>12191.3076171875</v>
      </c>
      <c r="AK38" s="279">
        <v>51.487918853759766</v>
      </c>
      <c r="AL38" s="279">
        <v>219.65815734863281</v>
      </c>
      <c r="AM38" s="279">
        <v>12007.6865234375</v>
      </c>
      <c r="AN38" s="279">
        <v>54.665332794189453</v>
      </c>
      <c r="AO38" s="279">
        <v>233.32597351074219</v>
      </c>
      <c r="AP38" s="279">
        <v>12539.3349609375</v>
      </c>
      <c r="AQ38" s="279">
        <v>53.741703033447266</v>
      </c>
      <c r="AR38" s="279">
        <v>262.82861328125</v>
      </c>
      <c r="AS38" s="279">
        <v>13135.337890625</v>
      </c>
      <c r="AT38" s="279">
        <v>49.976818084716797</v>
      </c>
      <c r="AU38" s="279">
        <v>260.10226440429687</v>
      </c>
      <c r="AV38" s="279">
        <v>13924.1572265625</v>
      </c>
      <c r="AW38" s="279">
        <v>53.533393859863281</v>
      </c>
      <c r="AX38" s="279">
        <v>261.44378662109375</v>
      </c>
      <c r="AY38" s="279">
        <v>14396.9912109375</v>
      </c>
      <c r="AZ38" s="279">
        <v>55.067253112792969</v>
      </c>
      <c r="BA38" s="279">
        <v>247.64366149902344</v>
      </c>
      <c r="BB38" s="279">
        <v>14314.396484375</v>
      </c>
      <c r="BC38" s="279">
        <v>57.802394866943359</v>
      </c>
      <c r="BD38" s="279">
        <v>240.36688232421875</v>
      </c>
      <c r="BE38" s="279">
        <v>14674.5439453125</v>
      </c>
      <c r="BF38" s="279">
        <v>61.050605773925781</v>
      </c>
      <c r="BG38" s="279">
        <v>225.02256774902344</v>
      </c>
      <c r="BH38" s="279">
        <v>13750.75</v>
      </c>
      <c r="BI38" s="279">
        <v>61.108314514160156</v>
      </c>
      <c r="BJ38" s="279">
        <v>274.0714111328125</v>
      </c>
      <c r="BK38" s="279">
        <v>15656.4443359375</v>
      </c>
      <c r="BL38" s="279">
        <v>57.125419616699219</v>
      </c>
      <c r="BM38" s="279">
        <v>280.57745361328125</v>
      </c>
      <c r="BN38" s="279">
        <v>16564.2734375</v>
      </c>
      <c r="BO38" s="279">
        <v>59.036365509033203</v>
      </c>
      <c r="BP38" s="279">
        <v>303.53387451171875</v>
      </c>
      <c r="BQ38" s="279">
        <v>18423.1796875</v>
      </c>
      <c r="BR38" s="279">
        <v>60.695629119873047</v>
      </c>
      <c r="BS38" s="279">
        <v>356.05792236328125</v>
      </c>
      <c r="BT38" s="279">
        <v>21842.2109375</v>
      </c>
      <c r="BU38" s="279">
        <v>61.34454345703125</v>
      </c>
      <c r="BV38" s="279">
        <v>416.86648559570312</v>
      </c>
      <c r="BW38" s="279">
        <v>25490.123046875</v>
      </c>
      <c r="BX38" s="279">
        <v>61.14697265625</v>
      </c>
      <c r="BY38" s="279">
        <v>559.00286865234375</v>
      </c>
      <c r="BZ38" s="279">
        <v>33223.95703125</v>
      </c>
      <c r="CA38" s="279">
        <v>59.434322357177734</v>
      </c>
      <c r="CB38" s="279">
        <v>525.49462890625</v>
      </c>
      <c r="CC38" s="279">
        <v>30572.330078125</v>
      </c>
      <c r="CD38" s="279">
        <v>58.178195953369141</v>
      </c>
      <c r="CE38" s="279">
        <v>516.07977294921875</v>
      </c>
      <c r="CF38" s="279">
        <v>29694.787109375</v>
      </c>
      <c r="CG38" s="279">
        <v>57.539142608642578</v>
      </c>
      <c r="CH38" s="279">
        <v>514.0592041015625</v>
      </c>
      <c r="CI38" s="279">
        <v>29360.40234375</v>
      </c>
      <c r="CJ38" s="279">
        <v>57.114826202392578</v>
      </c>
      <c r="CK38" s="279">
        <v>553.84747314453125</v>
      </c>
      <c r="CL38" s="279">
        <v>31987.234375</v>
      </c>
      <c r="CM38" s="279">
        <v>57.754592895507813</v>
      </c>
      <c r="CN38" s="279">
        <v>1005.732177734375</v>
      </c>
      <c r="CO38" s="279">
        <v>31825.83984375</v>
      </c>
      <c r="CP38" s="279">
        <v>31.644447326660156</v>
      </c>
      <c r="CQ38" s="279">
        <v>1347.508056640625</v>
      </c>
      <c r="CR38" s="279">
        <v>40371.48828125</v>
      </c>
      <c r="CS38" s="279">
        <v>29.960109710693359</v>
      </c>
      <c r="CT38" s="279">
        <v>1442.96240234375</v>
      </c>
      <c r="CU38" s="279">
        <v>46880.4296875</v>
      </c>
      <c r="CV38" s="279">
        <v>32.489017486572266</v>
      </c>
      <c r="CW38" s="279">
        <v>1656.975830078125</v>
      </c>
      <c r="CX38" s="279">
        <v>58630.8046875</v>
      </c>
      <c r="CY38" s="279">
        <v>35.384223937988281</v>
      </c>
      <c r="CZ38" s="279">
        <v>1731.1278076171875</v>
      </c>
      <c r="DA38" s="279">
        <v>60533.99609375</v>
      </c>
      <c r="DB38" s="279">
        <v>34.967952728271484</v>
      </c>
      <c r="DC38" s="279">
        <v>1673.6021728515625</v>
      </c>
      <c r="DD38" s="279">
        <v>56455.6875</v>
      </c>
      <c r="DE38" s="279">
        <v>33.733039855957031</v>
      </c>
      <c r="DF38" s="279">
        <v>1654.2369384765625</v>
      </c>
      <c r="DG38" s="279">
        <v>54497.0859375</v>
      </c>
      <c r="DH38" s="279">
        <v>32.943943023681641</v>
      </c>
      <c r="DI38" s="279">
        <v>1623.0328369140625</v>
      </c>
      <c r="DJ38" s="279">
        <v>52808.25</v>
      </c>
      <c r="DK38" s="279">
        <v>32.536773681640625</v>
      </c>
      <c r="DL38" s="279">
        <v>1619.0546875</v>
      </c>
      <c r="DM38" s="279">
        <v>47316.3515625</v>
      </c>
      <c r="DN38" s="279">
        <v>29.224678039550781</v>
      </c>
      <c r="DO38" s="279">
        <v>1717.03076171875</v>
      </c>
      <c r="DP38" s="279">
        <v>50235.24609375</v>
      </c>
      <c r="DQ38" s="279">
        <v>29.257045745849609</v>
      </c>
      <c r="DR38" s="279">
        <v>2303.078857421875</v>
      </c>
      <c r="DS38" s="279">
        <v>64298.54296875</v>
      </c>
      <c r="DT38" s="279">
        <v>27.918516159057617</v>
      </c>
      <c r="DU38" s="279">
        <v>2925.01953125</v>
      </c>
      <c r="DV38" s="279">
        <v>74770.828125</v>
      </c>
      <c r="DW38" s="279">
        <v>25.562505722045898</v>
      </c>
      <c r="DX38" s="279">
        <v>3090.26708984375</v>
      </c>
      <c r="DY38" s="279">
        <v>84297.8984375</v>
      </c>
      <c r="DZ38" s="279">
        <v>27.278514862060547</v>
      </c>
      <c r="EA38" s="279">
        <v>2836.9345703125</v>
      </c>
      <c r="EB38" s="279">
        <v>67889.9921875</v>
      </c>
      <c r="EC38" s="279">
        <v>23.930757522583008</v>
      </c>
      <c r="ED38" s="279">
        <v>3115.48583984375</v>
      </c>
      <c r="EE38" s="279">
        <v>85842.140625</v>
      </c>
      <c r="EF38" s="279">
        <v>27.553371429443359</v>
      </c>
      <c r="EG38" s="279">
        <v>3157.850341796875</v>
      </c>
      <c r="EH38" s="279">
        <v>97197.9140625</v>
      </c>
      <c r="EI38" s="279">
        <v>30.77977180480957</v>
      </c>
      <c r="EJ38" s="279">
        <v>4076.9814453125</v>
      </c>
      <c r="EK38" s="279">
        <v>115051.78125</v>
      </c>
      <c r="EL38" s="279">
        <v>28.219844818115234</v>
      </c>
      <c r="EM38" s="279">
        <v>4322.93212890625</v>
      </c>
      <c r="EN38" s="279">
        <v>121570.1796875</v>
      </c>
      <c r="EO38" s="279">
        <v>28.122158050537109</v>
      </c>
      <c r="EP38" s="279">
        <v>5787.849609375</v>
      </c>
      <c r="EQ38" s="279">
        <v>158366.46875</v>
      </c>
      <c r="ER38" s="279">
        <v>27.361883163452148</v>
      </c>
      <c r="ES38" s="279">
        <v>7405.77294921875</v>
      </c>
      <c r="ET38" s="279">
        <v>215943.71875</v>
      </c>
      <c r="EU38" s="279">
        <v>29.158836364746094</v>
      </c>
      <c r="EV38" s="279">
        <v>12319.05859375</v>
      </c>
      <c r="EW38" s="279">
        <v>328419.09375</v>
      </c>
      <c r="EX38" s="279">
        <v>26.659431457519531</v>
      </c>
      <c r="EY38" s="279">
        <v>19786.640625</v>
      </c>
      <c r="EZ38" s="279">
        <v>527626.8125</v>
      </c>
      <c r="FA38" s="279">
        <v>26.665811538696289</v>
      </c>
      <c r="FB38" s="279">
        <v>39.008281707763672</v>
      </c>
      <c r="FC38" s="279">
        <v>926.133056640625</v>
      </c>
      <c r="FD38" s="279">
        <v>23.741960525512695</v>
      </c>
      <c r="FE38" s="279">
        <v>44.708099365234375</v>
      </c>
      <c r="FF38" s="279">
        <v>1099.506103515625</v>
      </c>
      <c r="FG38" s="279">
        <v>24.592996597290039</v>
      </c>
      <c r="FH38" s="279">
        <v>58.465042114257813</v>
      </c>
      <c r="FI38" s="279">
        <v>1431.2459716796875</v>
      </c>
      <c r="FJ38" s="279">
        <v>24.480371475219727</v>
      </c>
      <c r="FK38" s="279">
        <v>73.556755065917969</v>
      </c>
      <c r="FL38" s="279">
        <v>1745.856201171875</v>
      </c>
      <c r="FM38" s="279">
        <v>23.734817504882812</v>
      </c>
      <c r="FN38" s="279">
        <v>74.572883605957031</v>
      </c>
      <c r="FO38" s="279">
        <v>1862.4844970703125</v>
      </c>
      <c r="FP38" s="279">
        <v>24.975358963012695</v>
      </c>
      <c r="FQ38" s="279">
        <v>89.356559753417969</v>
      </c>
      <c r="FR38" s="279">
        <v>1983.1448974609375</v>
      </c>
      <c r="FS38" s="279">
        <v>22.193613052368164</v>
      </c>
      <c r="FT38" s="279">
        <v>102.81831359863281</v>
      </c>
      <c r="FU38" s="279">
        <v>2203.6796875</v>
      </c>
      <c r="FV38" s="279">
        <v>21.432754516601563</v>
      </c>
      <c r="FW38" s="279">
        <v>122.95507049560547</v>
      </c>
      <c r="FX38" s="279">
        <v>2530.4453125</v>
      </c>
      <c r="FY38" s="279">
        <v>20.580244064331055</v>
      </c>
      <c r="FZ38" s="279">
        <v>141.88008117675781</v>
      </c>
      <c r="GA38" s="279">
        <v>2922.2939453125</v>
      </c>
      <c r="GB38" s="279">
        <v>20.596929550170898</v>
      </c>
      <c r="GC38" s="279">
        <v>180.51693725585937</v>
      </c>
      <c r="GD38" s="279">
        <v>3549.77734375</v>
      </c>
      <c r="GE38" s="279">
        <v>19.664510726928711</v>
      </c>
      <c r="GF38" s="279">
        <v>202.08647155761719</v>
      </c>
      <c r="GG38" s="279">
        <v>4053.6923828125</v>
      </c>
      <c r="GH38" s="279">
        <v>20.059196472167969</v>
      </c>
      <c r="GI38" s="279">
        <v>231.48310852050781</v>
      </c>
      <c r="GJ38" s="279">
        <v>4433.06298828125</v>
      </c>
      <c r="GK38" s="279">
        <v>19.150697708129883</v>
      </c>
      <c r="GL38" s="279">
        <v>282.1859130859375</v>
      </c>
      <c r="GM38" s="279">
        <v>5551.73046875</v>
      </c>
      <c r="GN38" s="279">
        <v>19.674016952514648</v>
      </c>
      <c r="GO38" s="279">
        <v>376.04727172851562</v>
      </c>
      <c r="GP38" s="279">
        <v>6890.61767578125</v>
      </c>
      <c r="GQ38" s="279">
        <v>18.323806762695312</v>
      </c>
      <c r="GR38" s="279">
        <v>443.46279907226562</v>
      </c>
      <c r="GS38" s="279">
        <v>7576.2421875</v>
      </c>
      <c r="GT38" s="279">
        <v>17.084278106689453</v>
      </c>
      <c r="GU38" s="279">
        <v>536.52020263671875</v>
      </c>
      <c r="GV38" s="279">
        <v>8346.7744140625</v>
      </c>
      <c r="GW38" s="279">
        <v>15.557241439819336</v>
      </c>
      <c r="GX38" s="279">
        <v>640.781005859375</v>
      </c>
      <c r="GY38" s="279">
        <v>9144.248046875</v>
      </c>
      <c r="GZ38" s="279">
        <v>14.270473480224609</v>
      </c>
      <c r="HA38" s="279">
        <v>833.57794189453125</v>
      </c>
      <c r="HB38" s="279">
        <v>10135.0576171875</v>
      </c>
      <c r="HC38" s="279">
        <v>12.158500671386719</v>
      </c>
      <c r="HD38" s="279">
        <v>1061.3172607421875</v>
      </c>
      <c r="HE38" s="279">
        <v>11521.4072265625</v>
      </c>
      <c r="HF38" s="279">
        <v>10.855761528015137</v>
      </c>
      <c r="HG38" s="244"/>
      <c r="HH38" s="244"/>
      <c r="HI38" s="244"/>
      <c r="HJ38" s="244"/>
      <c r="HK38" s="244"/>
      <c r="HL38" s="244"/>
      <c r="HM38" s="244"/>
      <c r="HN38" s="244"/>
      <c r="HO38" s="244"/>
      <c r="HP38" s="244"/>
      <c r="HQ38" s="244"/>
      <c r="HR38" s="244"/>
      <c r="HS38" s="244"/>
      <c r="HT38" s="244"/>
      <c r="HU38" s="244"/>
      <c r="HV38" s="244"/>
      <c r="HW38" s="244"/>
      <c r="HX38" s="244"/>
      <c r="HY38" s="244"/>
      <c r="HZ38" s="244"/>
      <c r="IA38" s="244"/>
      <c r="IB38" s="244"/>
      <c r="IC38" s="244"/>
      <c r="ID38" s="244"/>
      <c r="IE38" s="244"/>
      <c r="IF38" s="244"/>
    </row>
    <row r="39" spans="1:240" ht="15" customHeight="1">
      <c r="A39" s="3">
        <v>25</v>
      </c>
      <c r="B39" s="279">
        <v>123.17401885986328</v>
      </c>
      <c r="C39" s="279">
        <v>3705.093017578125</v>
      </c>
      <c r="D39" s="279">
        <v>30.080150604248047</v>
      </c>
      <c r="E39" s="279">
        <v>125.31981658935547</v>
      </c>
      <c r="F39" s="279">
        <v>4199.869140625</v>
      </c>
      <c r="G39" s="279">
        <v>33.513210296630859</v>
      </c>
      <c r="H39" s="279">
        <v>133.50942993164062</v>
      </c>
      <c r="I39" s="279">
        <v>4230.16357421875</v>
      </c>
      <c r="J39" s="279">
        <v>31.684379577636719</v>
      </c>
      <c r="K39" s="279">
        <v>147.59515380859375</v>
      </c>
      <c r="L39" s="279">
        <v>4718.4599609375</v>
      </c>
      <c r="M39" s="279">
        <v>31.968935012817383</v>
      </c>
      <c r="N39" s="279">
        <v>150.713623046875</v>
      </c>
      <c r="O39" s="279">
        <v>5944.44775390625</v>
      </c>
      <c r="P39" s="279">
        <v>39.442005157470703</v>
      </c>
      <c r="Q39" s="279">
        <v>202.75521850585937</v>
      </c>
      <c r="R39" s="279">
        <v>7225.1025390625</v>
      </c>
      <c r="S39" s="279">
        <v>35.634605407714844</v>
      </c>
      <c r="T39" s="279">
        <v>229.30973815917969</v>
      </c>
      <c r="U39" s="279">
        <v>8246.8642578125</v>
      </c>
      <c r="V39" s="279">
        <v>35.963863372802734</v>
      </c>
      <c r="W39" s="279">
        <v>232.67683410644531</v>
      </c>
      <c r="X39" s="279">
        <v>8754.72265625</v>
      </c>
      <c r="Y39" s="279">
        <v>37.626102447509766</v>
      </c>
      <c r="Z39" s="279">
        <v>254.50704956054687</v>
      </c>
      <c r="AA39" s="279">
        <v>9715.8310546875</v>
      </c>
      <c r="AB39" s="279">
        <v>38.175094604492188</v>
      </c>
      <c r="AC39" s="279">
        <v>264.50469970703125</v>
      </c>
      <c r="AD39" s="279">
        <v>11714.4208984375</v>
      </c>
      <c r="AE39" s="279">
        <v>44.288139343261719</v>
      </c>
      <c r="AF39" s="279">
        <v>275.5867919921875</v>
      </c>
      <c r="AG39" s="279">
        <v>12176.6650390625</v>
      </c>
      <c r="AH39" s="279">
        <v>44.184501647949219</v>
      </c>
      <c r="AI39" s="279">
        <v>244.40614318847656</v>
      </c>
      <c r="AJ39" s="279">
        <v>12350.6513671875</v>
      </c>
      <c r="AK39" s="279">
        <v>50.533309936523437</v>
      </c>
      <c r="AL39" s="279">
        <v>226.21780395507812</v>
      </c>
      <c r="AM39" s="279">
        <v>12164.81640625</v>
      </c>
      <c r="AN39" s="279">
        <v>53.774795532226563</v>
      </c>
      <c r="AO39" s="279">
        <v>239.94076538085937</v>
      </c>
      <c r="AP39" s="279">
        <v>12703.37109375</v>
      </c>
      <c r="AQ39" s="279">
        <v>52.943778991699219</v>
      </c>
      <c r="AR39" s="279">
        <v>270.50302124023437</v>
      </c>
      <c r="AS39" s="279">
        <v>13306.919921875</v>
      </c>
      <c r="AT39" s="279">
        <v>49.193241119384766</v>
      </c>
      <c r="AU39" s="279">
        <v>267.58148193359375</v>
      </c>
      <c r="AV39" s="279">
        <v>14106.2958984375</v>
      </c>
      <c r="AW39" s="279">
        <v>52.717758178710938</v>
      </c>
      <c r="AX39" s="279">
        <v>269.33282470703125</v>
      </c>
      <c r="AY39" s="279">
        <v>14585.4130859375</v>
      </c>
      <c r="AZ39" s="279">
        <v>54.153861999511719</v>
      </c>
      <c r="BA39" s="279">
        <v>254.84895324707031</v>
      </c>
      <c r="BB39" s="279">
        <v>14501.9072265625</v>
      </c>
      <c r="BC39" s="279">
        <v>56.9039306640625</v>
      </c>
      <c r="BD39" s="279">
        <v>246.79817199707031</v>
      </c>
      <c r="BE39" s="279">
        <v>14866.9580078125</v>
      </c>
      <c r="BF39" s="279">
        <v>60.239334106445313</v>
      </c>
      <c r="BG39" s="279">
        <v>231.04331970214844</v>
      </c>
      <c r="BH39" s="279">
        <v>13931.0537109375</v>
      </c>
      <c r="BI39" s="279">
        <v>60.296283721923828</v>
      </c>
      <c r="BJ39" s="279">
        <v>281.40451049804687</v>
      </c>
      <c r="BK39" s="279">
        <v>15861.4951171875</v>
      </c>
      <c r="BL39" s="279">
        <v>56.365463256835938</v>
      </c>
      <c r="BM39" s="279">
        <v>288.08462524414062</v>
      </c>
      <c r="BN39" s="279">
        <v>16781.341796875</v>
      </c>
      <c r="BO39" s="279">
        <v>58.251430511474609</v>
      </c>
      <c r="BP39" s="279">
        <v>311.65530395507812</v>
      </c>
      <c r="BQ39" s="279">
        <v>18664.720703125</v>
      </c>
      <c r="BR39" s="279">
        <v>59.888988494873047</v>
      </c>
      <c r="BS39" s="279">
        <v>365.58468627929687</v>
      </c>
      <c r="BT39" s="279">
        <v>22128.62890625</v>
      </c>
      <c r="BU39" s="279">
        <v>60.5294189453125</v>
      </c>
      <c r="BV39" s="279">
        <v>428.02023315429687</v>
      </c>
      <c r="BW39" s="279">
        <v>25824.361328125</v>
      </c>
      <c r="BX39" s="279">
        <v>60.334442138671875</v>
      </c>
      <c r="BY39" s="279">
        <v>573.95965576171875</v>
      </c>
      <c r="BZ39" s="279">
        <v>33659.390625</v>
      </c>
      <c r="CA39" s="279">
        <v>58.644176483154297</v>
      </c>
      <c r="CB39" s="279">
        <v>539.55487060546875</v>
      </c>
      <c r="CC39" s="279">
        <v>30972.865234375</v>
      </c>
      <c r="CD39" s="279">
        <v>57.404476165771484</v>
      </c>
      <c r="CE39" s="279">
        <v>529.8880615234375</v>
      </c>
      <c r="CF39" s="279">
        <v>30083.74609375</v>
      </c>
      <c r="CG39" s="279">
        <v>56.773777008056641</v>
      </c>
      <c r="CH39" s="279">
        <v>527.8134765625</v>
      </c>
      <c r="CI39" s="279">
        <v>29744.9296875</v>
      </c>
      <c r="CJ39" s="279">
        <v>56.355003356933594</v>
      </c>
      <c r="CK39" s="279">
        <v>568.66632080078125</v>
      </c>
      <c r="CL39" s="279">
        <v>32406.251953125</v>
      </c>
      <c r="CM39" s="279">
        <v>56.986408233642578</v>
      </c>
      <c r="CN39" s="279">
        <v>1050.9036865234375</v>
      </c>
      <c r="CO39" s="279">
        <v>32236.474609375</v>
      </c>
      <c r="CP39" s="279">
        <v>30.675003051757813</v>
      </c>
      <c r="CQ39" s="279">
        <v>1417.2552490234375</v>
      </c>
      <c r="CR39" s="279">
        <v>40891.3515625</v>
      </c>
      <c r="CS39" s="279">
        <v>28.852495193481445</v>
      </c>
      <c r="CT39" s="279">
        <v>1520.3438720703125</v>
      </c>
      <c r="CU39" s="279">
        <v>47485.75</v>
      </c>
      <c r="CV39" s="279">
        <v>31.233558654785156</v>
      </c>
      <c r="CW39" s="279">
        <v>1750.4964599609375</v>
      </c>
      <c r="CX39" s="279">
        <v>59389.84375</v>
      </c>
      <c r="CY39" s="279">
        <v>33.92742919921875</v>
      </c>
      <c r="CZ39" s="279">
        <v>1808.584228515625</v>
      </c>
      <c r="DA39" s="279">
        <v>61317.5234375</v>
      </c>
      <c r="DB39" s="279">
        <v>33.903602600097656</v>
      </c>
      <c r="DC39" s="279">
        <v>1747.676025390625</v>
      </c>
      <c r="DD39" s="279">
        <v>57185.625</v>
      </c>
      <c r="DE39" s="279">
        <v>32.720951080322266</v>
      </c>
      <c r="DF39" s="279">
        <v>1724.45654296875</v>
      </c>
      <c r="DG39" s="279">
        <v>55201.1875</v>
      </c>
      <c r="DH39" s="279">
        <v>32.010772705078125</v>
      </c>
      <c r="DI39" s="279">
        <v>1707.985107421875</v>
      </c>
      <c r="DJ39" s="279">
        <v>53490.1640625</v>
      </c>
      <c r="DK39" s="279">
        <v>31.317699432373047</v>
      </c>
      <c r="DL39" s="279">
        <v>1698.001953125</v>
      </c>
      <c r="DM39" s="279">
        <v>47925.125</v>
      </c>
      <c r="DN39" s="279">
        <v>28.224422454833984</v>
      </c>
      <c r="DO39" s="279">
        <v>1796.4541015625</v>
      </c>
      <c r="DP39" s="279">
        <v>50881.625</v>
      </c>
      <c r="DQ39" s="279">
        <v>28.3233642578125</v>
      </c>
      <c r="DR39" s="279">
        <v>2397.8427734375</v>
      </c>
      <c r="DS39" s="279">
        <v>65124.515625</v>
      </c>
      <c r="DT39" s="279">
        <v>27.159627914428711</v>
      </c>
      <c r="DU39" s="279">
        <v>3035.659423828125</v>
      </c>
      <c r="DV39" s="279">
        <v>75728.0390625</v>
      </c>
      <c r="DW39" s="279">
        <v>24.946157455444336</v>
      </c>
      <c r="DX39" s="279">
        <v>3203.27294921875</v>
      </c>
      <c r="DY39" s="279">
        <v>85379.9140625</v>
      </c>
      <c r="DZ39" s="279">
        <v>26.653961181640625</v>
      </c>
      <c r="EA39" s="279">
        <v>2946.842041015625</v>
      </c>
      <c r="EB39" s="279">
        <v>68756.640625</v>
      </c>
      <c r="EC39" s="279">
        <v>23.332313537597656</v>
      </c>
      <c r="ED39" s="279">
        <v>3242.5078125</v>
      </c>
      <c r="EE39" s="279">
        <v>86944.3203125</v>
      </c>
      <c r="EF39" s="279">
        <v>26.813911437988281</v>
      </c>
      <c r="EG39" s="279">
        <v>3262.880126953125</v>
      </c>
      <c r="EH39" s="279">
        <v>98451.09375</v>
      </c>
      <c r="EI39" s="279">
        <v>30.173065185546875</v>
      </c>
      <c r="EJ39" s="279">
        <v>4226.82763671875</v>
      </c>
      <c r="EK39" s="279">
        <v>116530.453125</v>
      </c>
      <c r="EL39" s="279">
        <v>27.569246292114258</v>
      </c>
      <c r="EM39" s="279">
        <v>4502.3662109375</v>
      </c>
      <c r="EN39" s="279">
        <v>123132.28125</v>
      </c>
      <c r="EO39" s="279">
        <v>27.348348617553711</v>
      </c>
      <c r="EP39" s="279">
        <v>6081.189453125</v>
      </c>
      <c r="EQ39" s="279">
        <v>160398.90625</v>
      </c>
      <c r="ER39" s="279">
        <v>26.376239776611328</v>
      </c>
      <c r="ES39" s="279">
        <v>7770.9189453125</v>
      </c>
      <c r="ET39" s="279">
        <v>218721.8125</v>
      </c>
      <c r="EU39" s="279">
        <v>28.146196365356445</v>
      </c>
      <c r="EV39" s="279">
        <v>12928.453125</v>
      </c>
      <c r="EW39" s="279">
        <v>332629.75</v>
      </c>
      <c r="EX39" s="279">
        <v>25.728504180908203</v>
      </c>
      <c r="EY39" s="279">
        <v>20765.44140625</v>
      </c>
      <c r="EZ39" s="279">
        <v>534391.5625</v>
      </c>
      <c r="FA39" s="279">
        <v>25.734659194946289</v>
      </c>
      <c r="FB39" s="279">
        <v>40.93536376953125</v>
      </c>
      <c r="FC39" s="279">
        <v>937.94866943359375</v>
      </c>
      <c r="FD39" s="279">
        <v>22.912918090820313</v>
      </c>
      <c r="FE39" s="279">
        <v>46.926231384277344</v>
      </c>
      <c r="FF39" s="279">
        <v>1113.5552978515625</v>
      </c>
      <c r="FG39" s="279">
        <v>23.729911804199219</v>
      </c>
      <c r="FH39" s="279">
        <v>61.349925994873047</v>
      </c>
      <c r="FI39" s="279">
        <v>1449.53076171875</v>
      </c>
      <c r="FJ39" s="279">
        <v>23.627262115478516</v>
      </c>
      <c r="FK39" s="279">
        <v>77.190597534179687</v>
      </c>
      <c r="FL39" s="279">
        <v>1768.129638671875</v>
      </c>
      <c r="FM39" s="279">
        <v>22.906023025512695</v>
      </c>
      <c r="FN39" s="279">
        <v>78.270622253417969</v>
      </c>
      <c r="FO39" s="279">
        <v>1886.299072265625</v>
      </c>
      <c r="FP39" s="279">
        <v>24.099706649780273</v>
      </c>
      <c r="FQ39" s="279">
        <v>93.781997680664063</v>
      </c>
      <c r="FR39" s="279">
        <v>2008.3660888671875</v>
      </c>
      <c r="FS39" s="279">
        <v>21.415262222290039</v>
      </c>
      <c r="FT39" s="279">
        <v>107.91710662841797</v>
      </c>
      <c r="FU39" s="279">
        <v>2231.6572265625</v>
      </c>
      <c r="FV39" s="279">
        <v>20.679365158081055</v>
      </c>
      <c r="FW39" s="279">
        <v>129.06156921386719</v>
      </c>
      <c r="FX39" s="279">
        <v>2562.5048828125</v>
      </c>
      <c r="FY39" s="279">
        <v>19.854902267456055</v>
      </c>
      <c r="FZ39" s="279">
        <v>148.92649841308594</v>
      </c>
      <c r="GA39" s="279">
        <v>2959.319580078125</v>
      </c>
      <c r="GB39" s="279">
        <v>19.871007919311523</v>
      </c>
      <c r="GC39" s="279">
        <v>189.48439025878906</v>
      </c>
      <c r="GD39" s="279">
        <v>3594.6416015625</v>
      </c>
      <c r="GE39" s="279">
        <v>18.970647811889648</v>
      </c>
      <c r="GF39" s="279">
        <v>212.12672424316406</v>
      </c>
      <c r="GG39" s="279">
        <v>4104.98095703125</v>
      </c>
      <c r="GH39" s="279">
        <v>19.351551055908203</v>
      </c>
      <c r="GI39" s="279">
        <v>242.93283081054687</v>
      </c>
      <c r="GJ39" s="279">
        <v>4489.0087890625</v>
      </c>
      <c r="GK39" s="279">
        <v>18.478395462036133</v>
      </c>
      <c r="GL39" s="279">
        <v>296.20391845703125</v>
      </c>
      <c r="GM39" s="279">
        <v>5621.8984375</v>
      </c>
      <c r="GN39" s="279">
        <v>18.979824066162109</v>
      </c>
      <c r="GO39" s="279">
        <v>389.45111083984375</v>
      </c>
      <c r="GP39" s="279">
        <v>6977.3896484375</v>
      </c>
      <c r="GQ39" s="279">
        <v>17.915958404541016</v>
      </c>
      <c r="GR39" s="279">
        <v>459.26959228515625</v>
      </c>
      <c r="GS39" s="279">
        <v>7671.2412109375</v>
      </c>
      <c r="GT39" s="279">
        <v>16.703132629394531</v>
      </c>
      <c r="GU39" s="279">
        <v>555.6439208984375</v>
      </c>
      <c r="GV39" s="279">
        <v>8450.7841796875</v>
      </c>
      <c r="GW39" s="279">
        <v>15.208992004394531</v>
      </c>
      <c r="GX39" s="279">
        <v>663.6209716796875</v>
      </c>
      <c r="GY39" s="279">
        <v>9257.4755859375</v>
      </c>
      <c r="GZ39" s="279">
        <v>13.949944496154785</v>
      </c>
      <c r="HA39" s="279">
        <v>863.2900390625</v>
      </c>
      <c r="HB39" s="279">
        <v>10258.8798828125</v>
      </c>
      <c r="HC39" s="279">
        <v>11.883468627929688</v>
      </c>
      <c r="HD39" s="279">
        <v>1099.1470947265625</v>
      </c>
      <c r="HE39" s="279">
        <v>11660.6240234375</v>
      </c>
      <c r="HF39" s="279">
        <v>10.608793258666992</v>
      </c>
      <c r="HG39" s="244"/>
      <c r="HH39" s="244"/>
      <c r="HI39" s="244"/>
      <c r="HJ39" s="244"/>
      <c r="HK39" s="244"/>
      <c r="HL39" s="244"/>
      <c r="HM39" s="244"/>
      <c r="HN39" s="244"/>
      <c r="HO39" s="244"/>
      <c r="HP39" s="244"/>
      <c r="HQ39" s="244"/>
      <c r="HR39" s="244"/>
      <c r="HS39" s="244"/>
      <c r="HT39" s="244"/>
      <c r="HU39" s="244"/>
      <c r="HV39" s="244"/>
      <c r="HW39" s="244"/>
      <c r="HX39" s="244"/>
      <c r="HY39" s="244"/>
      <c r="HZ39" s="244"/>
      <c r="IA39" s="244"/>
      <c r="IB39" s="244"/>
      <c r="IC39" s="244"/>
      <c r="ID39" s="244"/>
      <c r="IE39" s="244"/>
      <c r="IF39" s="244"/>
    </row>
    <row r="40" spans="1:240" ht="15" customHeight="1">
      <c r="A40" s="3">
        <v>26</v>
      </c>
      <c r="B40" s="279">
        <v>126.90809631347656</v>
      </c>
      <c r="C40" s="279">
        <v>3753.47265625</v>
      </c>
      <c r="D40" s="279">
        <v>29.576305389404297</v>
      </c>
      <c r="E40" s="279">
        <v>130.41773986816406</v>
      </c>
      <c r="F40" s="279">
        <v>4254.89599609375</v>
      </c>
      <c r="G40" s="279">
        <v>32.625133514404297</v>
      </c>
      <c r="H40" s="279">
        <v>138.12748718261719</v>
      </c>
      <c r="I40" s="279">
        <v>4285.49267578125</v>
      </c>
      <c r="J40" s="279">
        <v>31.025632858276367</v>
      </c>
      <c r="K40" s="279">
        <v>151.82508850097656</v>
      </c>
      <c r="L40" s="279">
        <v>4780.2001953125</v>
      </c>
      <c r="M40" s="279">
        <v>31.484916687011719</v>
      </c>
      <c r="N40" s="279">
        <v>158.2869873046875</v>
      </c>
      <c r="O40" s="279">
        <v>6022.69140625</v>
      </c>
      <c r="P40" s="279">
        <v>38.049186706542969</v>
      </c>
      <c r="Q40" s="279">
        <v>209.30949401855469</v>
      </c>
      <c r="R40" s="279">
        <v>7319.95458984375</v>
      </c>
      <c r="S40" s="279">
        <v>34.971920013427734</v>
      </c>
      <c r="T40" s="279">
        <v>236.01531982421875</v>
      </c>
      <c r="U40" s="279">
        <v>8355.1650390625</v>
      </c>
      <c r="V40" s="279">
        <v>35.400943756103516</v>
      </c>
      <c r="W40" s="279">
        <v>239.83106994628906</v>
      </c>
      <c r="X40" s="279">
        <v>8869.837890625</v>
      </c>
      <c r="Y40" s="279">
        <v>36.983688354492187</v>
      </c>
      <c r="Z40" s="279">
        <v>262.16915893554687</v>
      </c>
      <c r="AA40" s="279">
        <v>9843.6357421875</v>
      </c>
      <c r="AB40" s="279">
        <v>37.546886444091797</v>
      </c>
      <c r="AC40" s="279">
        <v>277.4283447265625</v>
      </c>
      <c r="AD40" s="279">
        <v>11869.0634765625</v>
      </c>
      <c r="AE40" s="279">
        <v>42.782447814941406</v>
      </c>
      <c r="AF40" s="279">
        <v>287.04052734375</v>
      </c>
      <c r="AG40" s="279">
        <v>12337.4140625</v>
      </c>
      <c r="AH40" s="279">
        <v>42.981437683105469</v>
      </c>
      <c r="AI40" s="279">
        <v>252.36222839355469</v>
      </c>
      <c r="AJ40" s="279">
        <v>12514.1962890625</v>
      </c>
      <c r="AK40" s="279">
        <v>49.588230133056641</v>
      </c>
      <c r="AL40" s="279">
        <v>233.15364074707031</v>
      </c>
      <c r="AM40" s="279">
        <v>12326.103515625</v>
      </c>
      <c r="AN40" s="279">
        <v>52.866870880126953</v>
      </c>
      <c r="AO40" s="279">
        <v>247.02392578125</v>
      </c>
      <c r="AP40" s="279">
        <v>12871.7470703125</v>
      </c>
      <c r="AQ40" s="279">
        <v>52.107288360595703</v>
      </c>
      <c r="AR40" s="279">
        <v>278.595703125</v>
      </c>
      <c r="AS40" s="279">
        <v>13483.033203125</v>
      </c>
      <c r="AT40" s="279">
        <v>48.396415710449219</v>
      </c>
      <c r="AU40" s="279">
        <v>275.66357421875</v>
      </c>
      <c r="AV40" s="279">
        <v>14293.251953125</v>
      </c>
      <c r="AW40" s="279">
        <v>51.850345611572266</v>
      </c>
      <c r="AX40" s="279">
        <v>277.92227172851562</v>
      </c>
      <c r="AY40" s="279">
        <v>14778.8173828125</v>
      </c>
      <c r="AZ40" s="279">
        <v>53.176082611083984</v>
      </c>
      <c r="BA40" s="279">
        <v>262.69876098632812</v>
      </c>
      <c r="BB40" s="279">
        <v>14694.3818359375</v>
      </c>
      <c r="BC40" s="279">
        <v>55.936244964599609</v>
      </c>
      <c r="BD40" s="279">
        <v>253.81137084960937</v>
      </c>
      <c r="BE40" s="279">
        <v>15064.48046875</v>
      </c>
      <c r="BF40" s="279">
        <v>59.353054046630859</v>
      </c>
      <c r="BG40" s="279">
        <v>237.60879516601562</v>
      </c>
      <c r="BH40" s="279">
        <v>14116.1455078125</v>
      </c>
      <c r="BI40" s="279">
        <v>59.409187316894531</v>
      </c>
      <c r="BJ40" s="279">
        <v>289.401123046875</v>
      </c>
      <c r="BK40" s="279">
        <v>16071.9833984375</v>
      </c>
      <c r="BL40" s="279">
        <v>55.535316467285156</v>
      </c>
      <c r="BM40" s="279">
        <v>296.27102661132812</v>
      </c>
      <c r="BN40" s="279">
        <v>17004.16796875</v>
      </c>
      <c r="BO40" s="279">
        <v>57.393962860107422</v>
      </c>
      <c r="BP40" s="279">
        <v>320.511474609375</v>
      </c>
      <c r="BQ40" s="279">
        <v>18912.67578125</v>
      </c>
      <c r="BR40" s="279">
        <v>59.007797241210938</v>
      </c>
      <c r="BS40" s="279">
        <v>375.973388671875</v>
      </c>
      <c r="BT40" s="279">
        <v>22422.65625</v>
      </c>
      <c r="BU40" s="279">
        <v>59.638946533203125</v>
      </c>
      <c r="BV40" s="279">
        <v>440.18310546875</v>
      </c>
      <c r="BW40" s="279">
        <v>26167.474609375</v>
      </c>
      <c r="BX40" s="279">
        <v>59.446792602539063</v>
      </c>
      <c r="BY40" s="279">
        <v>590.26971435546875</v>
      </c>
      <c r="BZ40" s="279">
        <v>34106.37890625</v>
      </c>
      <c r="CA40" s="279">
        <v>57.781005859375</v>
      </c>
      <c r="CB40" s="279">
        <v>554.88726806640625</v>
      </c>
      <c r="CC40" s="279">
        <v>31384.0234375</v>
      </c>
      <c r="CD40" s="279">
        <v>56.559276580810547</v>
      </c>
      <c r="CE40" s="279">
        <v>544.9456787109375</v>
      </c>
      <c r="CF40" s="279">
        <v>30483.01953125</v>
      </c>
      <c r="CG40" s="279">
        <v>55.937721252441406</v>
      </c>
      <c r="CH40" s="279">
        <v>542.812255859375</v>
      </c>
      <c r="CI40" s="279">
        <v>30139.654296875</v>
      </c>
      <c r="CJ40" s="279">
        <v>55.525005340576172</v>
      </c>
      <c r="CK40" s="279">
        <v>584.82598876953125</v>
      </c>
      <c r="CL40" s="279">
        <v>32836.37890625</v>
      </c>
      <c r="CM40" s="279">
        <v>56.147262573242188</v>
      </c>
      <c r="CN40" s="279">
        <v>1098.9222412109375</v>
      </c>
      <c r="CO40" s="279">
        <v>32657.580078125</v>
      </c>
      <c r="CP40" s="279">
        <v>29.717826843261719</v>
      </c>
      <c r="CQ40" s="279">
        <v>1491.6185302734375</v>
      </c>
      <c r="CR40" s="279">
        <v>41424.2890625</v>
      </c>
      <c r="CS40" s="279">
        <v>27.771369934082031</v>
      </c>
      <c r="CT40" s="279">
        <v>1602.8740234375</v>
      </c>
      <c r="CU40" s="279">
        <v>48106.35546875</v>
      </c>
      <c r="CV40" s="279">
        <v>30.012561798095703</v>
      </c>
      <c r="CW40" s="279">
        <v>1850.265869140625</v>
      </c>
      <c r="CX40" s="279">
        <v>60168.0859375</v>
      </c>
      <c r="CY40" s="279">
        <v>32.51861572265625</v>
      </c>
      <c r="CZ40" s="279">
        <v>1889.275146484375</v>
      </c>
      <c r="DA40" s="279">
        <v>62121.15625</v>
      </c>
      <c r="DB40" s="279">
        <v>32.880947113037109</v>
      </c>
      <c r="DC40" s="279">
        <v>1824.9188232421875</v>
      </c>
      <c r="DD40" s="279">
        <v>57934.2734375</v>
      </c>
      <c r="DE40" s="279">
        <v>31.746219635009766</v>
      </c>
      <c r="DF40" s="279">
        <v>1797.5621337890625</v>
      </c>
      <c r="DG40" s="279">
        <v>55923.35546875</v>
      </c>
      <c r="DH40" s="279">
        <v>31.110666275024414</v>
      </c>
      <c r="DI40" s="279">
        <v>1797.788330078125</v>
      </c>
      <c r="DJ40" s="279">
        <v>54189.3203125</v>
      </c>
      <c r="DK40" s="279">
        <v>30.142213821411133</v>
      </c>
      <c r="DL40" s="279">
        <v>1780.5545654296875</v>
      </c>
      <c r="DM40" s="279">
        <v>48549.26171875</v>
      </c>
      <c r="DN40" s="279">
        <v>27.26637077331543</v>
      </c>
      <c r="DO40" s="279">
        <v>1879.1373291015625</v>
      </c>
      <c r="DP40" s="279">
        <v>51544.3828125</v>
      </c>
      <c r="DQ40" s="279">
        <v>27.429811477661133</v>
      </c>
      <c r="DR40" s="279">
        <v>2495.256591796875</v>
      </c>
      <c r="DS40" s="279">
        <v>65971.515625</v>
      </c>
      <c r="DT40" s="279">
        <v>26.438770294189453</v>
      </c>
      <c r="DU40" s="279">
        <v>3151.978271484375</v>
      </c>
      <c r="DV40" s="279">
        <v>76709.59375</v>
      </c>
      <c r="DW40" s="279">
        <v>24.336967468261719</v>
      </c>
      <c r="DX40" s="279">
        <v>3321.935546875</v>
      </c>
      <c r="DY40" s="279">
        <v>86489.6171875</v>
      </c>
      <c r="DZ40" s="279">
        <v>26.035911560058594</v>
      </c>
      <c r="EA40" s="279">
        <v>3062.954345703125</v>
      </c>
      <c r="EB40" s="279">
        <v>69645.1953125</v>
      </c>
      <c r="EC40" s="279">
        <v>22.7379150390625</v>
      </c>
      <c r="ED40" s="279">
        <v>3376.427490234375</v>
      </c>
      <c r="EE40" s="279">
        <v>88074.5234375</v>
      </c>
      <c r="EF40" s="279">
        <v>26.085123062133789</v>
      </c>
      <c r="EG40" s="279">
        <v>3373.0537109375</v>
      </c>
      <c r="EH40" s="279">
        <v>99736.671875</v>
      </c>
      <c r="EI40" s="279">
        <v>29.568658828735352</v>
      </c>
      <c r="EJ40" s="279">
        <v>4384.38525390625</v>
      </c>
      <c r="EK40" s="279">
        <v>118047.015625</v>
      </c>
      <c r="EL40" s="279">
        <v>26.924417495727539</v>
      </c>
      <c r="EM40" s="279">
        <v>4692.7919921875</v>
      </c>
      <c r="EN40" s="279">
        <v>124734.125</v>
      </c>
      <c r="EO40" s="279">
        <v>26.579938888549805</v>
      </c>
      <c r="EP40" s="279">
        <v>6393.81298828125</v>
      </c>
      <c r="EQ40" s="279">
        <v>162482.1875</v>
      </c>
      <c r="ER40" s="279">
        <v>25.412408828735352</v>
      </c>
      <c r="ES40" s="279">
        <v>8159.48193359375</v>
      </c>
      <c r="ET40" s="279">
        <v>221569.875</v>
      </c>
      <c r="EU40" s="279">
        <v>27.154895782470703</v>
      </c>
      <c r="EV40" s="279">
        <v>13577.4482421875</v>
      </c>
      <c r="EW40" s="279">
        <v>336945.6875</v>
      </c>
      <c r="EX40" s="279">
        <v>24.816570281982422</v>
      </c>
      <c r="EY40" s="279">
        <v>21807.841796875</v>
      </c>
      <c r="EZ40" s="279">
        <v>541325.5</v>
      </c>
      <c r="FA40" s="279">
        <v>24.822515487670898</v>
      </c>
      <c r="FB40" s="279">
        <v>42.986839294433594</v>
      </c>
      <c r="FC40" s="279">
        <v>950.05670166015625</v>
      </c>
      <c r="FD40" s="279">
        <v>22.101106643676758</v>
      </c>
      <c r="FE40" s="279">
        <v>49.290298461914063</v>
      </c>
      <c r="FF40" s="279">
        <v>1127.9534912109375</v>
      </c>
      <c r="FG40" s="279">
        <v>22.883884429931641</v>
      </c>
      <c r="FH40" s="279">
        <v>64.420166015625</v>
      </c>
      <c r="FI40" s="279">
        <v>1468.2694091796875</v>
      </c>
      <c r="FJ40" s="279">
        <v>22.792078018188477</v>
      </c>
      <c r="FK40" s="279">
        <v>81.059013366699219</v>
      </c>
      <c r="FL40" s="279">
        <v>1790.9542236328125</v>
      </c>
      <c r="FM40" s="279">
        <v>22.094448089599609</v>
      </c>
      <c r="FN40" s="279">
        <v>82.211051940917969</v>
      </c>
      <c r="FO40" s="279">
        <v>1910.705322265625</v>
      </c>
      <c r="FP40" s="279">
        <v>23.241464614868164</v>
      </c>
      <c r="FQ40" s="279">
        <v>98.4959716796875</v>
      </c>
      <c r="FR40" s="279">
        <v>2034.2073974609375</v>
      </c>
      <c r="FS40" s="279">
        <v>20.65269660949707</v>
      </c>
      <c r="FT40" s="279">
        <v>113.35012054443359</v>
      </c>
      <c r="FU40" s="279">
        <v>2260.3203125</v>
      </c>
      <c r="FV40" s="279">
        <v>19.941049575805664</v>
      </c>
      <c r="FW40" s="279">
        <v>135.57089233398437</v>
      </c>
      <c r="FX40" s="279">
        <v>2595.345458984375</v>
      </c>
      <c r="FY40" s="279">
        <v>19.143825531005859</v>
      </c>
      <c r="FZ40" s="279">
        <v>156.43769836425781</v>
      </c>
      <c r="GA40" s="279">
        <v>2997.247802734375</v>
      </c>
      <c r="GB40" s="279">
        <v>19.159370422363281</v>
      </c>
      <c r="GC40" s="279">
        <v>199.04547119140625</v>
      </c>
      <c r="GD40" s="279">
        <v>3640.593505859375</v>
      </c>
      <c r="GE40" s="279">
        <v>18.290260314941406</v>
      </c>
      <c r="GF40" s="279">
        <v>222.83099365234375</v>
      </c>
      <c r="GG40" s="279">
        <v>4157.515625</v>
      </c>
      <c r="GH40" s="279">
        <v>18.657707214355469</v>
      </c>
      <c r="GI40" s="279">
        <v>255.12382507324219</v>
      </c>
      <c r="GJ40" s="279">
        <v>4546.306640625</v>
      </c>
      <c r="GK40" s="279">
        <v>17.819999694824219</v>
      </c>
      <c r="GL40" s="279">
        <v>311.14993286132812</v>
      </c>
      <c r="GM40" s="279">
        <v>5693.76708984375</v>
      </c>
      <c r="GN40" s="279">
        <v>18.299110412597656</v>
      </c>
      <c r="GO40" s="279">
        <v>403.42852783203125</v>
      </c>
      <c r="GP40" s="279">
        <v>7066.322265625</v>
      </c>
      <c r="GQ40" s="279">
        <v>17.51567268371582</v>
      </c>
      <c r="GR40" s="279">
        <v>475.75277709960937</v>
      </c>
      <c r="GS40" s="279">
        <v>7768.5908203125</v>
      </c>
      <c r="GT40" s="279">
        <v>16.329050064086914</v>
      </c>
      <c r="GU40" s="279">
        <v>575.58599853515625</v>
      </c>
      <c r="GV40" s="279">
        <v>8557.341796875</v>
      </c>
      <c r="GW40" s="279">
        <v>14.867181777954102</v>
      </c>
      <c r="GX40" s="279">
        <v>687.4383544921875</v>
      </c>
      <c r="GY40" s="279">
        <v>9373.451171875</v>
      </c>
      <c r="GZ40" s="279">
        <v>13.635333061218262</v>
      </c>
      <c r="HA40" s="279">
        <v>894.2735595703125</v>
      </c>
      <c r="HB40" s="279">
        <v>10385.640625</v>
      </c>
      <c r="HC40" s="279">
        <v>11.613493919372559</v>
      </c>
      <c r="HD40" s="279">
        <v>1138.5953369140625</v>
      </c>
      <c r="HE40" s="279">
        <v>11803.08203125</v>
      </c>
      <c r="HF40" s="279">
        <v>10.366353988647461</v>
      </c>
      <c r="HG40" s="244"/>
      <c r="HH40" s="244"/>
      <c r="HI40" s="244"/>
      <c r="HJ40" s="244"/>
      <c r="HK40" s="244"/>
      <c r="HL40" s="244"/>
      <c r="HM40" s="244"/>
      <c r="HN40" s="244"/>
      <c r="HO40" s="244"/>
      <c r="HP40" s="244"/>
      <c r="HQ40" s="244"/>
      <c r="HR40" s="244"/>
      <c r="HS40" s="244"/>
      <c r="HT40" s="244"/>
      <c r="HU40" s="244"/>
      <c r="HV40" s="244"/>
      <c r="HW40" s="244"/>
      <c r="HX40" s="244"/>
      <c r="HY40" s="244"/>
      <c r="HZ40" s="244"/>
      <c r="IA40" s="244"/>
      <c r="IB40" s="244"/>
      <c r="IC40" s="244"/>
      <c r="ID40" s="244"/>
      <c r="IE40" s="244"/>
      <c r="IF40" s="244"/>
    </row>
    <row r="41" spans="1:240" ht="15" customHeight="1">
      <c r="A41" s="3">
        <v>27</v>
      </c>
      <c r="B41" s="279">
        <v>130.88081359863281</v>
      </c>
      <c r="C41" s="279">
        <v>3803.12451171875</v>
      </c>
      <c r="D41" s="279">
        <v>29.05792236328125</v>
      </c>
      <c r="E41" s="279">
        <v>135.77293395996094</v>
      </c>
      <c r="F41" s="279">
        <v>4311.359375</v>
      </c>
      <c r="G41" s="279">
        <v>31.754188537597656</v>
      </c>
      <c r="H41" s="279">
        <v>142.98300170898437</v>
      </c>
      <c r="I41" s="279">
        <v>4342.27294921875</v>
      </c>
      <c r="J41" s="279">
        <v>30.369155883789063</v>
      </c>
      <c r="K41" s="279">
        <v>156.37132263183594</v>
      </c>
      <c r="L41" s="279">
        <v>4843.57177734375</v>
      </c>
      <c r="M41" s="279">
        <v>30.974807739257813</v>
      </c>
      <c r="N41" s="279">
        <v>166.32475280761719</v>
      </c>
      <c r="O41" s="279">
        <v>6102.970703125</v>
      </c>
      <c r="P41" s="279">
        <v>36.693099975585937</v>
      </c>
      <c r="Q41" s="279">
        <v>216.23146057128906</v>
      </c>
      <c r="R41" s="279">
        <v>7417.314453125</v>
      </c>
      <c r="S41" s="279">
        <v>34.302661895751953</v>
      </c>
      <c r="T41" s="279">
        <v>243.1934814453125</v>
      </c>
      <c r="U41" s="279">
        <v>8466.337890625</v>
      </c>
      <c r="V41" s="279">
        <v>34.813179016113281</v>
      </c>
      <c r="W41" s="279">
        <v>247.42811584472656</v>
      </c>
      <c r="X41" s="279">
        <v>8988.005859375</v>
      </c>
      <c r="Y41" s="279">
        <v>36.325725555419922</v>
      </c>
      <c r="Z41" s="279">
        <v>270.32992553710937</v>
      </c>
      <c r="AA41" s="279">
        <v>9974.8330078125</v>
      </c>
      <c r="AB41" s="279">
        <v>36.898738861083984</v>
      </c>
      <c r="AC41" s="279">
        <v>290.9864501953125</v>
      </c>
      <c r="AD41" s="279">
        <v>12027.759765625</v>
      </c>
      <c r="AE41" s="279">
        <v>41.334430694580078</v>
      </c>
      <c r="AF41" s="279">
        <v>298.90936279296875</v>
      </c>
      <c r="AG41" s="279">
        <v>12502.40625</v>
      </c>
      <c r="AH41" s="279">
        <v>41.826747894287109</v>
      </c>
      <c r="AI41" s="279">
        <v>260.66488647460937</v>
      </c>
      <c r="AJ41" s="279">
        <v>12682.111328125</v>
      </c>
      <c r="AK41" s="279">
        <v>48.652935028076172</v>
      </c>
      <c r="AL41" s="279">
        <v>240.49252319335938</v>
      </c>
      <c r="AM41" s="279">
        <v>12491.7099609375</v>
      </c>
      <c r="AN41" s="279">
        <v>51.942195892333984</v>
      </c>
      <c r="AO41" s="279">
        <v>254.60346984863281</v>
      </c>
      <c r="AP41" s="279">
        <v>13044.6376953125</v>
      </c>
      <c r="AQ41" s="279">
        <v>51.235115051269531</v>
      </c>
      <c r="AR41" s="279">
        <v>287.13525390625</v>
      </c>
      <c r="AS41" s="279">
        <v>13663.8583984375</v>
      </c>
      <c r="AT41" s="279">
        <v>47.586837768554687</v>
      </c>
      <c r="AU41" s="279">
        <v>284.37359619140625</v>
      </c>
      <c r="AV41" s="279">
        <v>14485.21484375</v>
      </c>
      <c r="AW41" s="279">
        <v>50.937271118164063</v>
      </c>
      <c r="AX41" s="279">
        <v>287.23776245117187</v>
      </c>
      <c r="AY41" s="279">
        <v>14977.396484375</v>
      </c>
      <c r="AZ41" s="279">
        <v>52.142852783203125</v>
      </c>
      <c r="BA41" s="279">
        <v>271.2144775390625</v>
      </c>
      <c r="BB41" s="279">
        <v>14892.017578125</v>
      </c>
      <c r="BC41" s="279">
        <v>54.908638000488281</v>
      </c>
      <c r="BD41" s="279">
        <v>261.44613647460937</v>
      </c>
      <c r="BE41" s="279">
        <v>15267.314453125</v>
      </c>
      <c r="BF41" s="279">
        <v>58.395641326904297</v>
      </c>
      <c r="BG41" s="279">
        <v>244.75619506835937</v>
      </c>
      <c r="BH41" s="279">
        <v>14306.2138671875</v>
      </c>
      <c r="BI41" s="279">
        <v>58.450874328613281</v>
      </c>
      <c r="BJ41" s="279">
        <v>298.10641479492187</v>
      </c>
      <c r="BK41" s="279">
        <v>16288.1240234375</v>
      </c>
      <c r="BL41" s="279">
        <v>54.638622283935547</v>
      </c>
      <c r="BM41" s="279">
        <v>305.18301391601563</v>
      </c>
      <c r="BN41" s="279">
        <v>17232.982421875</v>
      </c>
      <c r="BO41" s="279">
        <v>56.467697143554688</v>
      </c>
      <c r="BP41" s="279">
        <v>330.15261840820312</v>
      </c>
      <c r="BQ41" s="279">
        <v>19167.296875</v>
      </c>
      <c r="BR41" s="279">
        <v>58.055866241455078</v>
      </c>
      <c r="BS41" s="279">
        <v>387.2828369140625</v>
      </c>
      <c r="BT41" s="279">
        <v>22724.591796875</v>
      </c>
      <c r="BU41" s="279">
        <v>58.676990509033203</v>
      </c>
      <c r="BV41" s="279">
        <v>453.42404174804687</v>
      </c>
      <c r="BW41" s="279">
        <v>26519.8125</v>
      </c>
      <c r="BX41" s="279">
        <v>58.487884521484375</v>
      </c>
      <c r="BY41" s="279">
        <v>608.0252685546875</v>
      </c>
      <c r="BZ41" s="279">
        <v>34565.3828125</v>
      </c>
      <c r="CA41" s="279">
        <v>56.848594665527344</v>
      </c>
      <c r="CB41" s="279">
        <v>571.57855224609375</v>
      </c>
      <c r="CC41" s="279">
        <v>31806.228515625</v>
      </c>
      <c r="CD41" s="279">
        <v>55.646293640136719</v>
      </c>
      <c r="CE41" s="279">
        <v>561.33795166015625</v>
      </c>
      <c r="CF41" s="279">
        <v>30893.01953125</v>
      </c>
      <c r="CG41" s="279">
        <v>55.034618377685547</v>
      </c>
      <c r="CH41" s="279">
        <v>559.1402587890625</v>
      </c>
      <c r="CI41" s="279">
        <v>30544.98046875</v>
      </c>
      <c r="CJ41" s="279">
        <v>54.628475189208984</v>
      </c>
      <c r="CK41" s="279">
        <v>602.41778564453125</v>
      </c>
      <c r="CL41" s="279">
        <v>33278.06640625</v>
      </c>
      <c r="CM41" s="279">
        <v>55.2408447265625</v>
      </c>
      <c r="CN41" s="279">
        <v>1149.89013671875</v>
      </c>
      <c r="CO41" s="279">
        <v>33089.546875</v>
      </c>
      <c r="CP41" s="279">
        <v>28.776268005371094</v>
      </c>
      <c r="CQ41" s="279">
        <v>1570.7430419921875</v>
      </c>
      <c r="CR41" s="279">
        <v>41970.7734375</v>
      </c>
      <c r="CS41" s="279">
        <v>26.720331192016602</v>
      </c>
      <c r="CT41" s="279">
        <v>1690.6861572265625</v>
      </c>
      <c r="CU41" s="279">
        <v>48742.79296875</v>
      </c>
      <c r="CV41" s="279">
        <v>28.830183029174805</v>
      </c>
      <c r="CW41" s="279">
        <v>1956.3704833984375</v>
      </c>
      <c r="CX41" s="279">
        <v>60966.2421875</v>
      </c>
      <c r="CY41" s="279">
        <v>31.162933349609375</v>
      </c>
      <c r="CZ41" s="279">
        <v>1972.874267578125</v>
      </c>
      <c r="DA41" s="279">
        <v>62945.6796875</v>
      </c>
      <c r="DB41" s="279">
        <v>31.905570983886719</v>
      </c>
      <c r="DC41" s="279">
        <v>1905.0322265625</v>
      </c>
      <c r="DD41" s="279">
        <v>58702.3515625</v>
      </c>
      <c r="DE41" s="279">
        <v>30.814361572265625</v>
      </c>
      <c r="DF41" s="279">
        <v>1873.2340087890625</v>
      </c>
      <c r="DG41" s="279">
        <v>56664.28515625</v>
      </c>
      <c r="DH41" s="279">
        <v>30.249443054199219</v>
      </c>
      <c r="DI41" s="279">
        <v>1892.3363037109375</v>
      </c>
      <c r="DJ41" s="279">
        <v>54906.37109375</v>
      </c>
      <c r="DK41" s="279">
        <v>29.01512336730957</v>
      </c>
      <c r="DL41" s="279">
        <v>1866.436767578125</v>
      </c>
      <c r="DM41" s="279">
        <v>49189.34375</v>
      </c>
      <c r="DN41" s="279">
        <v>26.354679107666016</v>
      </c>
      <c r="DO41" s="279">
        <v>1964.7552490234375</v>
      </c>
      <c r="DP41" s="279">
        <v>52224.1484375</v>
      </c>
      <c r="DQ41" s="279">
        <v>26.580486297607422</v>
      </c>
      <c r="DR41" s="279">
        <v>2594.69921875</v>
      </c>
      <c r="DS41" s="279">
        <v>66840.375</v>
      </c>
      <c r="DT41" s="279">
        <v>25.760354995727539</v>
      </c>
      <c r="DU41" s="279">
        <v>3274.194091796875</v>
      </c>
      <c r="DV41" s="279">
        <v>77716.3984375</v>
      </c>
      <c r="DW41" s="279">
        <v>23.736038208007813</v>
      </c>
      <c r="DX41" s="279">
        <v>3446.48388671875</v>
      </c>
      <c r="DY41" s="279">
        <v>87628.0546875</v>
      </c>
      <c r="DZ41" s="279">
        <v>25.425348281860352</v>
      </c>
      <c r="EA41" s="279">
        <v>3185.58935546875</v>
      </c>
      <c r="EB41" s="279">
        <v>70556.4453125</v>
      </c>
      <c r="EC41" s="279">
        <v>22.148632049560547</v>
      </c>
      <c r="ED41" s="279">
        <v>3517.479248046875</v>
      </c>
      <c r="EE41" s="279">
        <v>89233.8203125</v>
      </c>
      <c r="EF41" s="279">
        <v>25.368684768676758</v>
      </c>
      <c r="EG41" s="279">
        <v>3488.707763671875</v>
      </c>
      <c r="EH41" s="279">
        <v>101055.9375</v>
      </c>
      <c r="EI41" s="279">
        <v>28.966581344604492</v>
      </c>
      <c r="EJ41" s="279">
        <v>4549.97509765625</v>
      </c>
      <c r="EK41" s="279">
        <v>119602.921875</v>
      </c>
      <c r="EL41" s="279">
        <v>26.286500930786133</v>
      </c>
      <c r="EM41" s="279">
        <v>4894.67919921875</v>
      </c>
      <c r="EN41" s="279">
        <v>126377.1484375</v>
      </c>
      <c r="EO41" s="279">
        <v>25.819292068481445</v>
      </c>
      <c r="EP41" s="279">
        <v>6726.3994140625</v>
      </c>
      <c r="EQ41" s="279">
        <v>164618.125</v>
      </c>
      <c r="ER41" s="279">
        <v>24.473438262939453</v>
      </c>
      <c r="ES41" s="279">
        <v>8571.8154296875</v>
      </c>
      <c r="ET41" s="279">
        <v>224490.515625</v>
      </c>
      <c r="EU41" s="279">
        <v>26.18937873840332</v>
      </c>
      <c r="EV41" s="279">
        <v>14266.58203125</v>
      </c>
      <c r="EW41" s="279">
        <v>341370.71875</v>
      </c>
      <c r="EX41" s="279">
        <v>23.927995681762695</v>
      </c>
      <c r="EY41" s="279">
        <v>22914.716796875</v>
      </c>
      <c r="EZ41" s="279">
        <v>548434.6875</v>
      </c>
      <c r="FA41" s="279">
        <v>23.933731079101563</v>
      </c>
      <c r="FB41" s="279">
        <v>45.164546966552734</v>
      </c>
      <c r="FC41" s="279">
        <v>962.467529296875</v>
      </c>
      <c r="FD41" s="279">
        <v>21.310243606567383</v>
      </c>
      <c r="FE41" s="279">
        <v>51.802085876464844</v>
      </c>
      <c r="FF41" s="279">
        <v>1142.7125244140625</v>
      </c>
      <c r="FG41" s="279">
        <v>22.059198379516602</v>
      </c>
      <c r="FH41" s="279">
        <v>67.678611755371094</v>
      </c>
      <c r="FI41" s="279">
        <v>1487.4781494140625</v>
      </c>
      <c r="FJ41" s="279">
        <v>21.978555679321289</v>
      </c>
      <c r="FK41" s="279">
        <v>85.165443420410156</v>
      </c>
      <c r="FL41" s="279">
        <v>1814.3494873046875</v>
      </c>
      <c r="FM41" s="279">
        <v>21.303821563720703</v>
      </c>
      <c r="FN41" s="279">
        <v>86.397232055664063</v>
      </c>
      <c r="FO41" s="279">
        <v>1935.7249755859375</v>
      </c>
      <c r="FP41" s="279">
        <v>22.404941558837891</v>
      </c>
      <c r="FQ41" s="279">
        <v>103.50244140625</v>
      </c>
      <c r="FR41" s="279">
        <v>2060.68994140625</v>
      </c>
      <c r="FS41" s="279">
        <v>19.909578323364258</v>
      </c>
      <c r="FT41" s="279">
        <v>119.12177276611328</v>
      </c>
      <c r="FU41" s="279">
        <v>2289.69140625</v>
      </c>
      <c r="FV41" s="279">
        <v>19.221435546875</v>
      </c>
      <c r="FW41" s="279">
        <v>142.488037109375</v>
      </c>
      <c r="FX41" s="279">
        <v>2628.994140625</v>
      </c>
      <c r="FY41" s="279">
        <v>18.450630187988281</v>
      </c>
      <c r="FZ41" s="279">
        <v>164.41952514648437</v>
      </c>
      <c r="GA41" s="279">
        <v>3036.10888671875</v>
      </c>
      <c r="GB41" s="279">
        <v>18.465621948242187</v>
      </c>
      <c r="GC41" s="279">
        <v>209.207275390625</v>
      </c>
      <c r="GD41" s="279">
        <v>3687.6689453125</v>
      </c>
      <c r="GE41" s="279">
        <v>17.626867294311523</v>
      </c>
      <c r="GF41" s="279">
        <v>234.20735168457031</v>
      </c>
      <c r="GG41" s="279">
        <v>4211.33837890625</v>
      </c>
      <c r="GH41" s="279">
        <v>17.981239318847656</v>
      </c>
      <c r="GI41" s="279">
        <v>268.06741333007812</v>
      </c>
      <c r="GJ41" s="279">
        <v>4605.001953125</v>
      </c>
      <c r="GK41" s="279">
        <v>17.178522109985352</v>
      </c>
      <c r="GL41" s="279">
        <v>327.03497314453125</v>
      </c>
      <c r="GM41" s="279">
        <v>5767.39453125</v>
      </c>
      <c r="GN41" s="279">
        <v>17.635406494140625</v>
      </c>
      <c r="GO41" s="279">
        <v>417.98574829101562</v>
      </c>
      <c r="GP41" s="279">
        <v>7157.49560546875</v>
      </c>
      <c r="GQ41" s="279">
        <v>17.123779296875</v>
      </c>
      <c r="GR41" s="279">
        <v>492.91973876953125</v>
      </c>
      <c r="GS41" s="279">
        <v>7868.37451171875</v>
      </c>
      <c r="GT41" s="279">
        <v>15.962790489196777</v>
      </c>
      <c r="GU41" s="279">
        <v>596.3553466796875</v>
      </c>
      <c r="GV41" s="279">
        <v>8666.5400390625</v>
      </c>
      <c r="GW41" s="279">
        <v>14.532509803771973</v>
      </c>
      <c r="GX41" s="279">
        <v>712.24371337890625</v>
      </c>
      <c r="GY41" s="279">
        <v>9492.2685546875</v>
      </c>
      <c r="GZ41" s="279">
        <v>13.327276229858398</v>
      </c>
      <c r="HA41" s="279">
        <v>926.5423583984375</v>
      </c>
      <c r="HB41" s="279">
        <v>10515.4384765625</v>
      </c>
      <c r="HC41" s="279">
        <v>11.349118232727051</v>
      </c>
      <c r="HD41" s="279">
        <v>1179.68017578125</v>
      </c>
      <c r="HE41" s="279">
        <v>11948.890625</v>
      </c>
      <c r="HF41" s="279">
        <v>10.128923416137695</v>
      </c>
      <c r="HG41" s="244"/>
      <c r="HH41" s="244"/>
      <c r="HI41" s="244"/>
      <c r="HJ41" s="244"/>
      <c r="HK41" s="244"/>
      <c r="HL41" s="244"/>
      <c r="HM41" s="244"/>
      <c r="HN41" s="244"/>
      <c r="HO41" s="244"/>
      <c r="HP41" s="244"/>
      <c r="HQ41" s="244"/>
      <c r="HR41" s="244"/>
      <c r="HS41" s="244"/>
      <c r="HT41" s="244"/>
      <c r="HU41" s="244"/>
      <c r="HV41" s="244"/>
      <c r="HW41" s="244"/>
      <c r="HX41" s="244"/>
      <c r="HY41" s="244"/>
      <c r="HZ41" s="244"/>
      <c r="IA41" s="244"/>
      <c r="IB41" s="244"/>
      <c r="IC41" s="244"/>
      <c r="ID41" s="244"/>
      <c r="IE41" s="244"/>
      <c r="IF41" s="244"/>
    </row>
    <row r="42" spans="1:240" ht="15" customHeight="1">
      <c r="A42" s="3">
        <v>28</v>
      </c>
      <c r="B42" s="279">
        <v>135.11029052734375</v>
      </c>
      <c r="C42" s="279">
        <v>3854.098876953125</v>
      </c>
      <c r="D42" s="279">
        <v>28.525575637817383</v>
      </c>
      <c r="E42" s="279">
        <v>141.39360046386719</v>
      </c>
      <c r="F42" s="279">
        <v>4369.31494140625</v>
      </c>
      <c r="G42" s="279">
        <v>30.901786804199219</v>
      </c>
      <c r="H42" s="279">
        <v>148.09239196777344</v>
      </c>
      <c r="I42" s="279">
        <v>4400.5615234375</v>
      </c>
      <c r="J42" s="279">
        <v>29.714973449707031</v>
      </c>
      <c r="K42" s="279">
        <v>161.25581359863281</v>
      </c>
      <c r="L42" s="279">
        <v>4908.63818359375</v>
      </c>
      <c r="M42" s="279">
        <v>30.440069198608398</v>
      </c>
      <c r="N42" s="279">
        <v>174.82601928710937</v>
      </c>
      <c r="O42" s="279">
        <v>6185.365234375</v>
      </c>
      <c r="P42" s="279">
        <v>35.380119323730469</v>
      </c>
      <c r="Q42" s="279">
        <v>223.54934692382812</v>
      </c>
      <c r="R42" s="279">
        <v>7517.27880859375</v>
      </c>
      <c r="S42" s="279">
        <v>33.626934051513672</v>
      </c>
      <c r="T42" s="279">
        <v>250.87844848632812</v>
      </c>
      <c r="U42" s="279">
        <v>8580.49609375</v>
      </c>
      <c r="V42" s="279">
        <v>34.201805114746094</v>
      </c>
      <c r="W42" s="279">
        <v>255.50175476074219</v>
      </c>
      <c r="X42" s="279">
        <v>9109.3466796875</v>
      </c>
      <c r="Y42" s="279">
        <v>35.652774810791016</v>
      </c>
      <c r="Z42" s="279">
        <v>279.02676391601562</v>
      </c>
      <c r="AA42" s="279">
        <v>10109.55859375</v>
      </c>
      <c r="AB42" s="279">
        <v>36.231502532958984</v>
      </c>
      <c r="AC42" s="279">
        <v>305.1346435546875</v>
      </c>
      <c r="AD42" s="279">
        <v>12190.6728515625</v>
      </c>
      <c r="AE42" s="279">
        <v>39.9517822265625</v>
      </c>
      <c r="AF42" s="279">
        <v>311.13983154296875</v>
      </c>
      <c r="AG42" s="279">
        <v>12671.81640625</v>
      </c>
      <c r="AH42" s="279">
        <v>40.727077484130859</v>
      </c>
      <c r="AI42" s="279">
        <v>269.33169555664062</v>
      </c>
      <c r="AJ42" s="279">
        <v>12854.5712890625</v>
      </c>
      <c r="AK42" s="279">
        <v>47.727657318115234</v>
      </c>
      <c r="AL42" s="279">
        <v>248.26365661621094</v>
      </c>
      <c r="AM42" s="279">
        <v>12661.8125</v>
      </c>
      <c r="AN42" s="279">
        <v>51.001472473144531</v>
      </c>
      <c r="AO42" s="279">
        <v>262.70986938476562</v>
      </c>
      <c r="AP42" s="279">
        <v>13222.2216796875</v>
      </c>
      <c r="AQ42" s="279">
        <v>50.330127716064453</v>
      </c>
      <c r="AR42" s="279">
        <v>296.15280151367187</v>
      </c>
      <c r="AS42" s="279">
        <v>13849.583984375</v>
      </c>
      <c r="AT42" s="279">
        <v>46.764995574951172</v>
      </c>
      <c r="AU42" s="279">
        <v>293.73794555664062</v>
      </c>
      <c r="AV42" s="279">
        <v>14682.384765625</v>
      </c>
      <c r="AW42" s="279">
        <v>49.984638214111328</v>
      </c>
      <c r="AX42" s="279">
        <v>297.305419921875</v>
      </c>
      <c r="AY42" s="279">
        <v>15181.3583984375</v>
      </c>
      <c r="AZ42" s="279">
        <v>51.063175201416016</v>
      </c>
      <c r="BA42" s="279">
        <v>280.41818237304687</v>
      </c>
      <c r="BB42" s="279">
        <v>15095.021484375</v>
      </c>
      <c r="BC42" s="279">
        <v>53.830394744873047</v>
      </c>
      <c r="BD42" s="279">
        <v>269.74749755859375</v>
      </c>
      <c r="BE42" s="279">
        <v>15475.671875</v>
      </c>
      <c r="BF42" s="279">
        <v>57.370956420898437</v>
      </c>
      <c r="BG42" s="279">
        <v>252.52761840820313</v>
      </c>
      <c r="BH42" s="279">
        <v>14501.458984375</v>
      </c>
      <c r="BI42" s="279">
        <v>57.425239562988281</v>
      </c>
      <c r="BJ42" s="279">
        <v>307.57180786132812</v>
      </c>
      <c r="BK42" s="279">
        <v>16510.142578125</v>
      </c>
      <c r="BL42" s="279">
        <v>53.678985595703125</v>
      </c>
      <c r="BM42" s="279">
        <v>314.87307739257812</v>
      </c>
      <c r="BN42" s="279">
        <v>17468.0234375</v>
      </c>
      <c r="BO42" s="279">
        <v>55.476394653320312</v>
      </c>
      <c r="BP42" s="279">
        <v>340.63552856445312</v>
      </c>
      <c r="BQ42" s="279">
        <v>19428.8515625</v>
      </c>
      <c r="BR42" s="279">
        <v>57.037067413330078</v>
      </c>
      <c r="BS42" s="279">
        <v>399.5797119140625</v>
      </c>
      <c r="BT42" s="279">
        <v>23034.748046875</v>
      </c>
      <c r="BU42" s="279">
        <v>57.647441864013672</v>
      </c>
      <c r="BV42" s="279">
        <v>467.821044921875</v>
      </c>
      <c r="BW42" s="279">
        <v>26881.748046875</v>
      </c>
      <c r="BX42" s="279">
        <v>57.461605072021484</v>
      </c>
      <c r="BY42" s="279">
        <v>627.33111572265625</v>
      </c>
      <c r="BZ42" s="279">
        <v>35036.8828125</v>
      </c>
      <c r="CA42" s="279">
        <v>55.850700378417969</v>
      </c>
      <c r="CB42" s="279">
        <v>589.7271728515625</v>
      </c>
      <c r="CC42" s="279">
        <v>32239.919921875</v>
      </c>
      <c r="CD42" s="279">
        <v>54.669212341308594</v>
      </c>
      <c r="CE42" s="279">
        <v>579.16143798828125</v>
      </c>
      <c r="CF42" s="279">
        <v>31314.171875</v>
      </c>
      <c r="CG42" s="279">
        <v>54.068122863769531</v>
      </c>
      <c r="CH42" s="279">
        <v>576.8939208984375</v>
      </c>
      <c r="CI42" s="279">
        <v>30961.326171875</v>
      </c>
      <c r="CJ42" s="279">
        <v>53.669010162353516</v>
      </c>
      <c r="CK42" s="279">
        <v>621.54559326171875</v>
      </c>
      <c r="CL42" s="279">
        <v>33731.76171875</v>
      </c>
      <c r="CM42" s="279">
        <v>54.270774841308594</v>
      </c>
      <c r="CN42" s="279">
        <v>1203.889404296875</v>
      </c>
      <c r="CO42" s="279">
        <v>33532.78125</v>
      </c>
      <c r="CP42" s="279">
        <v>27.853706359863281</v>
      </c>
      <c r="CQ42" s="279">
        <v>1654.7225341796875</v>
      </c>
      <c r="CR42" s="279">
        <v>42531.30859375</v>
      </c>
      <c r="CS42" s="279">
        <v>25.702985763549805</v>
      </c>
      <c r="CT42" s="279">
        <v>1783.843017578125</v>
      </c>
      <c r="CU42" s="279">
        <v>49395.65234375</v>
      </c>
      <c r="CV42" s="279">
        <v>27.690582275390625</v>
      </c>
      <c r="CW42" s="279">
        <v>2068.775634765625</v>
      </c>
      <c r="CX42" s="279">
        <v>61785.0546875</v>
      </c>
      <c r="CY42" s="279">
        <v>29.865516662597656</v>
      </c>
      <c r="CZ42" s="279">
        <v>2058.93017578125</v>
      </c>
      <c r="DA42" s="279">
        <v>63791.92578125</v>
      </c>
      <c r="DB42" s="279">
        <v>30.98304557800293</v>
      </c>
      <c r="DC42" s="279">
        <v>1987.599365234375</v>
      </c>
      <c r="DD42" s="279">
        <v>59490.6328125</v>
      </c>
      <c r="DE42" s="279">
        <v>29.930896759033203</v>
      </c>
      <c r="DF42" s="279">
        <v>1951.03515625</v>
      </c>
      <c r="DG42" s="279">
        <v>57424.73828125</v>
      </c>
      <c r="DH42" s="279">
        <v>29.432958602905273</v>
      </c>
      <c r="DI42" s="279">
        <v>1991.39501953125</v>
      </c>
      <c r="DJ42" s="279">
        <v>55641.9921875</v>
      </c>
      <c r="DK42" s="279">
        <v>27.941213607788086</v>
      </c>
      <c r="DL42" s="279">
        <v>1955.241943359375</v>
      </c>
      <c r="DM42" s="279">
        <v>49845.9921875</v>
      </c>
      <c r="DN42" s="279">
        <v>25.49351692199707</v>
      </c>
      <c r="DO42" s="279">
        <v>2052.8564453125</v>
      </c>
      <c r="DP42" s="279">
        <v>52921.58984375</v>
      </c>
      <c r="DQ42" s="279">
        <v>25.779489517211914</v>
      </c>
      <c r="DR42" s="279">
        <v>2695.392578125</v>
      </c>
      <c r="DS42" s="279">
        <v>67731.984375</v>
      </c>
      <c r="DT42" s="279">
        <v>25.128801345825195</v>
      </c>
      <c r="DU42" s="279">
        <v>3402.513916015625</v>
      </c>
      <c r="DV42" s="279">
        <v>78749.4296875</v>
      </c>
      <c r="DW42" s="279">
        <v>23.14448356628418</v>
      </c>
      <c r="DX42" s="279">
        <v>3577.141357421875</v>
      </c>
      <c r="DY42" s="279">
        <v>88796.34375</v>
      </c>
      <c r="DZ42" s="279">
        <v>24.823268890380859</v>
      </c>
      <c r="EA42" s="279">
        <v>3315.06787109375</v>
      </c>
      <c r="EB42" s="279">
        <v>71491.265625</v>
      </c>
      <c r="EC42" s="279">
        <v>21.5655517578125</v>
      </c>
      <c r="ED42" s="279">
        <v>3665.86767578125</v>
      </c>
      <c r="EE42" s="279">
        <v>90423.296875</v>
      </c>
      <c r="EF42" s="279">
        <v>24.666275024414063</v>
      </c>
      <c r="EG42" s="279">
        <v>3610.205322265625</v>
      </c>
      <c r="EH42" s="279">
        <v>102410.203125</v>
      </c>
      <c r="EI42" s="279">
        <v>28.366863250732422</v>
      </c>
      <c r="EJ42" s="279">
        <v>4723.912109375</v>
      </c>
      <c r="EK42" s="279">
        <v>121199.6796875</v>
      </c>
      <c r="EL42" s="279">
        <v>25.656633377075195</v>
      </c>
      <c r="EM42" s="279">
        <v>5108.4619140625</v>
      </c>
      <c r="EN42" s="279">
        <v>128062.9453125</v>
      </c>
      <c r="EO42" s="279">
        <v>25.06878662109375</v>
      </c>
      <c r="EP42" s="279">
        <v>7079.4521484375</v>
      </c>
      <c r="EQ42" s="279">
        <v>166808.640625</v>
      </c>
      <c r="ER42" s="279">
        <v>23.562366485595703</v>
      </c>
      <c r="ES42" s="279">
        <v>9007.90234375</v>
      </c>
      <c r="ET42" s="279">
        <v>227486.390625</v>
      </c>
      <c r="EU42" s="279">
        <v>25.254091262817383</v>
      </c>
      <c r="EV42" s="279">
        <v>14995.7353515625</v>
      </c>
      <c r="EW42" s="279">
        <v>345908.8125</v>
      </c>
      <c r="EX42" s="279">
        <v>23.067146301269531</v>
      </c>
      <c r="EY42" s="279">
        <v>24085.869140625</v>
      </c>
      <c r="EZ42" s="279">
        <v>555725.5</v>
      </c>
      <c r="FA42" s="279">
        <v>23.072677612304687</v>
      </c>
      <c r="FB42" s="279">
        <v>47.468345642089844</v>
      </c>
      <c r="FC42" s="279">
        <v>975.19207763671875</v>
      </c>
      <c r="FD42" s="279">
        <v>20.544050216674805</v>
      </c>
      <c r="FE42" s="279">
        <v>54.460838317871094</v>
      </c>
      <c r="FF42" s="279">
        <v>1157.8458251953125</v>
      </c>
      <c r="FG42" s="279">
        <v>21.260154724121094</v>
      </c>
      <c r="FH42" s="279">
        <v>71.125167846679688</v>
      </c>
      <c r="FI42" s="279">
        <v>1507.173828125</v>
      </c>
      <c r="FJ42" s="279">
        <v>21.19044303894043</v>
      </c>
      <c r="FK42" s="279">
        <v>89.509635925292969</v>
      </c>
      <c r="FL42" s="279">
        <v>1838.3363037109375</v>
      </c>
      <c r="FM42" s="279">
        <v>20.537858963012695</v>
      </c>
      <c r="FN42" s="279">
        <v>90.827964782714844</v>
      </c>
      <c r="FO42" s="279">
        <v>1961.379638671875</v>
      </c>
      <c r="FP42" s="279">
        <v>21.594446182250977</v>
      </c>
      <c r="FQ42" s="279">
        <v>108.80055236816406</v>
      </c>
      <c r="FR42" s="279">
        <v>2087.836669921875</v>
      </c>
      <c r="FS42" s="279">
        <v>19.189577102661133</v>
      </c>
      <c r="FT42" s="279">
        <v>125.23075103759766</v>
      </c>
      <c r="FU42" s="279">
        <v>2319.796630859375</v>
      </c>
      <c r="FV42" s="279">
        <v>18.524177551269531</v>
      </c>
      <c r="FW42" s="279">
        <v>149.81101989746094</v>
      </c>
      <c r="FX42" s="279">
        <v>2663.478515625</v>
      </c>
      <c r="FY42" s="279">
        <v>17.778923034667969</v>
      </c>
      <c r="FZ42" s="279">
        <v>172.86965942382812</v>
      </c>
      <c r="GA42" s="279">
        <v>3075.93505859375</v>
      </c>
      <c r="GB42" s="279">
        <v>17.793376922607422</v>
      </c>
      <c r="GC42" s="279">
        <v>219.96629333496094</v>
      </c>
      <c r="GD42" s="279">
        <v>3735.906982421875</v>
      </c>
      <c r="GE42" s="279">
        <v>16.983997344970703</v>
      </c>
      <c r="GF42" s="279">
        <v>246.25209045410156</v>
      </c>
      <c r="GG42" s="279">
        <v>4266.49365234375</v>
      </c>
      <c r="GH42" s="279">
        <v>17.325716018676758</v>
      </c>
      <c r="GI42" s="279">
        <v>281.762939453125</v>
      </c>
      <c r="GJ42" s="279">
        <v>4665.14306640625</v>
      </c>
      <c r="GK42" s="279">
        <v>16.556978225708008</v>
      </c>
      <c r="GL42" s="279">
        <v>343.853515625</v>
      </c>
      <c r="GM42" s="279">
        <v>5842.83935546875</v>
      </c>
      <c r="GN42" s="279">
        <v>16.992233276367188</v>
      </c>
      <c r="GO42" s="279">
        <v>433.12527465820312</v>
      </c>
      <c r="GP42" s="279">
        <v>7250.9951171875</v>
      </c>
      <c r="GQ42" s="279">
        <v>16.741104125976563</v>
      </c>
      <c r="GR42" s="279">
        <v>510.77337646484375</v>
      </c>
      <c r="GS42" s="279">
        <v>7970.68896484375</v>
      </c>
      <c r="GT42" s="279">
        <v>15.605137825012207</v>
      </c>
      <c r="GU42" s="279">
        <v>617.95550537109375</v>
      </c>
      <c r="GV42" s="279">
        <v>8778.4765625</v>
      </c>
      <c r="GW42" s="279">
        <v>14.205677032470703</v>
      </c>
      <c r="GX42" s="279">
        <v>738.04132080078125</v>
      </c>
      <c r="GY42" s="279">
        <v>9614.03515625</v>
      </c>
      <c r="GZ42" s="279">
        <v>13.026418685913086</v>
      </c>
      <c r="HA42" s="279">
        <v>960.10198974609375</v>
      </c>
      <c r="HB42" s="279">
        <v>10648.38671875</v>
      </c>
      <c r="HC42" s="279">
        <v>11.090890884399414</v>
      </c>
      <c r="HD42" s="279">
        <v>1222.408447265625</v>
      </c>
      <c r="HE42" s="279">
        <v>12098.16796875</v>
      </c>
      <c r="HF42" s="279">
        <v>9.8969926834106445</v>
      </c>
      <c r="HG42" s="244"/>
      <c r="HH42" s="244"/>
      <c r="HI42" s="244"/>
      <c r="HJ42" s="244"/>
      <c r="HK42" s="244"/>
      <c r="HL42" s="244"/>
      <c r="HM42" s="244"/>
      <c r="HN42" s="244"/>
      <c r="HO42" s="244"/>
      <c r="HP42" s="244"/>
      <c r="HQ42" s="244"/>
      <c r="HR42" s="244"/>
      <c r="HS42" s="244"/>
      <c r="HT42" s="244"/>
      <c r="HU42" s="244"/>
      <c r="HV42" s="244"/>
      <c r="HW42" s="244"/>
      <c r="HX42" s="244"/>
      <c r="HY42" s="244"/>
      <c r="HZ42" s="244"/>
      <c r="IA42" s="244"/>
      <c r="IB42" s="244"/>
      <c r="IC42" s="244"/>
      <c r="ID42" s="244"/>
      <c r="IE42" s="244"/>
      <c r="IF42" s="244"/>
    </row>
    <row r="43" spans="1:240" ht="15" customHeight="1">
      <c r="A43" s="3">
        <v>29</v>
      </c>
      <c r="B43" s="279">
        <v>139.61654663085937</v>
      </c>
      <c r="C43" s="279">
        <v>3906.447509765625</v>
      </c>
      <c r="D43" s="279">
        <v>27.979831695556641</v>
      </c>
      <c r="E43" s="279">
        <v>147.28704833984375</v>
      </c>
      <c r="F43" s="279">
        <v>4428.82177734375</v>
      </c>
      <c r="G43" s="279">
        <v>30.06932258605957</v>
      </c>
      <c r="H43" s="279">
        <v>153.47358703613281</v>
      </c>
      <c r="I43" s="279">
        <v>4460.41748046875</v>
      </c>
      <c r="J43" s="279">
        <v>29.063095092773438</v>
      </c>
      <c r="K43" s="279">
        <v>166.50289916992187</v>
      </c>
      <c r="L43" s="279">
        <v>4975.46630859375</v>
      </c>
      <c r="M43" s="279">
        <v>29.882160186767578</v>
      </c>
      <c r="N43" s="279">
        <v>183.78021240234375</v>
      </c>
      <c r="O43" s="279">
        <v>6269.95849609375</v>
      </c>
      <c r="P43" s="279">
        <v>34.116615295410156</v>
      </c>
      <c r="Q43" s="279">
        <v>231.29411315917969</v>
      </c>
      <c r="R43" s="279">
        <v>7619.95361328125</v>
      </c>
      <c r="S43" s="279">
        <v>32.944866180419922</v>
      </c>
      <c r="T43" s="279">
        <v>259.10797119140625</v>
      </c>
      <c r="U43" s="279">
        <v>8697.7578125</v>
      </c>
      <c r="V43" s="279">
        <v>33.568080902099609</v>
      </c>
      <c r="W43" s="279">
        <v>264.08920288085937</v>
      </c>
      <c r="X43" s="279">
        <v>9233.9892578125</v>
      </c>
      <c r="Y43" s="279">
        <v>34.965415954589844</v>
      </c>
      <c r="Z43" s="279">
        <v>288.301025390625</v>
      </c>
      <c r="AA43" s="279">
        <v>10247.9521484375</v>
      </c>
      <c r="AB43" s="279">
        <v>35.546012878417969</v>
      </c>
      <c r="AC43" s="279">
        <v>319.80551147460937</v>
      </c>
      <c r="AD43" s="279">
        <v>12357.97265625</v>
      </c>
      <c r="AE43" s="279">
        <v>38.64215087890625</v>
      </c>
      <c r="AF43" s="279">
        <v>323.66168212890625</v>
      </c>
      <c r="AG43" s="279">
        <v>12845.822265625</v>
      </c>
      <c r="AH43" s="279">
        <v>39.689041137695313</v>
      </c>
      <c r="AI43" s="279">
        <v>278.38107299804687</v>
      </c>
      <c r="AJ43" s="279">
        <v>13031.765625</v>
      </c>
      <c r="AK43" s="279">
        <v>46.812686920166016</v>
      </c>
      <c r="AL43" s="279">
        <v>256.49920654296875</v>
      </c>
      <c r="AM43" s="279">
        <v>12836.591796875</v>
      </c>
      <c r="AN43" s="279">
        <v>50.045345306396484</v>
      </c>
      <c r="AO43" s="279">
        <v>271.37631225585938</v>
      </c>
      <c r="AP43" s="279">
        <v>13404.689453125</v>
      </c>
      <c r="AQ43" s="279">
        <v>49.395206451416016</v>
      </c>
      <c r="AR43" s="279">
        <v>305.68228149414062</v>
      </c>
      <c r="AS43" s="279">
        <v>14040.4111328125</v>
      </c>
      <c r="AT43" s="279">
        <v>45.931385040283203</v>
      </c>
      <c r="AU43" s="279">
        <v>303.7838134765625</v>
      </c>
      <c r="AV43" s="279">
        <v>14884.970703125</v>
      </c>
      <c r="AW43" s="279">
        <v>48.998565673828125</v>
      </c>
      <c r="AX43" s="279">
        <v>308.15106201171875</v>
      </c>
      <c r="AY43" s="279">
        <v>15390.9169921875</v>
      </c>
      <c r="AZ43" s="279">
        <v>49.946014404296875</v>
      </c>
      <c r="BA43" s="279">
        <v>290.33154296875</v>
      </c>
      <c r="BB43" s="279">
        <v>15303.609375</v>
      </c>
      <c r="BC43" s="279">
        <v>52.710803985595703</v>
      </c>
      <c r="BD43" s="279">
        <v>278.76644897460937</v>
      </c>
      <c r="BE43" s="279">
        <v>15689.77734375</v>
      </c>
      <c r="BF43" s="279">
        <v>56.282875061035156</v>
      </c>
      <c r="BG43" s="279">
        <v>260.97085571289062</v>
      </c>
      <c r="BH43" s="279">
        <v>14702.0888671875</v>
      </c>
      <c r="BI43" s="279">
        <v>56.336132049560547</v>
      </c>
      <c r="BJ43" s="279">
        <v>317.85546875</v>
      </c>
      <c r="BK43" s="279">
        <v>16738.27734375</v>
      </c>
      <c r="BL43" s="279">
        <v>52.660026550292969</v>
      </c>
      <c r="BM43" s="279">
        <v>325.40084838867187</v>
      </c>
      <c r="BN43" s="279">
        <v>17709.544921875</v>
      </c>
      <c r="BO43" s="279">
        <v>54.423782348632813</v>
      </c>
      <c r="BP43" s="279">
        <v>352.024658203125</v>
      </c>
      <c r="BQ43" s="279">
        <v>19697.62109375</v>
      </c>
      <c r="BR43" s="279">
        <v>55.955230712890625</v>
      </c>
      <c r="BS43" s="279">
        <v>412.93960571289062</v>
      </c>
      <c r="BT43" s="279">
        <v>23353.458984375</v>
      </c>
      <c r="BU43" s="279">
        <v>56.554176330566406</v>
      </c>
      <c r="BV43" s="279">
        <v>483.46255493164062</v>
      </c>
      <c r="BW43" s="279">
        <v>27253.666015625</v>
      </c>
      <c r="BX43" s="279">
        <v>56.371822357177734</v>
      </c>
      <c r="BY43" s="279">
        <v>648.305908203125</v>
      </c>
      <c r="BZ43" s="279">
        <v>35521.37890625</v>
      </c>
      <c r="CA43" s="279">
        <v>54.79107666015625</v>
      </c>
      <c r="CB43" s="279">
        <v>609.44451904296875</v>
      </c>
      <c r="CC43" s="279">
        <v>32685.55859375</v>
      </c>
      <c r="CD43" s="279">
        <v>53.631721496582031</v>
      </c>
      <c r="CE43" s="279">
        <v>598.5255126953125</v>
      </c>
      <c r="CF43" s="279">
        <v>31746.923828125</v>
      </c>
      <c r="CG43" s="279">
        <v>53.041889190673828</v>
      </c>
      <c r="CH43" s="279">
        <v>596.1822509765625</v>
      </c>
      <c r="CI43" s="279">
        <v>31389.146484375</v>
      </c>
      <c r="CJ43" s="279">
        <v>52.650253295898438</v>
      </c>
      <c r="CK43" s="279">
        <v>642.32684326171875</v>
      </c>
      <c r="CL43" s="279">
        <v>34197.95703125</v>
      </c>
      <c r="CM43" s="279">
        <v>53.240741729736328</v>
      </c>
      <c r="CN43" s="279">
        <v>1260.9759521484375</v>
      </c>
      <c r="CO43" s="279">
        <v>33987.71875</v>
      </c>
      <c r="CP43" s="279">
        <v>26.953502655029297</v>
      </c>
      <c r="CQ43" s="279">
        <v>1743.5797119140625</v>
      </c>
      <c r="CR43" s="279">
        <v>43106.4140625</v>
      </c>
      <c r="CS43" s="279">
        <v>24.722938537597656</v>
      </c>
      <c r="CT43" s="279">
        <v>1882.3109130859375</v>
      </c>
      <c r="CU43" s="279">
        <v>50065.55078125</v>
      </c>
      <c r="CV43" s="279">
        <v>26.597917556762695</v>
      </c>
      <c r="CW43" s="279">
        <v>2187.285888671875</v>
      </c>
      <c r="CX43" s="279">
        <v>62625.29296875</v>
      </c>
      <c r="CY43" s="279">
        <v>28.631507873535156</v>
      </c>
      <c r="CZ43" s="279">
        <v>2146.847412109375</v>
      </c>
      <c r="DA43" s="279">
        <v>64660.78515625</v>
      </c>
      <c r="DB43" s="279">
        <v>30.118947982788086</v>
      </c>
      <c r="DC43" s="279">
        <v>2072.066650390625</v>
      </c>
      <c r="DD43" s="279">
        <v>60299.9375</v>
      </c>
      <c r="DE43" s="279">
        <v>29.101350784301758</v>
      </c>
      <c r="DF43" s="279">
        <v>2030.3985595703125</v>
      </c>
      <c r="DG43" s="279">
        <v>58205.4921875</v>
      </c>
      <c r="DH43" s="279">
        <v>28.667028427124023</v>
      </c>
      <c r="DI43" s="279">
        <v>2094.57080078125</v>
      </c>
      <c r="DJ43" s="279">
        <v>56396.9140625</v>
      </c>
      <c r="DK43" s="279">
        <v>26.925283432006836</v>
      </c>
      <c r="DL43" s="279">
        <v>2046.4119873046875</v>
      </c>
      <c r="DM43" s="279">
        <v>50519.87109375</v>
      </c>
      <c r="DN43" s="279">
        <v>24.687047958374023</v>
      </c>
      <c r="DO43" s="279">
        <v>2142.846435546875</v>
      </c>
      <c r="DP43" s="279">
        <v>53637.4140625</v>
      </c>
      <c r="DQ43" s="279">
        <v>25.030918121337891</v>
      </c>
      <c r="DR43" s="279">
        <v>2796.39208984375</v>
      </c>
      <c r="DS43" s="279">
        <v>68647.28125</v>
      </c>
      <c r="DT43" s="279">
        <v>24.548517227172852</v>
      </c>
      <c r="DU43" s="279">
        <v>3537.12939453125</v>
      </c>
      <c r="DV43" s="279">
        <v>79809.71875</v>
      </c>
      <c r="DW43" s="279">
        <v>22.56341552734375</v>
      </c>
      <c r="DX43" s="279">
        <v>3714.12353515625</v>
      </c>
      <c r="DY43" s="279">
        <v>89995.65625</v>
      </c>
      <c r="DZ43" s="279">
        <v>24.230657577514648</v>
      </c>
      <c r="EA43" s="279">
        <v>3451.709716796875</v>
      </c>
      <c r="EB43" s="279">
        <v>72450.5390625</v>
      </c>
      <c r="EC43" s="279">
        <v>20.989753723144531</v>
      </c>
      <c r="ED43" s="279">
        <v>3821.75830078125</v>
      </c>
      <c r="EE43" s="279">
        <v>91644.1484375</v>
      </c>
      <c r="EF43" s="279">
        <v>23.979578018188477</v>
      </c>
      <c r="EG43" s="279">
        <v>3737.941650390625</v>
      </c>
      <c r="EH43" s="279">
        <v>103800.859375</v>
      </c>
      <c r="EI43" s="279">
        <v>27.769523620605469</v>
      </c>
      <c r="EJ43" s="279">
        <v>4906.49951171875</v>
      </c>
      <c r="EK43" s="279">
        <v>122838.90625</v>
      </c>
      <c r="EL43" s="279">
        <v>25.035955429077148</v>
      </c>
      <c r="EM43" s="279">
        <v>5334.52001953125</v>
      </c>
      <c r="EN43" s="279">
        <v>129793.109375</v>
      </c>
      <c r="EO43" s="279">
        <v>24.330793380737305</v>
      </c>
      <c r="EP43" s="279">
        <v>7453.2265625</v>
      </c>
      <c r="EQ43" s="279">
        <v>169055.75</v>
      </c>
      <c r="ER43" s="279">
        <v>22.682224273681641</v>
      </c>
      <c r="ES43" s="279">
        <v>9467.24609375</v>
      </c>
      <c r="ET43" s="279">
        <v>230560.375</v>
      </c>
      <c r="EU43" s="279">
        <v>24.353479385375977</v>
      </c>
      <c r="EV43" s="279">
        <v>15763.923828125</v>
      </c>
      <c r="EW43" s="279">
        <v>350564.15625</v>
      </c>
      <c r="EX43" s="279">
        <v>22.238382339477539</v>
      </c>
      <c r="EY43" s="279">
        <v>25319.71875</v>
      </c>
      <c r="EZ43" s="279">
        <v>563204.75</v>
      </c>
      <c r="FA43" s="279">
        <v>22.243721008300781</v>
      </c>
      <c r="FB43" s="279">
        <v>49.895458221435547</v>
      </c>
      <c r="FC43" s="279">
        <v>988.24163818359375</v>
      </c>
      <c r="FD43" s="279">
        <v>19.806243896484375</v>
      </c>
      <c r="FE43" s="279">
        <v>57.262439727783203</v>
      </c>
      <c r="FF43" s="279">
        <v>1173.3670654296875</v>
      </c>
      <c r="FG43" s="279">
        <v>20.491043090820313</v>
      </c>
      <c r="FH43" s="279">
        <v>74.755966186523438</v>
      </c>
      <c r="FI43" s="279">
        <v>1527.37451171875</v>
      </c>
      <c r="FJ43" s="279">
        <v>20.431472778320312</v>
      </c>
      <c r="FK43" s="279">
        <v>94.086372375488281</v>
      </c>
      <c r="FL43" s="279">
        <v>1862.935546875</v>
      </c>
      <c r="FM43" s="279">
        <v>19.800270080566406</v>
      </c>
      <c r="FN43" s="279">
        <v>95.496604919433594</v>
      </c>
      <c r="FO43" s="279">
        <v>1987.6927490234375</v>
      </c>
      <c r="FP43" s="279">
        <v>20.814275741577148</v>
      </c>
      <c r="FQ43" s="279">
        <v>114.38314819335937</v>
      </c>
      <c r="FR43" s="279">
        <v>2115.67138671875</v>
      </c>
      <c r="FS43" s="279">
        <v>18.496355056762695</v>
      </c>
      <c r="FT43" s="279">
        <v>131.66828918457031</v>
      </c>
      <c r="FU43" s="279">
        <v>2350.660888671875</v>
      </c>
      <c r="FV43" s="279">
        <v>17.852901458740234</v>
      </c>
      <c r="FW43" s="279">
        <v>157.52861022949219</v>
      </c>
      <c r="FX43" s="279">
        <v>2698.828369140625</v>
      </c>
      <c r="FY43" s="279">
        <v>17.132305145263672</v>
      </c>
      <c r="FZ43" s="279">
        <v>181.77511596679687</v>
      </c>
      <c r="GA43" s="279">
        <v>3116.761474609375</v>
      </c>
      <c r="GB43" s="279">
        <v>17.146249771118164</v>
      </c>
      <c r="GC43" s="279">
        <v>231.30506896972656</v>
      </c>
      <c r="GD43" s="279">
        <v>3785.347900390625</v>
      </c>
      <c r="GE43" s="279">
        <v>16.365175247192383</v>
      </c>
      <c r="GF43" s="279">
        <v>258.94610595703125</v>
      </c>
      <c r="GG43" s="279">
        <v>4323.0283203125</v>
      </c>
      <c r="GH43" s="279">
        <v>16.6947021484375</v>
      </c>
      <c r="GI43" s="279">
        <v>296.19424438476562</v>
      </c>
      <c r="GJ43" s="279">
        <v>4726.77978515625</v>
      </c>
      <c r="GK43" s="279">
        <v>15.958377838134766</v>
      </c>
      <c r="GL43" s="279">
        <v>361.57846069335937</v>
      </c>
      <c r="GM43" s="279">
        <v>5920.16552734375</v>
      </c>
      <c r="GN43" s="279">
        <v>16.373113632202148</v>
      </c>
      <c r="GO43" s="279">
        <v>448.84515380859375</v>
      </c>
      <c r="GP43" s="279">
        <v>7346.9111328125</v>
      </c>
      <c r="GQ43" s="279">
        <v>16.368476867675781</v>
      </c>
      <c r="GR43" s="279">
        <v>529.31146240234375</v>
      </c>
      <c r="GS43" s="279">
        <v>8075.62841796875</v>
      </c>
      <c r="GT43" s="279">
        <v>15.256855010986328</v>
      </c>
      <c r="GU43" s="279">
        <v>640.383544921875</v>
      </c>
      <c r="GV43" s="279">
        <v>8893.2568359375</v>
      </c>
      <c r="GW43" s="279">
        <v>13.887391090393066</v>
      </c>
      <c r="GX43" s="279">
        <v>764.827880859375</v>
      </c>
      <c r="GY43" s="279">
        <v>9738.8623046875</v>
      </c>
      <c r="GZ43" s="279">
        <v>12.733404159545898</v>
      </c>
      <c r="HA43" s="279">
        <v>994.9478759765625</v>
      </c>
      <c r="HB43" s="279">
        <v>10784.5966796875</v>
      </c>
      <c r="HC43" s="279">
        <v>10.839358329772949</v>
      </c>
      <c r="HD43" s="279">
        <v>1266.774658203125</v>
      </c>
      <c r="HE43" s="279">
        <v>12251.037109375</v>
      </c>
      <c r="HF43" s="279">
        <v>9.6710472106933594</v>
      </c>
      <c r="HG43" s="244"/>
      <c r="HH43" s="244"/>
      <c r="HI43" s="244"/>
      <c r="HJ43" s="244"/>
      <c r="HK43" s="244"/>
      <c r="HL43" s="244"/>
      <c r="HM43" s="244"/>
      <c r="HN43" s="244"/>
      <c r="HO43" s="244"/>
      <c r="HP43" s="244"/>
      <c r="HQ43" s="244"/>
      <c r="HR43" s="244"/>
      <c r="HS43" s="244"/>
      <c r="HT43" s="244"/>
      <c r="HU43" s="244"/>
      <c r="HV43" s="244"/>
      <c r="HW43" s="244"/>
      <c r="HX43" s="244"/>
      <c r="HY43" s="244"/>
      <c r="HZ43" s="244"/>
      <c r="IA43" s="244"/>
      <c r="IB43" s="244"/>
      <c r="IC43" s="244"/>
      <c r="ID43" s="244"/>
      <c r="IE43" s="244"/>
      <c r="IF43" s="244"/>
    </row>
    <row r="44" spans="1:240" ht="15" customHeight="1">
      <c r="A44" s="3">
        <v>30</v>
      </c>
      <c r="B44" s="279">
        <v>144.42166137695312</v>
      </c>
      <c r="C44" s="279">
        <v>3960.225341796875</v>
      </c>
      <c r="D44" s="279">
        <v>27.421270370483398</v>
      </c>
      <c r="E44" s="279">
        <v>153.45919799804687</v>
      </c>
      <c r="F44" s="279">
        <v>4489.94287109375</v>
      </c>
      <c r="G44" s="279">
        <v>29.258218765258789</v>
      </c>
      <c r="H44" s="279">
        <v>159.14608764648437</v>
      </c>
      <c r="I44" s="279">
        <v>4521.9052734375</v>
      </c>
      <c r="J44" s="279">
        <v>28.413549423217773</v>
      </c>
      <c r="K44" s="279">
        <v>172.13961791992187</v>
      </c>
      <c r="L44" s="279">
        <v>5044.1259765625</v>
      </c>
      <c r="M44" s="279">
        <v>29.302528381347656</v>
      </c>
      <c r="N44" s="279">
        <v>193.16447448730469</v>
      </c>
      <c r="O44" s="279">
        <v>6356.83740234375</v>
      </c>
      <c r="P44" s="279">
        <v>32.908935546875</v>
      </c>
      <c r="Q44" s="279">
        <v>239.5</v>
      </c>
      <c r="R44" s="279">
        <v>7725.4482421875</v>
      </c>
      <c r="S44" s="279">
        <v>32.256568908691406</v>
      </c>
      <c r="T44" s="279">
        <v>267.92401123046875</v>
      </c>
      <c r="U44" s="279">
        <v>8818.2470703125</v>
      </c>
      <c r="V44" s="279">
        <v>32.913238525390625</v>
      </c>
      <c r="W44" s="279">
        <v>273.23159790039062</v>
      </c>
      <c r="X44" s="279">
        <v>9362.0654296875</v>
      </c>
      <c r="Y44" s="279">
        <v>34.264213562011719</v>
      </c>
      <c r="Z44" s="279">
        <v>298.19842529296875</v>
      </c>
      <c r="AA44" s="279">
        <v>10390.1630859375</v>
      </c>
      <c r="AB44" s="279">
        <v>34.843116760253906</v>
      </c>
      <c r="AC44" s="279">
        <v>334.90423583984375</v>
      </c>
      <c r="AD44" s="279">
        <v>12529.837890625</v>
      </c>
      <c r="AE44" s="279">
        <v>37.413196563720703</v>
      </c>
      <c r="AF44" s="279">
        <v>336.38592529296875</v>
      </c>
      <c r="AG44" s="279">
        <v>13024.619140625</v>
      </c>
      <c r="AH44" s="279">
        <v>38.719276428222656</v>
      </c>
      <c r="AI44" s="279">
        <v>287.83248901367187</v>
      </c>
      <c r="AJ44" s="279">
        <v>13213.8896484375</v>
      </c>
      <c r="AK44" s="279">
        <v>45.90826416015625</v>
      </c>
      <c r="AL44" s="279">
        <v>265.23434448242187</v>
      </c>
      <c r="AM44" s="279">
        <v>13016.2470703125</v>
      </c>
      <c r="AN44" s="279">
        <v>49.074516296386719</v>
      </c>
      <c r="AO44" s="279">
        <v>280.63876342773437</v>
      </c>
      <c r="AP44" s="279">
        <v>13592.2421875</v>
      </c>
      <c r="AQ44" s="279">
        <v>48.433231353759766</v>
      </c>
      <c r="AR44" s="279">
        <v>315.76083374023437</v>
      </c>
      <c r="AS44" s="279">
        <v>14236.55078125</v>
      </c>
      <c r="AT44" s="279">
        <v>45.086498260498047</v>
      </c>
      <c r="AU44" s="279">
        <v>314.53884887695312</v>
      </c>
      <c r="AV44" s="279">
        <v>15093.197265625</v>
      </c>
      <c r="AW44" s="279">
        <v>47.985160827636719</v>
      </c>
      <c r="AX44" s="279">
        <v>319.79901123046875</v>
      </c>
      <c r="AY44" s="279">
        <v>15606.3017578125</v>
      </c>
      <c r="AZ44" s="279">
        <v>48.800342559814453</v>
      </c>
      <c r="BA44" s="279">
        <v>300.97488403320312</v>
      </c>
      <c r="BB44" s="279">
        <v>15518.0107421875</v>
      </c>
      <c r="BC44" s="279">
        <v>51.559154510498047</v>
      </c>
      <c r="BD44" s="279">
        <v>288.56069946289062</v>
      </c>
      <c r="BE44" s="279">
        <v>15909.865234375</v>
      </c>
      <c r="BF44" s="279">
        <v>55.135246276855469</v>
      </c>
      <c r="BG44" s="279">
        <v>270.13983154296875</v>
      </c>
      <c r="BH44" s="279">
        <v>14908.326171875</v>
      </c>
      <c r="BI44" s="279">
        <v>55.187442779541016</v>
      </c>
      <c r="BJ44" s="279">
        <v>329.02301025390625</v>
      </c>
      <c r="BK44" s="279">
        <v>16972.775390625</v>
      </c>
      <c r="BL44" s="279">
        <v>51.585376739501953</v>
      </c>
      <c r="BM44" s="279">
        <v>336.83352661132812</v>
      </c>
      <c r="BN44" s="279">
        <v>17957.80859375</v>
      </c>
      <c r="BO44" s="279">
        <v>53.313602447509766</v>
      </c>
      <c r="BP44" s="279">
        <v>364.39273071289062</v>
      </c>
      <c r="BQ44" s="279">
        <v>19973.900390625</v>
      </c>
      <c r="BR44" s="279">
        <v>54.814212799072266</v>
      </c>
      <c r="BS44" s="279">
        <v>427.44790649414062</v>
      </c>
      <c r="BT44" s="279">
        <v>23681.076171875</v>
      </c>
      <c r="BU44" s="279">
        <v>55.401081085205078</v>
      </c>
      <c r="BV44" s="279">
        <v>500.44863891601562</v>
      </c>
      <c r="BW44" s="279">
        <v>27635.9765625</v>
      </c>
      <c r="BX44" s="279">
        <v>55.222404479980469</v>
      </c>
      <c r="BY44" s="279">
        <v>671.08355712890625</v>
      </c>
      <c r="BZ44" s="279">
        <v>36019.40625</v>
      </c>
      <c r="CA44" s="279">
        <v>53.673503875732422</v>
      </c>
      <c r="CB44" s="279">
        <v>630.85687255859375</v>
      </c>
      <c r="CC44" s="279">
        <v>33143.63671875</v>
      </c>
      <c r="CD44" s="279">
        <v>52.537490844726563</v>
      </c>
      <c r="CE44" s="279">
        <v>619.55426025390625</v>
      </c>
      <c r="CF44" s="279">
        <v>32191.75</v>
      </c>
      <c r="CG44" s="279">
        <v>51.95953369140625</v>
      </c>
      <c r="CH44" s="279">
        <v>617.128662109375</v>
      </c>
      <c r="CI44" s="279">
        <v>31828.89453125</v>
      </c>
      <c r="CJ44" s="279">
        <v>51.575782775878906</v>
      </c>
      <c r="CK44" s="279">
        <v>664.89447021484375</v>
      </c>
      <c r="CL44" s="279">
        <v>34677.16015625</v>
      </c>
      <c r="CM44" s="279">
        <v>52.154380798339844</v>
      </c>
      <c r="CN44" s="279">
        <v>1321.169189453125</v>
      </c>
      <c r="CO44" s="279">
        <v>34454.81640625</v>
      </c>
      <c r="CP44" s="279">
        <v>26.079034805297852</v>
      </c>
      <c r="CQ44" s="279">
        <v>1837.2445068359375</v>
      </c>
      <c r="CR44" s="279">
        <v>43696.6484375</v>
      </c>
      <c r="CS44" s="279">
        <v>23.783796310424805</v>
      </c>
      <c r="CT44" s="279">
        <v>1985.9312744140625</v>
      </c>
      <c r="CU44" s="279">
        <v>50753.1484375</v>
      </c>
      <c r="CV44" s="279">
        <v>25.556346893310547</v>
      </c>
      <c r="CW44" s="279">
        <v>2311.5009765625</v>
      </c>
      <c r="CX44" s="279">
        <v>63487.81640625</v>
      </c>
      <c r="CY44" s="279">
        <v>27.466056823730469</v>
      </c>
      <c r="CZ44" s="279">
        <v>2235.87158203125</v>
      </c>
      <c r="DA44" s="279">
        <v>65553.203125</v>
      </c>
      <c r="DB44" s="279">
        <v>29.318859100341797</v>
      </c>
      <c r="DC44" s="279">
        <v>2157.729736328125</v>
      </c>
      <c r="DD44" s="279">
        <v>61131.15234375</v>
      </c>
      <c r="DE44" s="279">
        <v>28.33123779296875</v>
      </c>
      <c r="DF44" s="279">
        <v>2110.611572265625</v>
      </c>
      <c r="DG44" s="279">
        <v>59007.4296875</v>
      </c>
      <c r="DH44" s="279">
        <v>27.957502365112305</v>
      </c>
      <c r="DI44" s="279">
        <v>2201.279052734375</v>
      </c>
      <c r="DJ44" s="279">
        <v>57171.90234375</v>
      </c>
      <c r="DK44" s="279">
        <v>25.972127914428711</v>
      </c>
      <c r="DL44" s="279">
        <v>2139.218505859375</v>
      </c>
      <c r="DM44" s="279">
        <v>51211.6875</v>
      </c>
      <c r="DN44" s="279">
        <v>23.939437866210938</v>
      </c>
      <c r="DO44" s="279">
        <v>2233.97216796875</v>
      </c>
      <c r="DP44" s="279">
        <v>54372.40625</v>
      </c>
      <c r="DQ44" s="279">
        <v>24.338891983032227</v>
      </c>
      <c r="DR44" s="279">
        <v>2896.58203125</v>
      </c>
      <c r="DS44" s="279">
        <v>69587.2890625</v>
      </c>
      <c r="DT44" s="279">
        <v>24.023931503295898</v>
      </c>
      <c r="DU44" s="279">
        <v>3678.21044921875</v>
      </c>
      <c r="DV44" s="279">
        <v>80898.328125</v>
      </c>
      <c r="DW44" s="279">
        <v>21.993936538696289</v>
      </c>
      <c r="DX44" s="279">
        <v>3857.632080078125</v>
      </c>
      <c r="DY44" s="279">
        <v>91227.2265625</v>
      </c>
      <c r="DZ44" s="279">
        <v>23.648504257202148</v>
      </c>
      <c r="EA44" s="279">
        <v>3595.83154296875</v>
      </c>
      <c r="EB44" s="279">
        <v>73435.2109375</v>
      </c>
      <c r="EC44" s="279">
        <v>20.422317504882812</v>
      </c>
      <c r="ED44" s="279">
        <v>3985.26513671875</v>
      </c>
      <c r="EE44" s="279">
        <v>92897.59375</v>
      </c>
      <c r="EF44" s="279">
        <v>23.310266494750977</v>
      </c>
      <c r="EG44" s="279">
        <v>3872.344482421875</v>
      </c>
      <c r="EH44" s="279">
        <v>105229.375</v>
      </c>
      <c r="EI44" s="279">
        <v>27.174591064453125</v>
      </c>
      <c r="EJ44" s="279">
        <v>5098.0224609375</v>
      </c>
      <c r="EK44" s="279">
        <v>124522.296875</v>
      </c>
      <c r="EL44" s="279">
        <v>24.425607681274414</v>
      </c>
      <c r="EM44" s="279">
        <v>5573.15771484375</v>
      </c>
      <c r="EN44" s="279">
        <v>131569.40625</v>
      </c>
      <c r="EO44" s="279">
        <v>23.607694625854492</v>
      </c>
      <c r="EP44" s="279">
        <v>7847.6435546875</v>
      </c>
      <c r="EQ44" s="279">
        <v>171361.546875</v>
      </c>
      <c r="ER44" s="279">
        <v>21.836051940917969</v>
      </c>
      <c r="ES44" s="279">
        <v>9948.732421875</v>
      </c>
      <c r="ET44" s="279">
        <v>233715.421875</v>
      </c>
      <c r="EU44" s="279">
        <v>23.491979598999023</v>
      </c>
      <c r="EV44" s="279">
        <v>16569.0625</v>
      </c>
      <c r="EW44" s="279">
        <v>355341.34375</v>
      </c>
      <c r="EX44" s="279">
        <v>21.446073532104492</v>
      </c>
      <c r="EY44" s="279">
        <v>26612.919921875</v>
      </c>
      <c r="EZ44" s="279">
        <v>570879.625</v>
      </c>
      <c r="FA44" s="279">
        <v>21.451221466064453</v>
      </c>
      <c r="FB44" s="279">
        <v>52.439785003662109</v>
      </c>
      <c r="FC44" s="279">
        <v>1001.6285400390625</v>
      </c>
      <c r="FD44" s="279">
        <v>19.100545883178711</v>
      </c>
      <c r="FE44" s="279">
        <v>60.198509216308594</v>
      </c>
      <c r="FF44" s="279">
        <v>1189.29052734375</v>
      </c>
      <c r="FG44" s="279">
        <v>19.756145477294922</v>
      </c>
      <c r="FH44" s="279">
        <v>78.562225341796875</v>
      </c>
      <c r="FI44" s="279">
        <v>1548.0992431640625</v>
      </c>
      <c r="FJ44" s="279">
        <v>19.705389022827148</v>
      </c>
      <c r="FK44" s="279">
        <v>98.884140014648438</v>
      </c>
      <c r="FL44" s="279">
        <v>1888.1710205078125</v>
      </c>
      <c r="FM44" s="279">
        <v>19.094781875610352</v>
      </c>
      <c r="FN44" s="279">
        <v>100.38939666748047</v>
      </c>
      <c r="FO44" s="279">
        <v>2014.6893310546875</v>
      </c>
      <c r="FP44" s="279">
        <v>20.068746566772461</v>
      </c>
      <c r="FQ44" s="279">
        <v>120.23496246337891</v>
      </c>
      <c r="FR44" s="279">
        <v>2144.219970703125</v>
      </c>
      <c r="FS44" s="279">
        <v>17.833581924438477</v>
      </c>
      <c r="FT44" s="279">
        <v>138.41600036621094</v>
      </c>
      <c r="FU44" s="279">
        <v>2382.31298828125</v>
      </c>
      <c r="FV44" s="279">
        <v>17.211254119873047</v>
      </c>
      <c r="FW44" s="279">
        <v>165.61767578125</v>
      </c>
      <c r="FX44" s="279">
        <v>2735.075439453125</v>
      </c>
      <c r="FY44" s="279">
        <v>16.514392852783203</v>
      </c>
      <c r="FZ44" s="279">
        <v>191.1092529296875</v>
      </c>
      <c r="GA44" s="279">
        <v>3158.623291015625</v>
      </c>
      <c r="GB44" s="279">
        <v>16.527841567993164</v>
      </c>
      <c r="GC44" s="279">
        <v>243.18838500976562</v>
      </c>
      <c r="GD44" s="279">
        <v>3836.03564453125</v>
      </c>
      <c r="GE44" s="279">
        <v>15.77392578125</v>
      </c>
      <c r="GF44" s="279">
        <v>272.25045776367188</v>
      </c>
      <c r="GG44" s="279">
        <v>4380.99267578125</v>
      </c>
      <c r="GH44" s="279">
        <v>16.091773986816406</v>
      </c>
      <c r="GI44" s="279">
        <v>311.32513427734375</v>
      </c>
      <c r="GJ44" s="279">
        <v>4789.96630859375</v>
      </c>
      <c r="GK44" s="279">
        <v>15.385735511779785</v>
      </c>
      <c r="GL44" s="279">
        <v>380.15460205078125</v>
      </c>
      <c r="GM44" s="279">
        <v>5999.44287109375</v>
      </c>
      <c r="GN44" s="279">
        <v>15.781586647033691</v>
      </c>
      <c r="GO44" s="279">
        <v>465.13821411132812</v>
      </c>
      <c r="GP44" s="279">
        <v>7445.34033203125</v>
      </c>
      <c r="GQ44" s="279">
        <v>16.00672721862793</v>
      </c>
      <c r="GR44" s="279">
        <v>548.525390625</v>
      </c>
      <c r="GS44" s="279">
        <v>8183.2978515625</v>
      </c>
      <c r="GT44" s="279">
        <v>14.918722152709961</v>
      </c>
      <c r="GU44" s="279">
        <v>663.6295166015625</v>
      </c>
      <c r="GV44" s="279">
        <v>9010.9912109375</v>
      </c>
      <c r="GW44" s="279">
        <v>13.578346252441406</v>
      </c>
      <c r="GX44" s="279">
        <v>792.59112548828125</v>
      </c>
      <c r="GY44" s="279">
        <v>9866.865234375</v>
      </c>
      <c r="GZ44" s="279">
        <v>12.448871612548828</v>
      </c>
      <c r="HA44" s="279">
        <v>1031.064453125</v>
      </c>
      <c r="HB44" s="279">
        <v>10924.193359375</v>
      </c>
      <c r="HC44" s="279">
        <v>10.595063209533691</v>
      </c>
      <c r="HD44" s="279">
        <v>1312.7584228515625</v>
      </c>
      <c r="HE44" s="279">
        <v>12407.6298828125</v>
      </c>
      <c r="HF44" s="279">
        <v>9.4515714645385742</v>
      </c>
      <c r="HG44" s="244"/>
      <c r="HH44" s="244"/>
      <c r="HI44" s="244"/>
      <c r="HJ44" s="244"/>
      <c r="HK44" s="244"/>
      <c r="HL44" s="244"/>
      <c r="HM44" s="244"/>
      <c r="HN44" s="244"/>
      <c r="HO44" s="244"/>
      <c r="HP44" s="244"/>
      <c r="HQ44" s="244"/>
      <c r="HR44" s="244"/>
      <c r="HS44" s="244"/>
      <c r="HT44" s="244"/>
      <c r="HU44" s="244"/>
      <c r="HV44" s="244"/>
      <c r="HW44" s="244"/>
      <c r="HX44" s="244"/>
      <c r="HY44" s="244"/>
      <c r="HZ44" s="244"/>
      <c r="IA44" s="244"/>
      <c r="IB44" s="244"/>
      <c r="IC44" s="244"/>
      <c r="ID44" s="244"/>
      <c r="IE44" s="244"/>
      <c r="IF44" s="244"/>
    </row>
    <row r="45" spans="1:240" ht="15" customHeight="1">
      <c r="A45" s="3">
        <v>31</v>
      </c>
      <c r="B45" s="279">
        <v>149.55021667480469</v>
      </c>
      <c r="C45" s="279">
        <v>4015.490234375</v>
      </c>
      <c r="D45" s="279">
        <v>26.850446701049805</v>
      </c>
      <c r="E45" s="279">
        <v>159.91448974609375</v>
      </c>
      <c r="F45" s="279">
        <v>4552.744140625</v>
      </c>
      <c r="G45" s="279">
        <v>28.469865798950195</v>
      </c>
      <c r="H45" s="279">
        <v>165.13113403320312</v>
      </c>
      <c r="I45" s="279">
        <v>4585.0908203125</v>
      </c>
      <c r="J45" s="279">
        <v>27.766361236572266</v>
      </c>
      <c r="K45" s="279">
        <v>178.19590759277344</v>
      </c>
      <c r="L45" s="279">
        <v>5114.69091796875</v>
      </c>
      <c r="M45" s="279">
        <v>28.702629089355469</v>
      </c>
      <c r="N45" s="279">
        <v>202.94056701660156</v>
      </c>
      <c r="O45" s="279">
        <v>6446.095703125</v>
      </c>
      <c r="P45" s="279">
        <v>31.763465881347656</v>
      </c>
      <c r="Q45" s="279">
        <v>248.20474243164062</v>
      </c>
      <c r="R45" s="279">
        <v>7833.876953125</v>
      </c>
      <c r="S45" s="279">
        <v>31.562156677246094</v>
      </c>
      <c r="T45" s="279">
        <v>277.37289428710937</v>
      </c>
      <c r="U45" s="279">
        <v>8942.09765625</v>
      </c>
      <c r="V45" s="279">
        <v>32.238540649414062</v>
      </c>
      <c r="W45" s="279">
        <v>282.97439575195312</v>
      </c>
      <c r="X45" s="279">
        <v>9493.71875</v>
      </c>
      <c r="Y45" s="279">
        <v>33.54974365234375</v>
      </c>
      <c r="Z45" s="279">
        <v>308.76953125</v>
      </c>
      <c r="AA45" s="279">
        <v>10536.34765625</v>
      </c>
      <c r="AB45" s="279">
        <v>34.123664855957031</v>
      </c>
      <c r="AC45" s="279">
        <v>350.30477905273437</v>
      </c>
      <c r="AD45" s="279">
        <v>12706.46484375</v>
      </c>
      <c r="AE45" s="279">
        <v>36.272598266601563</v>
      </c>
      <c r="AF45" s="279">
        <v>349.20361328125</v>
      </c>
      <c r="AG45" s="279">
        <v>13208.4140625</v>
      </c>
      <c r="AH45" s="279">
        <v>37.824390411376953</v>
      </c>
      <c r="AI45" s="279">
        <v>297.70651245117187</v>
      </c>
      <c r="AJ45" s="279">
        <v>13401.1533203125</v>
      </c>
      <c r="AK45" s="279">
        <v>45.014644622802734</v>
      </c>
      <c r="AL45" s="279">
        <v>274.50775146484375</v>
      </c>
      <c r="AM45" s="279">
        <v>13200.9765625</v>
      </c>
      <c r="AN45" s="279">
        <v>48.089630126953125</v>
      </c>
      <c r="AO45" s="279">
        <v>290.53616333007812</v>
      </c>
      <c r="AP45" s="279">
        <v>13785.09375</v>
      </c>
      <c r="AQ45" s="279">
        <v>47.44708251953125</v>
      </c>
      <c r="AR45" s="279">
        <v>326.42910766601562</v>
      </c>
      <c r="AS45" s="279">
        <v>14438.2236328125</v>
      </c>
      <c r="AT45" s="279">
        <v>44.230808258056641</v>
      </c>
      <c r="AU45" s="279">
        <v>326.03024291992187</v>
      </c>
      <c r="AV45" s="279">
        <v>15307.298828125</v>
      </c>
      <c r="AW45" s="279">
        <v>46.950550079345703</v>
      </c>
      <c r="AX45" s="279">
        <v>332.2705078125</v>
      </c>
      <c r="AY45" s="279">
        <v>15827.755859375</v>
      </c>
      <c r="AZ45" s="279">
        <v>47.635150909423828</v>
      </c>
      <c r="BA45" s="279">
        <v>312.36587524414062</v>
      </c>
      <c r="BB45" s="279">
        <v>15738.4658203125</v>
      </c>
      <c r="BC45" s="279">
        <v>50.384716033935547</v>
      </c>
      <c r="BD45" s="279">
        <v>299.1953125</v>
      </c>
      <c r="BE45" s="279">
        <v>16136.1865234375</v>
      </c>
      <c r="BF45" s="279">
        <v>53.931949615478516</v>
      </c>
      <c r="BG45" s="279">
        <v>280.0955810546875</v>
      </c>
      <c r="BH45" s="279">
        <v>15120.40234375</v>
      </c>
      <c r="BI45" s="279">
        <v>53.983009338378906</v>
      </c>
      <c r="BJ45" s="279">
        <v>341.14886474609375</v>
      </c>
      <c r="BK45" s="279">
        <v>17213.90234375</v>
      </c>
      <c r="BL45" s="279">
        <v>50.458625793457031</v>
      </c>
      <c r="BM45" s="279">
        <v>349.24716186523437</v>
      </c>
      <c r="BN45" s="279">
        <v>18213.095703125</v>
      </c>
      <c r="BO45" s="279">
        <v>52.149589538574219</v>
      </c>
      <c r="BP45" s="279">
        <v>377.82208251953125</v>
      </c>
      <c r="BQ45" s="279">
        <v>20258</v>
      </c>
      <c r="BR45" s="279">
        <v>53.617828369140625</v>
      </c>
      <c r="BS45" s="279">
        <v>443.20111083984375</v>
      </c>
      <c r="BT45" s="279">
        <v>24017.97265625</v>
      </c>
      <c r="BU45" s="279">
        <v>54.192039489746094</v>
      </c>
      <c r="BV45" s="279">
        <v>518.8922119140625</v>
      </c>
      <c r="BW45" s="279">
        <v>28029.115234375</v>
      </c>
      <c r="BX45" s="279">
        <v>54.017219543457031</v>
      </c>
      <c r="BY45" s="279">
        <v>695.815673828125</v>
      </c>
      <c r="BZ45" s="279">
        <v>36531.5234375</v>
      </c>
      <c r="CA45" s="279">
        <v>52.501724243164063</v>
      </c>
      <c r="CB45" s="279">
        <v>654.10650634765625</v>
      </c>
      <c r="CC45" s="279">
        <v>33614.671875</v>
      </c>
      <c r="CD45" s="279">
        <v>51.390213012695313</v>
      </c>
      <c r="CE45" s="279">
        <v>642.38739013671875</v>
      </c>
      <c r="CF45" s="279">
        <v>32649.154296875</v>
      </c>
      <c r="CG45" s="279">
        <v>50.824710845947266</v>
      </c>
      <c r="CH45" s="279">
        <v>639.872314453125</v>
      </c>
      <c r="CI45" s="279">
        <v>32281.078125</v>
      </c>
      <c r="CJ45" s="279">
        <v>50.449249267578125</v>
      </c>
      <c r="CK45" s="279">
        <v>689.3985595703125</v>
      </c>
      <c r="CL45" s="279">
        <v>35169.921875</v>
      </c>
      <c r="CM45" s="279">
        <v>51.015369415283203</v>
      </c>
      <c r="CN45" s="279">
        <v>1384.4423828125</v>
      </c>
      <c r="CO45" s="279">
        <v>34934.55859375</v>
      </c>
      <c r="CP45" s="279">
        <v>25.233667373657227</v>
      </c>
      <c r="CQ45" s="279">
        <v>1935.5279541015625</v>
      </c>
      <c r="CR45" s="279">
        <v>44302.59765625</v>
      </c>
      <c r="CS45" s="279">
        <v>22.889154434204102</v>
      </c>
      <c r="CT45" s="279">
        <v>2094.386474609375</v>
      </c>
      <c r="CU45" s="279">
        <v>51459.140625</v>
      </c>
      <c r="CV45" s="279">
        <v>24.570030212402344</v>
      </c>
      <c r="CW45" s="279">
        <v>2440.766845703125</v>
      </c>
      <c r="CX45" s="279">
        <v>64373.49609375</v>
      </c>
      <c r="CY45" s="279">
        <v>26.374292373657227</v>
      </c>
      <c r="CZ45" s="279">
        <v>2325.079833984375</v>
      </c>
      <c r="DA45" s="279">
        <v>66470.203125</v>
      </c>
      <c r="DB45" s="279">
        <v>28.588352203369141</v>
      </c>
      <c r="DC45" s="279">
        <v>2243.720458984375</v>
      </c>
      <c r="DD45" s="279">
        <v>61985.2109375</v>
      </c>
      <c r="DE45" s="279">
        <v>27.62608528137207</v>
      </c>
      <c r="DF45" s="279">
        <v>2190.80859375</v>
      </c>
      <c r="DG45" s="279">
        <v>59831.4296875</v>
      </c>
      <c r="DH45" s="279">
        <v>27.310203552246094</v>
      </c>
      <c r="DI45" s="279">
        <v>2310.712890625</v>
      </c>
      <c r="DJ45" s="279">
        <v>57967.7890625</v>
      </c>
      <c r="DK45" s="279">
        <v>25.086538314819336</v>
      </c>
      <c r="DL45" s="279">
        <v>2232.7470703125</v>
      </c>
      <c r="DM45" s="279">
        <v>51922.203125</v>
      </c>
      <c r="DN45" s="279">
        <v>23.254852294921875</v>
      </c>
      <c r="DO45" s="279">
        <v>2325.313232421875</v>
      </c>
      <c r="DP45" s="279">
        <v>55127.37109375</v>
      </c>
      <c r="DQ45" s="279">
        <v>23.707502365112305</v>
      </c>
      <c r="DR45" s="279">
        <v>2994.682861328125</v>
      </c>
      <c r="DS45" s="279">
        <v>70553.109375</v>
      </c>
      <c r="DT45" s="279">
        <v>23.559459686279297</v>
      </c>
      <c r="DU45" s="279">
        <v>3825.899169921875</v>
      </c>
      <c r="DV45" s="279">
        <v>82016.390625</v>
      </c>
      <c r="DW45" s="279">
        <v>21.437154769897461</v>
      </c>
      <c r="DX45" s="279">
        <v>4007.8505859375</v>
      </c>
      <c r="DY45" s="279">
        <v>92492.375</v>
      </c>
      <c r="DZ45" s="279">
        <v>23.077800750732422</v>
      </c>
      <c r="EA45" s="279">
        <v>3747.737548828125</v>
      </c>
      <c r="EB45" s="279">
        <v>74446.296875</v>
      </c>
      <c r="EC45" s="279">
        <v>19.864330291748047</v>
      </c>
      <c r="ED45" s="279">
        <v>4156.4365234375</v>
      </c>
      <c r="EE45" s="279">
        <v>94184.953125</v>
      </c>
      <c r="EF45" s="279">
        <v>22.660024642944336</v>
      </c>
      <c r="EG45" s="279">
        <v>4013.880126953125</v>
      </c>
      <c r="EH45" s="279">
        <v>106697.296875</v>
      </c>
      <c r="EI45" s="279">
        <v>26.582082748413086</v>
      </c>
      <c r="EJ45" s="279">
        <v>5298.73828125</v>
      </c>
      <c r="EK45" s="279">
        <v>126251.6328125</v>
      </c>
      <c r="EL45" s="279">
        <v>23.82673454284668</v>
      </c>
      <c r="EM45" s="279">
        <v>5824.5771484375</v>
      </c>
      <c r="EN45" s="279">
        <v>133393.625</v>
      </c>
      <c r="EO45" s="279">
        <v>22.90185546875</v>
      </c>
      <c r="EP45" s="279">
        <v>8262.197265625</v>
      </c>
      <c r="EQ45" s="279">
        <v>173728.34375</v>
      </c>
      <c r="ER45" s="279">
        <v>21.026893615722656</v>
      </c>
      <c r="ES45" s="279">
        <v>10450.48828125</v>
      </c>
      <c r="ET45" s="279">
        <v>236954.796875</v>
      </c>
      <c r="EU45" s="279">
        <v>22.674039840698242</v>
      </c>
      <c r="EV45" s="279">
        <v>17407.703125</v>
      </c>
      <c r="EW45" s="279">
        <v>360245.03125</v>
      </c>
      <c r="EX45" s="279">
        <v>20.694576263427734</v>
      </c>
      <c r="EY45" s="279">
        <v>27959.927734375</v>
      </c>
      <c r="EZ45" s="279">
        <v>578757.875</v>
      </c>
      <c r="FA45" s="279">
        <v>20.699548721313477</v>
      </c>
      <c r="FB45" s="279">
        <v>55.091098785400391</v>
      </c>
      <c r="FC45" s="279">
        <v>1015.3657836914062</v>
      </c>
      <c r="FD45" s="279">
        <v>18.430667877197266</v>
      </c>
      <c r="FE45" s="279">
        <v>63.255344390869141</v>
      </c>
      <c r="FF45" s="279">
        <v>1205.63232421875</v>
      </c>
      <c r="FG45" s="279">
        <v>19.059770584106445</v>
      </c>
      <c r="FH45" s="279">
        <v>82.529121398925781</v>
      </c>
      <c r="FI45" s="279">
        <v>1569.3682861328125</v>
      </c>
      <c r="FJ45" s="279">
        <v>19.015933990478516</v>
      </c>
      <c r="FK45" s="279">
        <v>103.88363647460937</v>
      </c>
      <c r="FL45" s="279">
        <v>1914.066650390625</v>
      </c>
      <c r="FM45" s="279">
        <v>18.425102233886719</v>
      </c>
      <c r="FN45" s="279">
        <v>105.48390960693359</v>
      </c>
      <c r="FO45" s="279">
        <v>2042.396240234375</v>
      </c>
      <c r="FP45" s="279">
        <v>19.362159729003906</v>
      </c>
      <c r="FQ45" s="279">
        <v>126.33069610595703</v>
      </c>
      <c r="FR45" s="279">
        <v>2173.509033203125</v>
      </c>
      <c r="FS45" s="279">
        <v>17.204916000366211</v>
      </c>
      <c r="FT45" s="279">
        <v>145.44364929199219</v>
      </c>
      <c r="FU45" s="279">
        <v>2414.78271484375</v>
      </c>
      <c r="FV45" s="279">
        <v>16.602874755859375</v>
      </c>
      <c r="FW45" s="279">
        <v>174.04043579101562</v>
      </c>
      <c r="FX45" s="279">
        <v>2772.25341796875</v>
      </c>
      <c r="FY45" s="279">
        <v>15.928789138793945</v>
      </c>
      <c r="FZ45" s="279">
        <v>200.82839965820312</v>
      </c>
      <c r="GA45" s="279">
        <v>3201.560791015625</v>
      </c>
      <c r="GB45" s="279">
        <v>15.941773414611816</v>
      </c>
      <c r="GC45" s="279">
        <v>255.55902099609375</v>
      </c>
      <c r="GD45" s="279">
        <v>3888.01708984375</v>
      </c>
      <c r="GE45" s="279">
        <v>15.213773727416992</v>
      </c>
      <c r="GF45" s="279">
        <v>286.1016845703125</v>
      </c>
      <c r="GG45" s="279">
        <v>4440.43994140625</v>
      </c>
      <c r="GH45" s="279">
        <v>15.520495414733887</v>
      </c>
      <c r="GI45" s="279">
        <v>327.09475708007813</v>
      </c>
      <c r="GJ45" s="279">
        <v>4854.76025390625</v>
      </c>
      <c r="GK45" s="279">
        <v>14.842061042785645</v>
      </c>
      <c r="GL45" s="279">
        <v>399.492431640625</v>
      </c>
      <c r="GM45" s="279">
        <v>6080.7421875</v>
      </c>
      <c r="GN45" s="279">
        <v>15.221169471740723</v>
      </c>
      <c r="GO45" s="279">
        <v>481.9912109375</v>
      </c>
      <c r="GP45" s="279">
        <v>7546.380859375</v>
      </c>
      <c r="GQ45" s="279">
        <v>15.65667724609375</v>
      </c>
      <c r="GR45" s="279">
        <v>568.399658203125</v>
      </c>
      <c r="GS45" s="279">
        <v>8293.802734375</v>
      </c>
      <c r="GT45" s="279">
        <v>14.591498374938965</v>
      </c>
      <c r="GU45" s="279">
        <v>687.67431640625</v>
      </c>
      <c r="GV45" s="279">
        <v>9131.79296875</v>
      </c>
      <c r="GW45" s="279">
        <v>13.279240608215332</v>
      </c>
      <c r="GX45" s="279">
        <v>821.30841064453125</v>
      </c>
      <c r="GY45" s="279">
        <v>9998.1689453125</v>
      </c>
      <c r="GZ45" s="279">
        <v>12.173464775085449</v>
      </c>
      <c r="HA45" s="279">
        <v>1068.422119140625</v>
      </c>
      <c r="HB45" s="279">
        <v>11067.302734375</v>
      </c>
      <c r="HC45" s="279">
        <v>10.358549118041992</v>
      </c>
      <c r="HD45" s="279">
        <v>1360.3226318359375</v>
      </c>
      <c r="HE45" s="279">
        <v>12568.08203125</v>
      </c>
      <c r="HF45" s="279">
        <v>9.2390451431274414</v>
      </c>
      <c r="HG45" s="244"/>
      <c r="HH45" s="244"/>
      <c r="HI45" s="244"/>
      <c r="HJ45" s="244"/>
      <c r="HK45" s="244"/>
      <c r="HL45" s="244"/>
      <c r="HM45" s="244"/>
      <c r="HN45" s="244"/>
      <c r="HO45" s="244"/>
      <c r="HP45" s="244"/>
      <c r="HQ45" s="244"/>
      <c r="HR45" s="244"/>
      <c r="HS45" s="244"/>
      <c r="HT45" s="244"/>
      <c r="HU45" s="244"/>
      <c r="HV45" s="244"/>
      <c r="HW45" s="244"/>
      <c r="HX45" s="244"/>
      <c r="HY45" s="244"/>
      <c r="HZ45" s="244"/>
      <c r="IA45" s="244"/>
      <c r="IB45" s="244"/>
      <c r="IC45" s="244"/>
      <c r="ID45" s="244"/>
      <c r="IE45" s="244"/>
      <c r="IF45" s="244"/>
    </row>
    <row r="46" spans="1:240" ht="15" customHeight="1">
      <c r="A46" s="3">
        <v>32</v>
      </c>
      <c r="B46" s="279">
        <v>155.0294189453125</v>
      </c>
      <c r="C46" s="279">
        <v>4072.302490234375</v>
      </c>
      <c r="D46" s="279">
        <v>26.267932891845703</v>
      </c>
      <c r="E46" s="279">
        <v>166.65519714355469</v>
      </c>
      <c r="F46" s="279">
        <v>4617.294921875</v>
      </c>
      <c r="G46" s="279">
        <v>27.705677032470703</v>
      </c>
      <c r="H46" s="279">
        <v>171.45199584960937</v>
      </c>
      <c r="I46" s="279">
        <v>4650.04443359375</v>
      </c>
      <c r="J46" s="279">
        <v>27.121553421020508</v>
      </c>
      <c r="K46" s="279">
        <v>184.7049560546875</v>
      </c>
      <c r="L46" s="279">
        <v>5187.23974609375</v>
      </c>
      <c r="M46" s="279">
        <v>28.08392333984375</v>
      </c>
      <c r="N46" s="279">
        <v>213.05198669433594</v>
      </c>
      <c r="O46" s="279">
        <v>6537.8330078125</v>
      </c>
      <c r="P46" s="279">
        <v>30.686561584472656</v>
      </c>
      <c r="Q46" s="279">
        <v>257.45016479492187</v>
      </c>
      <c r="R46" s="279">
        <v>7945.36474609375</v>
      </c>
      <c r="S46" s="279">
        <v>30.861759185791016</v>
      </c>
      <c r="T46" s="279">
        <v>287.50613403320312</v>
      </c>
      <c r="U46" s="279">
        <v>9069.4462890625</v>
      </c>
      <c r="V46" s="279">
        <v>31.54522705078125</v>
      </c>
      <c r="W46" s="279">
        <v>293.36813354492187</v>
      </c>
      <c r="X46" s="279">
        <v>9629.095703125</v>
      </c>
      <c r="Y46" s="279">
        <v>32.822566986083984</v>
      </c>
      <c r="Z46" s="279">
        <v>320.07046508789062</v>
      </c>
      <c r="AA46" s="279">
        <v>10686.6708984375</v>
      </c>
      <c r="AB46" s="279">
        <v>33.388492584228516</v>
      </c>
      <c r="AC46" s="279">
        <v>365.84677124023437</v>
      </c>
      <c r="AD46" s="279">
        <v>12888.05859375</v>
      </c>
      <c r="AE46" s="279">
        <v>35.228023529052734</v>
      </c>
      <c r="AF46" s="279">
        <v>361.98477172851563</v>
      </c>
      <c r="AG46" s="279">
        <v>13397.4267578125</v>
      </c>
      <c r="AH46" s="279">
        <v>37.011024475097656</v>
      </c>
      <c r="AI46" s="279">
        <v>308.02474975585937</v>
      </c>
      <c r="AJ46" s="279">
        <v>13593.775390625</v>
      </c>
      <c r="AK46" s="279">
        <v>44.132087707519531</v>
      </c>
      <c r="AL46" s="279">
        <v>284.362060546875</v>
      </c>
      <c r="AM46" s="279">
        <v>13391</v>
      </c>
      <c r="AN46" s="279">
        <v>47.091373443603516</v>
      </c>
      <c r="AO46" s="279">
        <v>301.110595703125</v>
      </c>
      <c r="AP46" s="279">
        <v>13983.466796875</v>
      </c>
      <c r="AQ46" s="279">
        <v>46.43963623046875</v>
      </c>
      <c r="AR46" s="279">
        <v>337.73147583007812</v>
      </c>
      <c r="AS46" s="279">
        <v>14645.66796875</v>
      </c>
      <c r="AT46" s="279">
        <v>43.364830017089844</v>
      </c>
      <c r="AU46" s="279">
        <v>338.28408813476562</v>
      </c>
      <c r="AV46" s="279">
        <v>15527.5224609375</v>
      </c>
      <c r="AW46" s="279">
        <v>45.900836944580078</v>
      </c>
      <c r="AX46" s="279">
        <v>345.58187866210937</v>
      </c>
      <c r="AY46" s="279">
        <v>16055.5341796875</v>
      </c>
      <c r="AZ46" s="279">
        <v>46.459423065185547</v>
      </c>
      <c r="BA46" s="279">
        <v>324.51776123046875</v>
      </c>
      <c r="BB46" s="279">
        <v>15965.2314453125</v>
      </c>
      <c r="BC46" s="279">
        <v>49.196788787841797</v>
      </c>
      <c r="BD46" s="279">
        <v>310.74374389648437</v>
      </c>
      <c r="BE46" s="279">
        <v>16368.9990234375</v>
      </c>
      <c r="BF46" s="279">
        <v>52.676841735839844</v>
      </c>
      <c r="BG46" s="279">
        <v>290.90676879882813</v>
      </c>
      <c r="BH46" s="279">
        <v>15338.5625</v>
      </c>
      <c r="BI46" s="279">
        <v>52.726730346679688</v>
      </c>
      <c r="BJ46" s="279">
        <v>354.31658935546875</v>
      </c>
      <c r="BK46" s="279">
        <v>17461.935546875</v>
      </c>
      <c r="BL46" s="279">
        <v>49.283428192138672</v>
      </c>
      <c r="BM46" s="279">
        <v>362.7275390625</v>
      </c>
      <c r="BN46" s="279">
        <v>18475.701171875</v>
      </c>
      <c r="BO46" s="279">
        <v>50.935478210449219</v>
      </c>
      <c r="BP46" s="279">
        <v>392.40536499023437</v>
      </c>
      <c r="BQ46" s="279">
        <v>20550.25</v>
      </c>
      <c r="BR46" s="279">
        <v>52.369953155517578</v>
      </c>
      <c r="BS46" s="279">
        <v>460.30783081054687</v>
      </c>
      <c r="BT46" s="279">
        <v>24364.537109375</v>
      </c>
      <c r="BU46" s="279">
        <v>52.930965423583984</v>
      </c>
      <c r="BV46" s="279">
        <v>538.9205322265625</v>
      </c>
      <c r="BW46" s="279">
        <v>28433.533203125</v>
      </c>
      <c r="BX46" s="279">
        <v>52.760158538818359</v>
      </c>
      <c r="BY46" s="279">
        <v>722.67291259765625</v>
      </c>
      <c r="BZ46" s="279">
        <v>37058.32421875</v>
      </c>
      <c r="CA46" s="279">
        <v>51.279525756835938</v>
      </c>
      <c r="CB46" s="279">
        <v>679.3538818359375</v>
      </c>
      <c r="CC46" s="279">
        <v>34099.203125</v>
      </c>
      <c r="CD46" s="279">
        <v>50.193580627441406</v>
      </c>
      <c r="CE46" s="279">
        <v>667.182373046875</v>
      </c>
      <c r="CF46" s="279">
        <v>33119.66015625</v>
      </c>
      <c r="CG46" s="279">
        <v>49.641090393066406</v>
      </c>
      <c r="CH46" s="279">
        <v>664.5703125</v>
      </c>
      <c r="CI46" s="279">
        <v>32746.208984375</v>
      </c>
      <c r="CJ46" s="279">
        <v>49.274257659912109</v>
      </c>
      <c r="CK46" s="279">
        <v>716.00811767578125</v>
      </c>
      <c r="CL46" s="279">
        <v>35676.79296875</v>
      </c>
      <c r="CM46" s="279">
        <v>49.827358245849609</v>
      </c>
      <c r="CN46" s="279">
        <v>1450.710205078125</v>
      </c>
      <c r="CO46" s="279">
        <v>35427.4609375</v>
      </c>
      <c r="CP46" s="279">
        <v>24.420770645141602</v>
      </c>
      <c r="CQ46" s="279">
        <v>2038.091552734375</v>
      </c>
      <c r="CR46" s="279">
        <v>44924.89453125</v>
      </c>
      <c r="CS46" s="279">
        <v>22.042629241943359</v>
      </c>
      <c r="CT46" s="279">
        <v>2207.16455078125</v>
      </c>
      <c r="CU46" s="279">
        <v>52184.26953125</v>
      </c>
      <c r="CV46" s="279">
        <v>23.643125534057617</v>
      </c>
      <c r="CW46" s="279">
        <v>2574.12353515625</v>
      </c>
      <c r="CX46" s="279">
        <v>65283.29296875</v>
      </c>
      <c r="CY46" s="279">
        <v>25.361368179321289</v>
      </c>
      <c r="CZ46" s="279">
        <v>2413.3759765625</v>
      </c>
      <c r="DA46" s="279">
        <v>67412.859375</v>
      </c>
      <c r="DB46" s="279">
        <v>27.933012008666992</v>
      </c>
      <c r="DC46" s="279">
        <v>2329.005126953125</v>
      </c>
      <c r="DD46" s="279">
        <v>62863.13671875</v>
      </c>
      <c r="DE46" s="279">
        <v>26.991411209106445</v>
      </c>
      <c r="DF46" s="279">
        <v>2269.9697265625</v>
      </c>
      <c r="DG46" s="279">
        <v>60678.50390625</v>
      </c>
      <c r="DH46" s="279">
        <v>26.730974197387695</v>
      </c>
      <c r="DI46" s="279">
        <v>2421.814453125</v>
      </c>
      <c r="DJ46" s="279">
        <v>58785.45703125</v>
      </c>
      <c r="DK46" s="279">
        <v>24.273311614990234</v>
      </c>
      <c r="DL46" s="279">
        <v>2325.89013671875</v>
      </c>
      <c r="DM46" s="279">
        <v>52652.24609375</v>
      </c>
      <c r="DN46" s="279">
        <v>22.637460708618164</v>
      </c>
      <c r="DO46" s="279">
        <v>2415.779296875</v>
      </c>
      <c r="DP46" s="279">
        <v>55903.20703125</v>
      </c>
      <c r="DQ46" s="279">
        <v>23.140857696533203</v>
      </c>
      <c r="DR46" s="279">
        <v>3089.2666015625</v>
      </c>
      <c r="DS46" s="279">
        <v>71545.9140625</v>
      </c>
      <c r="DT46" s="279">
        <v>23.159513473510742</v>
      </c>
      <c r="DU46" s="279">
        <v>3980.300048828125</v>
      </c>
      <c r="DV46" s="279">
        <v>83165.125</v>
      </c>
      <c r="DW46" s="279">
        <v>20.894184112548828</v>
      </c>
      <c r="DX46" s="279">
        <v>4164.93798828125</v>
      </c>
      <c r="DY46" s="279">
        <v>93792.46875</v>
      </c>
      <c r="DZ46" s="279">
        <v>22.519535064697266</v>
      </c>
      <c r="EA46" s="279">
        <v>3907.715576171875</v>
      </c>
      <c r="EB46" s="279">
        <v>75484.8125</v>
      </c>
      <c r="EC46" s="279">
        <v>19.316864013671875</v>
      </c>
      <c r="ED46" s="279">
        <v>4335.23779296875</v>
      </c>
      <c r="EE46" s="279">
        <v>95507.59375</v>
      </c>
      <c r="EF46" s="279">
        <v>22.03053092956543</v>
      </c>
      <c r="EG46" s="279">
        <v>4163.05517578125</v>
      </c>
      <c r="EH46" s="279">
        <v>108206.2578125</v>
      </c>
      <c r="EI46" s="279">
        <v>25.992031097412109</v>
      </c>
      <c r="EJ46" s="279">
        <v>5508.873046875</v>
      </c>
      <c r="EK46" s="279">
        <v>128028.828125</v>
      </c>
      <c r="EL46" s="279">
        <v>23.240474700927734</v>
      </c>
      <c r="EM46" s="279">
        <v>6088.845703125</v>
      </c>
      <c r="EN46" s="279">
        <v>135267.71875</v>
      </c>
      <c r="EO46" s="279">
        <v>22.215658187866211</v>
      </c>
      <c r="EP46" s="279">
        <v>8695.8427734375</v>
      </c>
      <c r="EQ46" s="279">
        <v>176158.5</v>
      </c>
      <c r="ER46" s="279">
        <v>20.257783889770508</v>
      </c>
      <c r="ES46" s="279">
        <v>10969.7177734375</v>
      </c>
      <c r="ET46" s="279">
        <v>240281.953125</v>
      </c>
      <c r="EU46" s="279">
        <v>21.90411376953125</v>
      </c>
      <c r="EV46" s="279">
        <v>18274.751953125</v>
      </c>
      <c r="EW46" s="279">
        <v>365280.40625</v>
      </c>
      <c r="EX46" s="279">
        <v>19.988254547119141</v>
      </c>
      <c r="EY46" s="279">
        <v>29352.5625</v>
      </c>
      <c r="EZ46" s="279">
        <v>586847.6875</v>
      </c>
      <c r="FA46" s="279">
        <v>19.993064880371094</v>
      </c>
      <c r="FB46" s="279">
        <v>57.834148406982422</v>
      </c>
      <c r="FC46" s="279">
        <v>1029.4674072265625</v>
      </c>
      <c r="FD46" s="279">
        <v>17.800338745117188</v>
      </c>
      <c r="FE46" s="279">
        <v>66.412872314453125</v>
      </c>
      <c r="FF46" s="279">
        <v>1222.4088134765625</v>
      </c>
      <c r="FG46" s="279">
        <v>18.40620231628418</v>
      </c>
      <c r="FH46" s="279">
        <v>86.63458251953125</v>
      </c>
      <c r="FI46" s="279">
        <v>1591.20361328125</v>
      </c>
      <c r="FJ46" s="279">
        <v>18.366840362548828</v>
      </c>
      <c r="FK46" s="279">
        <v>109.05612182617187</v>
      </c>
      <c r="FL46" s="279">
        <v>1940.6490478515625</v>
      </c>
      <c r="FM46" s="279">
        <v>17.794958114624023</v>
      </c>
      <c r="FN46" s="279">
        <v>110.74718475341797</v>
      </c>
      <c r="FO46" s="279">
        <v>2070.841796875</v>
      </c>
      <c r="FP46" s="279">
        <v>18.698822021484375</v>
      </c>
      <c r="FQ46" s="279">
        <v>132.63298034667969</v>
      </c>
      <c r="FR46" s="279">
        <v>2203.568603515625</v>
      </c>
      <c r="FS46" s="279">
        <v>16.614032745361328</v>
      </c>
      <c r="FT46" s="279">
        <v>152.7066650390625</v>
      </c>
      <c r="FU46" s="279">
        <v>2448.102294921875</v>
      </c>
      <c r="FV46" s="279">
        <v>16.031404495239258</v>
      </c>
      <c r="FW46" s="279">
        <v>182.74137878417969</v>
      </c>
      <c r="FX46" s="279">
        <v>2810.398681640625</v>
      </c>
      <c r="FY46" s="279">
        <v>15.379103660583496</v>
      </c>
      <c r="FZ46" s="279">
        <v>210.86860656738281</v>
      </c>
      <c r="GA46" s="279">
        <v>3245.61572265625</v>
      </c>
      <c r="GB46" s="279">
        <v>15.39164924621582</v>
      </c>
      <c r="GC46" s="279">
        <v>268.33309936523437</v>
      </c>
      <c r="GD46" s="279">
        <v>3941.342041015625</v>
      </c>
      <c r="GE46" s="279">
        <v>14.688243865966797</v>
      </c>
      <c r="GF46" s="279">
        <v>300.40689086914062</v>
      </c>
      <c r="GG46" s="279">
        <v>4501.42822265625</v>
      </c>
      <c r="GH46" s="279">
        <v>14.984436988830566</v>
      </c>
      <c r="GI46" s="279">
        <v>343.41226196289062</v>
      </c>
      <c r="GJ46" s="279">
        <v>4921.224609375</v>
      </c>
      <c r="GK46" s="279">
        <v>14.33036994934082</v>
      </c>
      <c r="GL46" s="279">
        <v>419.46102905273437</v>
      </c>
      <c r="GM46" s="279">
        <v>6164.14404296875</v>
      </c>
      <c r="GN46" s="279">
        <v>14.695391654968262</v>
      </c>
      <c r="GO46" s="279">
        <v>499.38385009765625</v>
      </c>
      <c r="GP46" s="279">
        <v>7650.14208984375</v>
      </c>
      <c r="GQ46" s="279">
        <v>15.319162368774414</v>
      </c>
      <c r="GR46" s="279">
        <v>588.91033935546875</v>
      </c>
      <c r="GS46" s="279">
        <v>8407.2626953125</v>
      </c>
      <c r="GT46" s="279">
        <v>14.27596378326416</v>
      </c>
      <c r="GU46" s="279">
        <v>712.4888916015625</v>
      </c>
      <c r="GV46" s="279">
        <v>9255.7900390625</v>
      </c>
      <c r="GW46" s="279">
        <v>12.990784645080566</v>
      </c>
      <c r="GX46" s="279">
        <v>850.9453125</v>
      </c>
      <c r="GY46" s="279">
        <v>10132.90625</v>
      </c>
      <c r="GZ46" s="279">
        <v>11.90782356262207</v>
      </c>
      <c r="HA46" s="279">
        <v>1106.9761962890625</v>
      </c>
      <c r="HB46" s="279">
        <v>11214.064453125</v>
      </c>
      <c r="HC46" s="279">
        <v>10.13035774230957</v>
      </c>
      <c r="HD46" s="279">
        <v>1409.40966796875</v>
      </c>
      <c r="HE46" s="279">
        <v>12732.5439453125</v>
      </c>
      <c r="HF46" s="279">
        <v>9.0339555740356445</v>
      </c>
      <c r="HG46" s="244"/>
      <c r="HH46" s="244"/>
      <c r="HI46" s="244"/>
      <c r="HJ46" s="244"/>
      <c r="HK46" s="244"/>
      <c r="HL46" s="244"/>
      <c r="HM46" s="244"/>
      <c r="HN46" s="244"/>
      <c r="HO46" s="244"/>
      <c r="HP46" s="244"/>
      <c r="HQ46" s="244"/>
      <c r="HR46" s="244"/>
      <c r="HS46" s="244"/>
      <c r="HT46" s="244"/>
      <c r="HU46" s="244"/>
      <c r="HV46" s="244"/>
      <c r="HW46" s="244"/>
      <c r="HX46" s="244"/>
      <c r="HY46" s="244"/>
      <c r="HZ46" s="244"/>
      <c r="IA46" s="244"/>
      <c r="IB46" s="244"/>
      <c r="IC46" s="244"/>
      <c r="ID46" s="244"/>
      <c r="IE46" s="244"/>
      <c r="IF46" s="244"/>
    </row>
    <row r="47" spans="1:240" ht="15" customHeight="1">
      <c r="A47" s="3">
        <v>33</v>
      </c>
      <c r="B47" s="279">
        <v>160.88948059082031</v>
      </c>
      <c r="C47" s="279">
        <v>4130.72607421875</v>
      </c>
      <c r="D47" s="279">
        <v>25.674308776855469</v>
      </c>
      <c r="E47" s="279">
        <v>173.68113708496094</v>
      </c>
      <c r="F47" s="279">
        <v>4683.6708984375</v>
      </c>
      <c r="G47" s="279">
        <v>26.967067718505859</v>
      </c>
      <c r="H47" s="279">
        <v>178.13417053222656</v>
      </c>
      <c r="I47" s="279">
        <v>4716.83984375</v>
      </c>
      <c r="J47" s="279">
        <v>26.479141235351563</v>
      </c>
      <c r="K47" s="279">
        <v>191.70359802246094</v>
      </c>
      <c r="L47" s="279">
        <v>5261.8525390625</v>
      </c>
      <c r="M47" s="279">
        <v>27.447854995727539</v>
      </c>
      <c r="N47" s="279">
        <v>223.42076110839844</v>
      </c>
      <c r="O47" s="279">
        <v>6632.1552734375</v>
      </c>
      <c r="P47" s="279">
        <v>29.684597015380859</v>
      </c>
      <c r="Q47" s="279">
        <v>267.28277587890625</v>
      </c>
      <c r="R47" s="279">
        <v>8060.03662109375</v>
      </c>
      <c r="S47" s="279">
        <v>30.155466079711914</v>
      </c>
      <c r="T47" s="279">
        <v>298.38092041015625</v>
      </c>
      <c r="U47" s="279">
        <v>9200.439453125</v>
      </c>
      <c r="V47" s="279">
        <v>30.834543228149414</v>
      </c>
      <c r="W47" s="279">
        <v>304.46881103515625</v>
      </c>
      <c r="X47" s="279">
        <v>9768.3525390625</v>
      </c>
      <c r="Y47" s="279">
        <v>32.083263397216797</v>
      </c>
      <c r="Z47" s="279">
        <v>332.16366577148437</v>
      </c>
      <c r="AA47" s="279">
        <v>10841.3076171875</v>
      </c>
      <c r="AB47" s="279">
        <v>32.638450622558594</v>
      </c>
      <c r="AC47" s="279">
        <v>381.333740234375</v>
      </c>
      <c r="AD47" s="279">
        <v>13074.8408203125</v>
      </c>
      <c r="AE47" s="279">
        <v>34.287132263183594</v>
      </c>
      <c r="AF47" s="279">
        <v>374.57882690429687</v>
      </c>
      <c r="AG47" s="279">
        <v>13591.890625</v>
      </c>
      <c r="AH47" s="279">
        <v>36.285797119140625</v>
      </c>
      <c r="AI47" s="279">
        <v>318.8099365234375</v>
      </c>
      <c r="AJ47" s="279">
        <v>13791.9892578125</v>
      </c>
      <c r="AK47" s="279">
        <v>43.260852813720703</v>
      </c>
      <c r="AL47" s="279">
        <v>294.84420776367187</v>
      </c>
      <c r="AM47" s="279">
        <v>13586.5439453125</v>
      </c>
      <c r="AN47" s="279">
        <v>46.080417633056641</v>
      </c>
      <c r="AO47" s="279">
        <v>312.40740966796875</v>
      </c>
      <c r="AP47" s="279">
        <v>14187.5966796875</v>
      </c>
      <c r="AQ47" s="279">
        <v>45.413764953613281</v>
      </c>
      <c r="AR47" s="279">
        <v>349.716796875</v>
      </c>
      <c r="AS47" s="279">
        <v>14859.130859375</v>
      </c>
      <c r="AT47" s="279">
        <v>42.489040374755859</v>
      </c>
      <c r="AU47" s="279">
        <v>351.3243408203125</v>
      </c>
      <c r="AV47" s="279">
        <v>15754.130859375</v>
      </c>
      <c r="AW47" s="279">
        <v>44.842128753662109</v>
      </c>
      <c r="AX47" s="279">
        <v>359.74264526367188</v>
      </c>
      <c r="AY47" s="279">
        <v>16289.90625</v>
      </c>
      <c r="AZ47" s="279">
        <v>45.282112121582031</v>
      </c>
      <c r="BA47" s="279">
        <v>337.4376220703125</v>
      </c>
      <c r="BB47" s="279">
        <v>16198.580078125</v>
      </c>
      <c r="BC47" s="279">
        <v>48.004665374755859</v>
      </c>
      <c r="BD47" s="279">
        <v>323.28900146484375</v>
      </c>
      <c r="BE47" s="279">
        <v>16608.58203125</v>
      </c>
      <c r="BF47" s="279">
        <v>51.373790740966797</v>
      </c>
      <c r="BG47" s="279">
        <v>302.65121459960937</v>
      </c>
      <c r="BH47" s="279">
        <v>15563.0673828125</v>
      </c>
      <c r="BI47" s="279">
        <v>51.422451019287109</v>
      </c>
      <c r="BJ47" s="279">
        <v>368.6209716796875</v>
      </c>
      <c r="BK47" s="279">
        <v>17717.169921875</v>
      </c>
      <c r="BL47" s="279">
        <v>48.063381195068359</v>
      </c>
      <c r="BM47" s="279">
        <v>377.3714599609375</v>
      </c>
      <c r="BN47" s="279">
        <v>18745.935546875</v>
      </c>
      <c r="BO47" s="279">
        <v>49.675022125244141</v>
      </c>
      <c r="BP47" s="279">
        <v>408.2474365234375</v>
      </c>
      <c r="BQ47" s="279">
        <v>20850.99609375</v>
      </c>
      <c r="BR47" s="279">
        <v>51.074409484863281</v>
      </c>
      <c r="BS47" s="279">
        <v>478.89132690429687</v>
      </c>
      <c r="BT47" s="279">
        <v>24721.177734375</v>
      </c>
      <c r="BU47" s="279">
        <v>51.621685028076172</v>
      </c>
      <c r="BV47" s="279">
        <v>560.67767333984375</v>
      </c>
      <c r="BW47" s="279">
        <v>28849.7109375</v>
      </c>
      <c r="BX47" s="279">
        <v>51.455074310302734</v>
      </c>
      <c r="BY47" s="279">
        <v>751.84857177734375</v>
      </c>
      <c r="BZ47" s="279">
        <v>37600.43359375</v>
      </c>
      <c r="CA47" s="279">
        <v>50.010646820068359</v>
      </c>
      <c r="CB47" s="279">
        <v>706.78057861328125</v>
      </c>
      <c r="CC47" s="279">
        <v>34597.8046875</v>
      </c>
      <c r="CD47" s="279">
        <v>48.951267242431641</v>
      </c>
      <c r="CE47" s="279">
        <v>694.11767578125</v>
      </c>
      <c r="CF47" s="279">
        <v>33603.828125</v>
      </c>
      <c r="CG47" s="279">
        <v>48.41229248046875</v>
      </c>
      <c r="CH47" s="279">
        <v>691.400146484375</v>
      </c>
      <c r="CI47" s="279">
        <v>33224.83984375</v>
      </c>
      <c r="CJ47" s="279">
        <v>48.054428100585938</v>
      </c>
      <c r="CK47" s="279">
        <v>744.9146728515625</v>
      </c>
      <c r="CL47" s="279">
        <v>36198.3828125</v>
      </c>
      <c r="CM47" s="279">
        <v>48.593997955322266</v>
      </c>
      <c r="CN47" s="279">
        <v>1519.8148193359375</v>
      </c>
      <c r="CO47" s="279">
        <v>35934.06640625</v>
      </c>
      <c r="CP47" s="279">
        <v>23.643712997436523</v>
      </c>
      <c r="CQ47" s="279">
        <v>2144.418701171875</v>
      </c>
      <c r="CR47" s="279">
        <v>45564.20703125</v>
      </c>
      <c r="CS47" s="279">
        <v>21.247812271118164</v>
      </c>
      <c r="CT47" s="279">
        <v>2323.52099609375</v>
      </c>
      <c r="CU47" s="279">
        <v>52929.33203125</v>
      </c>
      <c r="CV47" s="279">
        <v>22.779794692993164</v>
      </c>
      <c r="CW47" s="279">
        <v>2710.260986328125</v>
      </c>
      <c r="CX47" s="279">
        <v>66218.2421875</v>
      </c>
      <c r="CY47" s="279">
        <v>24.432422637939453</v>
      </c>
      <c r="CZ47" s="279">
        <v>2499.50048828125</v>
      </c>
      <c r="DA47" s="279">
        <v>68382.359375</v>
      </c>
      <c r="DB47" s="279">
        <v>27.358409881591797</v>
      </c>
      <c r="DC47" s="279">
        <v>2412.386962890625</v>
      </c>
      <c r="DD47" s="279">
        <v>63766.00390625</v>
      </c>
      <c r="DE47" s="279">
        <v>26.432743072509766</v>
      </c>
      <c r="DF47" s="279">
        <v>2346.927001953125</v>
      </c>
      <c r="DG47" s="279">
        <v>61549.69921875</v>
      </c>
      <c r="DH47" s="279">
        <v>26.225656509399414</v>
      </c>
      <c r="DI47" s="279">
        <v>2533.256103515625</v>
      </c>
      <c r="DJ47" s="279">
        <v>59625.875</v>
      </c>
      <c r="DK47" s="279">
        <v>23.537246704101563</v>
      </c>
      <c r="DL47" s="279">
        <v>2417.350341796875</v>
      </c>
      <c r="DM47" s="279">
        <v>53402.703125</v>
      </c>
      <c r="DN47" s="279">
        <v>22.091421127319336</v>
      </c>
      <c r="DO47" s="279">
        <v>2504.11572265625</v>
      </c>
      <c r="DP47" s="279">
        <v>56700.859375</v>
      </c>
      <c r="DQ47" s="279">
        <v>22.64306640625</v>
      </c>
      <c r="DR47" s="279">
        <v>3178.785888671875</v>
      </c>
      <c r="DS47" s="279">
        <v>72566.984375</v>
      </c>
      <c r="DT47" s="279">
        <v>22.828521728515625</v>
      </c>
      <c r="DU47" s="279">
        <v>4141.47314453125</v>
      </c>
      <c r="DV47" s="279">
        <v>84345.796875</v>
      </c>
      <c r="DW47" s="279">
        <v>20.366134643554688</v>
      </c>
      <c r="DX47" s="279">
        <v>4329.0224609375</v>
      </c>
      <c r="DY47" s="279">
        <v>95128.9765625</v>
      </c>
      <c r="DZ47" s="279">
        <v>21.974700927734375</v>
      </c>
      <c r="EA47" s="279">
        <v>4076.0263671875</v>
      </c>
      <c r="EB47" s="279">
        <v>76551.875</v>
      </c>
      <c r="EC47" s="279">
        <v>18.781005859375</v>
      </c>
      <c r="ED47" s="279">
        <v>4521.53662109375</v>
      </c>
      <c r="EE47" s="279">
        <v>96866.9921875</v>
      </c>
      <c r="EF47" s="279">
        <v>21.423467636108398</v>
      </c>
      <c r="EG47" s="279">
        <v>4320.42138671875</v>
      </c>
      <c r="EH47" s="279">
        <v>109757.984375</v>
      </c>
      <c r="EI47" s="279">
        <v>25.404462814331055</v>
      </c>
      <c r="EJ47" s="279">
        <v>5728.6064453125</v>
      </c>
      <c r="EK47" s="279">
        <v>129855.84375</v>
      </c>
      <c r="EL47" s="279">
        <v>22.667963027954102</v>
      </c>
      <c r="EM47" s="279">
        <v>6365.8623046875</v>
      </c>
      <c r="EN47" s="279">
        <v>137193.703125</v>
      </c>
      <c r="EO47" s="279">
        <v>21.551471710205078</v>
      </c>
      <c r="EP47" s="279">
        <v>9146.8759765625</v>
      </c>
      <c r="EQ47" s="279">
        <v>178654.609375</v>
      </c>
      <c r="ER47" s="279">
        <v>19.531763076782227</v>
      </c>
      <c r="ES47" s="279">
        <v>11502.55859375</v>
      </c>
      <c r="ET47" s="279">
        <v>243700.5625</v>
      </c>
      <c r="EU47" s="279">
        <v>21.186639785766602</v>
      </c>
      <c r="EV47" s="279">
        <v>19163.1953125</v>
      </c>
      <c r="EW47" s="279">
        <v>370453</v>
      </c>
      <c r="EX47" s="279">
        <v>19.331483840942383</v>
      </c>
      <c r="EY47" s="279">
        <v>30779.564453125</v>
      </c>
      <c r="EZ47" s="279">
        <v>595157.9375</v>
      </c>
      <c r="FA47" s="279">
        <v>19.336139678955078</v>
      </c>
      <c r="FB47" s="279">
        <v>60.647880554199219</v>
      </c>
      <c r="FC47" s="279">
        <v>1043.948486328125</v>
      </c>
      <c r="FD47" s="279">
        <v>17.213272094726563</v>
      </c>
      <c r="FE47" s="279">
        <v>69.643623352050781</v>
      </c>
      <c r="FF47" s="279">
        <v>1239.6385498046875</v>
      </c>
      <c r="FG47" s="279">
        <v>17.799741744995117</v>
      </c>
      <c r="FH47" s="279">
        <v>90.847976684570313</v>
      </c>
      <c r="FI47" s="279">
        <v>1613.628662109375</v>
      </c>
      <c r="FJ47" s="279">
        <v>17.761856079101563</v>
      </c>
      <c r="FK47" s="279">
        <v>114.36190032958984</v>
      </c>
      <c r="FL47" s="279">
        <v>1967.94677734375</v>
      </c>
      <c r="FM47" s="279">
        <v>17.208063125610352</v>
      </c>
      <c r="FN47" s="279">
        <v>116.13405609130859</v>
      </c>
      <c r="FO47" s="279">
        <v>2100.056884765625</v>
      </c>
      <c r="FP47" s="279">
        <v>18.083040237426758</v>
      </c>
      <c r="FQ47" s="279">
        <v>139.09039306640625</v>
      </c>
      <c r="FR47" s="279">
        <v>2234.43017578125</v>
      </c>
      <c r="FS47" s="279">
        <v>16.064590454101563</v>
      </c>
      <c r="FT47" s="279">
        <v>160.14385986328125</v>
      </c>
      <c r="FU47" s="279">
        <v>2482.306640625</v>
      </c>
      <c r="FV47" s="279">
        <v>15.500479698181152</v>
      </c>
      <c r="FW47" s="279">
        <v>191.64445495605469</v>
      </c>
      <c r="FX47" s="279">
        <v>2849.55126953125</v>
      </c>
      <c r="FY47" s="279">
        <v>14.86894702911377</v>
      </c>
      <c r="FZ47" s="279">
        <v>221.14201354980469</v>
      </c>
      <c r="GA47" s="279">
        <v>3290.833984375</v>
      </c>
      <c r="GB47" s="279">
        <v>14.881089210510254</v>
      </c>
      <c r="GC47" s="279">
        <v>281.39599609375</v>
      </c>
      <c r="GD47" s="279">
        <v>3996.065673828125</v>
      </c>
      <c r="GE47" s="279">
        <v>14.200861930847168</v>
      </c>
      <c r="GF47" s="279">
        <v>315.0386962890625</v>
      </c>
      <c r="GG47" s="279">
        <v>4564.021484375</v>
      </c>
      <c r="GH47" s="279">
        <v>14.487177848815918</v>
      </c>
      <c r="GI47" s="279">
        <v>360.15179443359375</v>
      </c>
      <c r="GJ47" s="279">
        <v>4989.42529296875</v>
      </c>
      <c r="GK47" s="279">
        <v>13.853672981262207</v>
      </c>
      <c r="GL47" s="279">
        <v>439.88104248046875</v>
      </c>
      <c r="GM47" s="279">
        <v>6249.73388671875</v>
      </c>
      <c r="GN47" s="279">
        <v>14.207781791687012</v>
      </c>
      <c r="GO47" s="279">
        <v>517.2879638671875</v>
      </c>
      <c r="GP47" s="279">
        <v>7756.7373046875</v>
      </c>
      <c r="GQ47" s="279">
        <v>14.99500846862793</v>
      </c>
      <c r="GR47" s="279">
        <v>610.0242919921875</v>
      </c>
      <c r="GS47" s="279">
        <v>8523.7978515625</v>
      </c>
      <c r="GT47" s="279">
        <v>13.972882270812988</v>
      </c>
      <c r="GU47" s="279">
        <v>738.033447265625</v>
      </c>
      <c r="GV47" s="279">
        <v>9383.111328125</v>
      </c>
      <c r="GW47" s="279">
        <v>12.713666915893555</v>
      </c>
      <c r="GX47" s="279">
        <v>881.453857421875</v>
      </c>
      <c r="GY47" s="279">
        <v>10271.216796875</v>
      </c>
      <c r="GZ47" s="279">
        <v>11.652585983276367</v>
      </c>
      <c r="HA47" s="279">
        <v>1146.6640625</v>
      </c>
      <c r="HB47" s="279">
        <v>11364.6220703125</v>
      </c>
      <c r="HC47" s="279">
        <v>9.9110298156738281</v>
      </c>
      <c r="HD47" s="279">
        <v>1459.940673828125</v>
      </c>
      <c r="HE47" s="279">
        <v>12901.1708984375</v>
      </c>
      <c r="HF47" s="279">
        <v>8.8367776870727539</v>
      </c>
      <c r="HG47" s="244"/>
      <c r="HH47" s="244"/>
      <c r="HI47" s="244"/>
      <c r="HJ47" s="244"/>
      <c r="HK47" s="244"/>
      <c r="HL47" s="244"/>
      <c r="HM47" s="244"/>
      <c r="HN47" s="244"/>
      <c r="HO47" s="244"/>
      <c r="HP47" s="244"/>
      <c r="HQ47" s="244"/>
      <c r="HR47" s="244"/>
      <c r="HS47" s="244"/>
      <c r="HT47" s="244"/>
      <c r="HU47" s="244"/>
      <c r="HV47" s="244"/>
      <c r="HW47" s="244"/>
      <c r="HX47" s="244"/>
      <c r="HY47" s="244"/>
      <c r="HZ47" s="244"/>
      <c r="IA47" s="244"/>
      <c r="IB47" s="244"/>
      <c r="IC47" s="244"/>
      <c r="ID47" s="244"/>
      <c r="IE47" s="244"/>
      <c r="IF47" s="244"/>
    </row>
    <row r="48" spans="1:240" ht="15" customHeight="1">
      <c r="A48" s="3">
        <v>34</v>
      </c>
      <c r="B48" s="279">
        <v>167.16421508789062</v>
      </c>
      <c r="C48" s="279">
        <v>4190.828125</v>
      </c>
      <c r="D48" s="279">
        <v>25.070127487182617</v>
      </c>
      <c r="E48" s="279">
        <v>180.98918151855469</v>
      </c>
      <c r="F48" s="279">
        <v>4751.94921875</v>
      </c>
      <c r="G48" s="279">
        <v>26.25543212890625</v>
      </c>
      <c r="H48" s="279">
        <v>185.20558166503906</v>
      </c>
      <c r="I48" s="279">
        <v>4785.5546875</v>
      </c>
      <c r="J48" s="279">
        <v>25.839149475097656</v>
      </c>
      <c r="K48" s="279">
        <v>199.23268127441406</v>
      </c>
      <c r="L48" s="279">
        <v>5338.61669921875</v>
      </c>
      <c r="M48" s="279">
        <v>26.795888900756836</v>
      </c>
      <c r="N48" s="279">
        <v>233.94491577148437</v>
      </c>
      <c r="O48" s="279">
        <v>6729.17822265625</v>
      </c>
      <c r="P48" s="279">
        <v>28.763942718505859</v>
      </c>
      <c r="Q48" s="279">
        <v>277.754150390625</v>
      </c>
      <c r="R48" s="279">
        <v>8178.0302734375</v>
      </c>
      <c r="S48" s="279">
        <v>29.443412780761719</v>
      </c>
      <c r="T48" s="279">
        <v>310.06085205078125</v>
      </c>
      <c r="U48" s="279">
        <v>9335.23046875</v>
      </c>
      <c r="V48" s="279">
        <v>30.107736587524414</v>
      </c>
      <c r="W48" s="279">
        <v>316.33892822265625</v>
      </c>
      <c r="X48" s="279">
        <v>9911.6552734375</v>
      </c>
      <c r="Y48" s="279">
        <v>31.332391738891602</v>
      </c>
      <c r="Z48" s="279">
        <v>345.11865234375</v>
      </c>
      <c r="AA48" s="279">
        <v>11000.439453125</v>
      </c>
      <c r="AB48" s="279">
        <v>31.874368667602539</v>
      </c>
      <c r="AC48" s="279">
        <v>396.53329467773437</v>
      </c>
      <c r="AD48" s="279">
        <v>13267.0517578125</v>
      </c>
      <c r="AE48" s="279">
        <v>33.457599639892578</v>
      </c>
      <c r="AF48" s="279">
        <v>386.816162109375</v>
      </c>
      <c r="AG48" s="279">
        <v>13792.060546875</v>
      </c>
      <c r="AH48" s="279">
        <v>35.655338287353516</v>
      </c>
      <c r="AI48" s="279">
        <v>330.08599853515625</v>
      </c>
      <c r="AJ48" s="279">
        <v>13996.0439453125</v>
      </c>
      <c r="AK48" s="279">
        <v>42.401203155517578</v>
      </c>
      <c r="AL48" s="279">
        <v>306.00616455078125</v>
      </c>
      <c r="AM48" s="279">
        <v>13787.8486328125</v>
      </c>
      <c r="AN48" s="279">
        <v>45.057422637939453</v>
      </c>
      <c r="AO48" s="279">
        <v>324.47540283203125</v>
      </c>
      <c r="AP48" s="279">
        <v>14397.736328125</v>
      </c>
      <c r="AQ48" s="279">
        <v>44.372348785400391</v>
      </c>
      <c r="AR48" s="279">
        <v>362.4473876953125</v>
      </c>
      <c r="AS48" s="279">
        <v>15078.875</v>
      </c>
      <c r="AT48" s="279">
        <v>41.602935791015625</v>
      </c>
      <c r="AU48" s="279">
        <v>365.17169189453125</v>
      </c>
      <c r="AV48" s="279">
        <v>15987.4033203125</v>
      </c>
      <c r="AW48" s="279">
        <v>43.780509948730469</v>
      </c>
      <c r="AX48" s="279">
        <v>374.8367919921875</v>
      </c>
      <c r="AY48" s="279">
        <v>16531.16015625</v>
      </c>
      <c r="AZ48" s="279">
        <v>44.102287292480469</v>
      </c>
      <c r="BA48" s="279">
        <v>351.12411499023437</v>
      </c>
      <c r="BB48" s="279">
        <v>16438.796875</v>
      </c>
      <c r="BC48" s="279">
        <v>46.817623138427734</v>
      </c>
      <c r="BD48" s="279">
        <v>338.71719360351562</v>
      </c>
      <c r="BE48" s="279">
        <v>16855.220703125</v>
      </c>
      <c r="BF48" s="279">
        <v>49.761928558349609</v>
      </c>
      <c r="BG48" s="279">
        <v>317.094482421875</v>
      </c>
      <c r="BH48" s="279">
        <v>15794.1845703125</v>
      </c>
      <c r="BI48" s="279">
        <v>49.80908203125</v>
      </c>
      <c r="BJ48" s="279">
        <v>386.21249389648437</v>
      </c>
      <c r="BK48" s="279">
        <v>17979.904296875</v>
      </c>
      <c r="BL48" s="279">
        <v>46.554435729980469</v>
      </c>
      <c r="BM48" s="279">
        <v>395.380615234375</v>
      </c>
      <c r="BN48" s="279">
        <v>19024.12109375</v>
      </c>
      <c r="BO48" s="279">
        <v>48.115966796875</v>
      </c>
      <c r="BP48" s="279">
        <v>427.73007202148437</v>
      </c>
      <c r="BQ48" s="279">
        <v>21160.59765625</v>
      </c>
      <c r="BR48" s="279">
        <v>49.471847534179688</v>
      </c>
      <c r="BS48" s="279">
        <v>501.74520874023437</v>
      </c>
      <c r="BT48" s="279">
        <v>25088.326171875</v>
      </c>
      <c r="BU48" s="279">
        <v>50.002124786376953</v>
      </c>
      <c r="BV48" s="279">
        <v>587.4346923828125</v>
      </c>
      <c r="BW48" s="279">
        <v>29278.14453125</v>
      </c>
      <c r="BX48" s="279">
        <v>49.840679168701172</v>
      </c>
      <c r="BY48" s="279">
        <v>787.7286376953125</v>
      </c>
      <c r="BZ48" s="279">
        <v>38158.4921875</v>
      </c>
      <c r="CA48" s="279">
        <v>48.441165924072266</v>
      </c>
      <c r="CB48" s="279">
        <v>740.510009765625</v>
      </c>
      <c r="CC48" s="279">
        <v>35111.0703125</v>
      </c>
      <c r="CD48" s="279">
        <v>47.414714813232422</v>
      </c>
      <c r="CE48" s="279">
        <v>727.2427978515625</v>
      </c>
      <c r="CF48" s="279">
        <v>34102.2265625</v>
      </c>
      <c r="CG48" s="279">
        <v>46.892490386962891</v>
      </c>
      <c r="CH48" s="279">
        <v>724.39556884765625</v>
      </c>
      <c r="CI48" s="279">
        <v>33717.5390625</v>
      </c>
      <c r="CJ48" s="279">
        <v>46.545757293701172</v>
      </c>
      <c r="CK48" s="279">
        <v>780.4638671875</v>
      </c>
      <c r="CL48" s="279">
        <v>36735.30859375</v>
      </c>
      <c r="CM48" s="279">
        <v>47.068557739257813</v>
      </c>
      <c r="CN48" s="279">
        <v>1591.5120849609375</v>
      </c>
      <c r="CO48" s="279">
        <v>36454.94921875</v>
      </c>
      <c r="CP48" s="279">
        <v>22.905857086181641</v>
      </c>
      <c r="CQ48" s="279">
        <v>2253.7802734375</v>
      </c>
      <c r="CR48" s="279">
        <v>46221.2578125</v>
      </c>
      <c r="CS48" s="279">
        <v>20.508325576782227</v>
      </c>
      <c r="CT48" s="279">
        <v>2442.445068359375</v>
      </c>
      <c r="CU48" s="279">
        <v>53695.19140625</v>
      </c>
      <c r="CV48" s="279">
        <v>21.984195709228516</v>
      </c>
      <c r="CW48" s="279">
        <v>2847.4794921875</v>
      </c>
      <c r="CX48" s="279">
        <v>67179.4453125</v>
      </c>
      <c r="CY48" s="279">
        <v>23.592599868774414</v>
      </c>
      <c r="CZ48" s="279">
        <v>2582.048095703125</v>
      </c>
      <c r="DA48" s="279">
        <v>69379.953125</v>
      </c>
      <c r="DB48" s="279">
        <v>26.870124816894531</v>
      </c>
      <c r="DC48" s="279">
        <v>2492.52587890625</v>
      </c>
      <c r="DD48" s="279">
        <v>64694.9921875</v>
      </c>
      <c r="DE48" s="279">
        <v>25.955595016479492</v>
      </c>
      <c r="DF48" s="279">
        <v>2420.38623046875</v>
      </c>
      <c r="DG48" s="279">
        <v>62446.14453125</v>
      </c>
      <c r="DH48" s="279">
        <v>25.800073623657227</v>
      </c>
      <c r="DI48" s="279">
        <v>2643.43505859375</v>
      </c>
      <c r="DJ48" s="279">
        <v>60490.078125</v>
      </c>
      <c r="DK48" s="279">
        <v>22.883132934570312</v>
      </c>
      <c r="DL48" s="279">
        <v>2505.6552734375</v>
      </c>
      <c r="DM48" s="279">
        <v>54174.53515625</v>
      </c>
      <c r="DN48" s="279">
        <v>21.620904922485352</v>
      </c>
      <c r="DO48" s="279">
        <v>2588.92724609375</v>
      </c>
      <c r="DP48" s="279">
        <v>57521.37890625</v>
      </c>
      <c r="DQ48" s="279">
        <v>22.218229293823242</v>
      </c>
      <c r="DR48" s="279">
        <v>3261.61962890625</v>
      </c>
      <c r="DS48" s="279">
        <v>73617.6796875</v>
      </c>
      <c r="DT48" s="279">
        <v>22.570896148681641</v>
      </c>
      <c r="DU48" s="279">
        <v>4309.4228515625</v>
      </c>
      <c r="DV48" s="279">
        <v>85559.75</v>
      </c>
      <c r="DW48" s="279">
        <v>19.854108810424805</v>
      </c>
      <c r="DX48" s="279">
        <v>4500.1943359375</v>
      </c>
      <c r="DY48" s="279">
        <v>96503.453125</v>
      </c>
      <c r="DZ48" s="279">
        <v>21.444286346435547</v>
      </c>
      <c r="EA48" s="279">
        <v>4252.89501953125</v>
      </c>
      <c r="EB48" s="279">
        <v>77648.671875</v>
      </c>
      <c r="EC48" s="279">
        <v>18.257839202880859</v>
      </c>
      <c r="ED48" s="279">
        <v>4715.08251953125</v>
      </c>
      <c r="EE48" s="279">
        <v>98264.703125</v>
      </c>
      <c r="EF48" s="279">
        <v>20.840505599975586</v>
      </c>
      <c r="EG48" s="279">
        <v>4486.58251953125</v>
      </c>
      <c r="EH48" s="279">
        <v>111354.2734375</v>
      </c>
      <c r="EI48" s="279">
        <v>24.81939697265625</v>
      </c>
      <c r="EJ48" s="279">
        <v>5958.06201171875</v>
      </c>
      <c r="EK48" s="279">
        <v>131734.84375</v>
      </c>
      <c r="EL48" s="279">
        <v>22.1103515625</v>
      </c>
      <c r="EM48" s="279">
        <v>6655.314453125</v>
      </c>
      <c r="EN48" s="279">
        <v>139173.765625</v>
      </c>
      <c r="EO48" s="279">
        <v>20.911674499511719</v>
      </c>
      <c r="EP48" s="279">
        <v>9612.80859375</v>
      </c>
      <c r="EQ48" s="279">
        <v>181219.390625</v>
      </c>
      <c r="ER48" s="279">
        <v>18.85186767578125</v>
      </c>
      <c r="ES48" s="279">
        <v>12043.9375</v>
      </c>
      <c r="ET48" s="279">
        <v>247214.609375</v>
      </c>
      <c r="EU48" s="279">
        <v>20.52606201171875</v>
      </c>
      <c r="EV48" s="279">
        <v>20063.876953125</v>
      </c>
      <c r="EW48" s="279">
        <v>375768.75</v>
      </c>
      <c r="EX48" s="279">
        <v>18.728620529174805</v>
      </c>
      <c r="EY48" s="279">
        <v>32226.2265625</v>
      </c>
      <c r="EZ48" s="279">
        <v>603698.125</v>
      </c>
      <c r="FA48" s="279">
        <v>18.733131408691406</v>
      </c>
      <c r="FB48" s="279">
        <v>63.504673004150391</v>
      </c>
      <c r="FC48" s="279">
        <v>1058.8253173828125</v>
      </c>
      <c r="FD48" s="279">
        <v>16.673187255859375</v>
      </c>
      <c r="FE48" s="279">
        <v>72.911834716796875</v>
      </c>
      <c r="FF48" s="279">
        <v>1257.341064453125</v>
      </c>
      <c r="FG48" s="279">
        <v>17.24467658996582</v>
      </c>
      <c r="FH48" s="279">
        <v>95.129066467285156</v>
      </c>
      <c r="FI48" s="279">
        <v>1636.668701171875</v>
      </c>
      <c r="FJ48" s="279">
        <v>17.204717636108398</v>
      </c>
      <c r="FK48" s="279">
        <v>119.74886322021484</v>
      </c>
      <c r="FL48" s="279">
        <v>1995.99072265625</v>
      </c>
      <c r="FM48" s="279">
        <v>16.66813850402832</v>
      </c>
      <c r="FN48" s="279">
        <v>121.58570098876953</v>
      </c>
      <c r="FO48" s="279">
        <v>2130.074951171875</v>
      </c>
      <c r="FP48" s="279">
        <v>17.519123077392578</v>
      </c>
      <c r="FQ48" s="279">
        <v>145.63560485839844</v>
      </c>
      <c r="FR48" s="279">
        <v>2266.1279296875</v>
      </c>
      <c r="FS48" s="279">
        <v>15.560260772705078</v>
      </c>
      <c r="FT48" s="279">
        <v>167.67526245117187</v>
      </c>
      <c r="FU48" s="279">
        <v>2517.43408203125</v>
      </c>
      <c r="FV48" s="279">
        <v>15.013747215270996</v>
      </c>
      <c r="FW48" s="279">
        <v>200.65052795410156</v>
      </c>
      <c r="FX48" s="279">
        <v>2889.75439453125</v>
      </c>
      <c r="FY48" s="279">
        <v>14.401927947998047</v>
      </c>
      <c r="FZ48" s="279">
        <v>231.53427124023437</v>
      </c>
      <c r="GA48" s="279">
        <v>3337.265625</v>
      </c>
      <c r="GB48" s="279">
        <v>14.413700103759766</v>
      </c>
      <c r="GC48" s="279">
        <v>294.5985107421875</v>
      </c>
      <c r="GD48" s="279">
        <v>4052.248779296875</v>
      </c>
      <c r="GE48" s="279">
        <v>13.755157470703125</v>
      </c>
      <c r="GF48" s="279">
        <v>329.83151245117187</v>
      </c>
      <c r="GG48" s="279">
        <v>4628.28759765625</v>
      </c>
      <c r="GH48" s="279">
        <v>14.032278060913086</v>
      </c>
      <c r="GI48" s="279">
        <v>377.148193359375</v>
      </c>
      <c r="GJ48" s="279">
        <v>5059.4375</v>
      </c>
      <c r="GK48" s="279">
        <v>13.414985656738281</v>
      </c>
      <c r="GL48" s="279">
        <v>460.5194091796875</v>
      </c>
      <c r="GM48" s="279">
        <v>6337.60595703125</v>
      </c>
      <c r="GN48" s="279">
        <v>13.76186466217041</v>
      </c>
      <c r="GO48" s="279">
        <v>535.666748046875</v>
      </c>
      <c r="GP48" s="279">
        <v>7866.28759765625</v>
      </c>
      <c r="GQ48" s="279">
        <v>14.685039520263672</v>
      </c>
      <c r="GR48" s="279">
        <v>631.6978759765625</v>
      </c>
      <c r="GS48" s="279">
        <v>8643.5400390625</v>
      </c>
      <c r="GT48" s="279">
        <v>13.683028221130371</v>
      </c>
      <c r="GU48" s="279">
        <v>764.255126953125</v>
      </c>
      <c r="GV48" s="279">
        <v>9513.900390625</v>
      </c>
      <c r="GW48" s="279">
        <v>12.448592185974121</v>
      </c>
      <c r="GX48" s="279">
        <v>912.7711181640625</v>
      </c>
      <c r="GY48" s="279">
        <v>10413.25</v>
      </c>
      <c r="GZ48" s="279">
        <v>11.408390998840332</v>
      </c>
      <c r="HA48" s="279">
        <v>1187.404052734375</v>
      </c>
      <c r="HB48" s="279">
        <v>11519.1318359375</v>
      </c>
      <c r="HC48" s="279">
        <v>9.7011051177978516</v>
      </c>
      <c r="HD48" s="279">
        <v>1511.81103515625</v>
      </c>
      <c r="HE48" s="279">
        <v>13074.1318359375</v>
      </c>
      <c r="HF48" s="279">
        <v>8.6479930877685547</v>
      </c>
      <c r="HG48" s="244"/>
      <c r="HH48" s="244"/>
      <c r="HI48" s="244"/>
      <c r="HJ48" s="244"/>
      <c r="HK48" s="244"/>
      <c r="HL48" s="244"/>
      <c r="HM48" s="244"/>
      <c r="HN48" s="244"/>
      <c r="HO48" s="244"/>
      <c r="HP48" s="244"/>
      <c r="HQ48" s="244"/>
      <c r="HR48" s="244"/>
      <c r="HS48" s="244"/>
      <c r="HT48" s="244"/>
      <c r="HU48" s="244"/>
      <c r="HV48" s="244"/>
      <c r="HW48" s="244"/>
      <c r="HX48" s="244"/>
      <c r="HY48" s="244"/>
      <c r="HZ48" s="244"/>
      <c r="IA48" s="244"/>
      <c r="IB48" s="244"/>
      <c r="IC48" s="244"/>
      <c r="ID48" s="244"/>
      <c r="IE48" s="244"/>
      <c r="IF48" s="244"/>
    </row>
    <row r="49" spans="1:240" ht="15" customHeight="1">
      <c r="A49" s="3">
        <v>35</v>
      </c>
      <c r="B49" s="279">
        <v>173.8912353515625</v>
      </c>
      <c r="C49" s="279">
        <v>4252.67919921875</v>
      </c>
      <c r="D49" s="279">
        <v>24.455972671508789</v>
      </c>
      <c r="E49" s="279">
        <v>188.5726318359375</v>
      </c>
      <c r="F49" s="279">
        <v>4822.21337890625</v>
      </c>
      <c r="G49" s="279">
        <v>25.572179794311523</v>
      </c>
      <c r="H49" s="279">
        <v>192.69696044921875</v>
      </c>
      <c r="I49" s="279">
        <v>4856.27197265625</v>
      </c>
      <c r="J49" s="279">
        <v>25.201601028442383</v>
      </c>
      <c r="K49" s="279">
        <v>207.33763122558594</v>
      </c>
      <c r="L49" s="279">
        <v>5417.623046875</v>
      </c>
      <c r="M49" s="279">
        <v>26.129472732543945</v>
      </c>
      <c r="N49" s="279">
        <v>244.49658203125</v>
      </c>
      <c r="O49" s="279">
        <v>6829.0234375</v>
      </c>
      <c r="P49" s="279">
        <v>27.93095588684082</v>
      </c>
      <c r="Q49" s="279">
        <v>288.92196655273437</v>
      </c>
      <c r="R49" s="279">
        <v>8299.48828125</v>
      </c>
      <c r="S49" s="279">
        <v>28.7257080078125</v>
      </c>
      <c r="T49" s="279">
        <v>322.61676025390625</v>
      </c>
      <c r="U49" s="279">
        <v>9473.984375</v>
      </c>
      <c r="V49" s="279">
        <v>29.366064071655273</v>
      </c>
      <c r="W49" s="279">
        <v>329.04818725585937</v>
      </c>
      <c r="X49" s="279">
        <v>10059.1796875</v>
      </c>
      <c r="Y49" s="279">
        <v>30.570537567138672</v>
      </c>
      <c r="Z49" s="279">
        <v>359.01284790039062</v>
      </c>
      <c r="AA49" s="279">
        <v>11164.26171875</v>
      </c>
      <c r="AB49" s="279">
        <v>31.097108840942383</v>
      </c>
      <c r="AC49" s="279">
        <v>411.17999267578125</v>
      </c>
      <c r="AD49" s="279">
        <v>13464.9462890625</v>
      </c>
      <c r="AE49" s="279">
        <v>32.747085571289063</v>
      </c>
      <c r="AF49" s="279">
        <v>398.510986328125</v>
      </c>
      <c r="AG49" s="279">
        <v>13998.2041015625</v>
      </c>
      <c r="AH49" s="279">
        <v>35.126270294189453</v>
      </c>
      <c r="AI49" s="279">
        <v>341.87823486328125</v>
      </c>
      <c r="AJ49" s="279">
        <v>14206.2001953125</v>
      </c>
      <c r="AK49" s="279">
        <v>41.553390502929688</v>
      </c>
      <c r="AL49" s="279">
        <v>317.9053955078125</v>
      </c>
      <c r="AM49" s="279">
        <v>13995.171875</v>
      </c>
      <c r="AN49" s="279">
        <v>44.0230712890625</v>
      </c>
      <c r="AO49" s="279">
        <v>337.3668212890625</v>
      </c>
      <c r="AP49" s="279">
        <v>14614.150390625</v>
      </c>
      <c r="AQ49" s="279">
        <v>43.318279266357422</v>
      </c>
      <c r="AR49" s="279">
        <v>376.12628173828125</v>
      </c>
      <c r="AS49" s="279">
        <v>15305.177734375</v>
      </c>
      <c r="AT49" s="279">
        <v>40.691593170166016</v>
      </c>
      <c r="AU49" s="279">
        <v>380.6041259765625</v>
      </c>
      <c r="AV49" s="279">
        <v>16227.6298828125</v>
      </c>
      <c r="AW49" s="279">
        <v>42.636505126953125</v>
      </c>
      <c r="AX49" s="279">
        <v>392.5467529296875</v>
      </c>
      <c r="AY49" s="279">
        <v>16779.5859375</v>
      </c>
      <c r="AZ49" s="279">
        <v>42.745445251464844</v>
      </c>
      <c r="BA49" s="279">
        <v>366.59988403320312</v>
      </c>
      <c r="BB49" s="279">
        <v>16686.185546875</v>
      </c>
      <c r="BC49" s="279">
        <v>45.516067504882812</v>
      </c>
      <c r="BD49" s="279">
        <v>360.64544677734375</v>
      </c>
      <c r="BE49" s="279">
        <v>17109.16015625</v>
      </c>
      <c r="BF49" s="279">
        <v>47.440387725830078</v>
      </c>
      <c r="BG49" s="279">
        <v>337.6229248046875</v>
      </c>
      <c r="BH49" s="279">
        <v>16032.1435546875</v>
      </c>
      <c r="BI49" s="279">
        <v>47.4853515625</v>
      </c>
      <c r="BJ49" s="279">
        <v>411.215576171875</v>
      </c>
      <c r="BK49" s="279">
        <v>18250.392578125</v>
      </c>
      <c r="BL49" s="279">
        <v>44.381568908691406</v>
      </c>
      <c r="BM49" s="279">
        <v>420.97723388671875</v>
      </c>
      <c r="BN49" s="279">
        <v>19310.529296875</v>
      </c>
      <c r="BO49" s="279">
        <v>45.870719909667969</v>
      </c>
      <c r="BP49" s="279">
        <v>455.42098999023437</v>
      </c>
      <c r="BQ49" s="279">
        <v>21479.361328125</v>
      </c>
      <c r="BR49" s="279">
        <v>47.163749694824219</v>
      </c>
      <c r="BS49" s="279">
        <v>534.22784423828125</v>
      </c>
      <c r="BT49" s="279">
        <v>25466.341796875</v>
      </c>
      <c r="BU49" s="279">
        <v>47.669437408447266</v>
      </c>
      <c r="BV49" s="279">
        <v>625.46478271484375</v>
      </c>
      <c r="BW49" s="279">
        <v>29719.26171875</v>
      </c>
      <c r="BX49" s="279">
        <v>47.515483856201172</v>
      </c>
      <c r="BY49" s="279">
        <v>838.72552490234375</v>
      </c>
      <c r="BZ49" s="279">
        <v>38733.05078125</v>
      </c>
      <c r="CA49" s="279">
        <v>46.180843353271484</v>
      </c>
      <c r="CB49" s="279">
        <v>788.45001220703125</v>
      </c>
      <c r="CC49" s="279">
        <v>35639.5</v>
      </c>
      <c r="CD49" s="279">
        <v>45.201976776123047</v>
      </c>
      <c r="CE49" s="279">
        <v>774.32391357421875</v>
      </c>
      <c r="CF49" s="279">
        <v>34615.34375</v>
      </c>
      <c r="CG49" s="279">
        <v>44.703956604003906</v>
      </c>
      <c r="CH49" s="279">
        <v>771.29229736328125</v>
      </c>
      <c r="CI49" s="279">
        <v>34224.78125</v>
      </c>
      <c r="CJ49" s="279">
        <v>44.373294830322266</v>
      </c>
      <c r="CK49" s="279">
        <v>830.990478515625</v>
      </c>
      <c r="CL49" s="279">
        <v>37288.08984375</v>
      </c>
      <c r="CM49" s="279">
        <v>44.871860504150391</v>
      </c>
      <c r="CN49" s="279">
        <v>1665.45556640625</v>
      </c>
      <c r="CO49" s="279">
        <v>36990.74609375</v>
      </c>
      <c r="CP49" s="279">
        <v>22.210586547851563</v>
      </c>
      <c r="CQ49" s="279">
        <v>2365.210693359375</v>
      </c>
      <c r="CR49" s="279">
        <v>46896.82421875</v>
      </c>
      <c r="CS49" s="279">
        <v>19.827756881713867</v>
      </c>
      <c r="CT49" s="279">
        <v>2562.63037109375</v>
      </c>
      <c r="CU49" s="279">
        <v>54482.7734375</v>
      </c>
      <c r="CV49" s="279">
        <v>21.260488510131836</v>
      </c>
      <c r="CW49" s="279">
        <v>2983.67333984375</v>
      </c>
      <c r="CX49" s="279">
        <v>68168.1171875</v>
      </c>
      <c r="CY49" s="279">
        <v>22.847043991088867</v>
      </c>
      <c r="CZ49" s="279">
        <v>2659.504150390625</v>
      </c>
      <c r="DA49" s="279">
        <v>70407.0078125</v>
      </c>
      <c r="DB49" s="279">
        <v>26.473735809326172</v>
      </c>
      <c r="DC49" s="279">
        <v>2567.967529296875</v>
      </c>
      <c r="DD49" s="279">
        <v>65651.3671875</v>
      </c>
      <c r="DE49" s="279">
        <v>25.565496444702148</v>
      </c>
      <c r="DF49" s="279">
        <v>2488.958984375</v>
      </c>
      <c r="DG49" s="279">
        <v>63369.0859375</v>
      </c>
      <c r="DH49" s="279">
        <v>25.460077285766602</v>
      </c>
      <c r="DI49" s="279">
        <v>2750.484619140625</v>
      </c>
      <c r="DJ49" s="279">
        <v>61379.19921875</v>
      </c>
      <c r="DK49" s="279">
        <v>22.315776824951172</v>
      </c>
      <c r="DL49" s="279">
        <v>2589.19384765625</v>
      </c>
      <c r="DM49" s="279">
        <v>54968.7890625</v>
      </c>
      <c r="DN49" s="279">
        <v>21.230077743530273</v>
      </c>
      <c r="DO49" s="279">
        <v>2668.708984375</v>
      </c>
      <c r="DP49" s="279">
        <v>58365.87109375</v>
      </c>
      <c r="DQ49" s="279">
        <v>21.870450973510742</v>
      </c>
      <c r="DR49" s="279">
        <v>3336.130615234375</v>
      </c>
      <c r="DS49" s="279">
        <v>74699.4921875</v>
      </c>
      <c r="DT49" s="279">
        <v>22.391057968139648</v>
      </c>
      <c r="DU49" s="279">
        <v>4484.08642578125</v>
      </c>
      <c r="DV49" s="279">
        <v>86808.421875</v>
      </c>
      <c r="DW49" s="279">
        <v>19.359220504760742</v>
      </c>
      <c r="DX49" s="279">
        <v>4678.4951171875</v>
      </c>
      <c r="DY49" s="279">
        <v>97917.5234375</v>
      </c>
      <c r="DZ49" s="279">
        <v>20.929277420043945</v>
      </c>
      <c r="EA49" s="279">
        <v>4438.49853515625</v>
      </c>
      <c r="EB49" s="279">
        <v>78776.421875</v>
      </c>
      <c r="EC49" s="279">
        <v>17.748439788818359</v>
      </c>
      <c r="ED49" s="279">
        <v>4915.48291015625</v>
      </c>
      <c r="EE49" s="279">
        <v>99702.3984375</v>
      </c>
      <c r="EF49" s="279">
        <v>20.283336639404297</v>
      </c>
      <c r="EG49" s="279">
        <v>4662.19873046875</v>
      </c>
      <c r="EH49" s="279">
        <v>112997.0546875</v>
      </c>
      <c r="EI49" s="279">
        <v>24.236858367919922</v>
      </c>
      <c r="EJ49" s="279">
        <v>6197.29541015625</v>
      </c>
      <c r="EK49" s="279">
        <v>133668.046875</v>
      </c>
      <c r="EL49" s="279">
        <v>21.568771362304688</v>
      </c>
      <c r="EM49" s="279">
        <v>6956.6328125</v>
      </c>
      <c r="EN49" s="279">
        <v>141210.203125</v>
      </c>
      <c r="EO49" s="279">
        <v>20.298643112182617</v>
      </c>
      <c r="EP49" s="279">
        <v>10090.25</v>
      </c>
      <c r="EQ49" s="279">
        <v>183855.8125</v>
      </c>
      <c r="ER49" s="279">
        <v>18.221136093139648</v>
      </c>
      <c r="ES49" s="279">
        <v>12587.4716796875</v>
      </c>
      <c r="ET49" s="279">
        <v>250828.4375</v>
      </c>
      <c r="EU49" s="279">
        <v>19.92683219909668</v>
      </c>
      <c r="EV49" s="279">
        <v>20965.330078125</v>
      </c>
      <c r="EW49" s="279">
        <v>381234.1875</v>
      </c>
      <c r="EX49" s="279">
        <v>18.184030532836914</v>
      </c>
      <c r="EY49" s="279">
        <v>33674.12109375</v>
      </c>
      <c r="EZ49" s="279">
        <v>612478.875</v>
      </c>
      <c r="FA49" s="279">
        <v>18.18841552734375</v>
      </c>
      <c r="FB49" s="279">
        <v>66.369781494140625</v>
      </c>
      <c r="FC49" s="279">
        <v>1074.115966796875</v>
      </c>
      <c r="FD49" s="279">
        <v>16.183811187744141</v>
      </c>
      <c r="FE49" s="279">
        <v>76.172866821289063</v>
      </c>
      <c r="FF49" s="279">
        <v>1275.5379638671875</v>
      </c>
      <c r="FG49" s="279">
        <v>16.745306015014648</v>
      </c>
      <c r="FH49" s="279">
        <v>99.427207946777344</v>
      </c>
      <c r="FI49" s="279">
        <v>1660.3515625</v>
      </c>
      <c r="FJ49" s="279">
        <v>16.699167251586914</v>
      </c>
      <c r="FK49" s="279">
        <v>125.15151977539062</v>
      </c>
      <c r="FL49" s="279">
        <v>2024.8143310546875</v>
      </c>
      <c r="FM49" s="279">
        <v>16.178903579711914</v>
      </c>
      <c r="FN49" s="279">
        <v>127.02866363525391</v>
      </c>
      <c r="FO49" s="279">
        <v>2160.932861328125</v>
      </c>
      <c r="FP49" s="279">
        <v>17.011379241943359</v>
      </c>
      <c r="FQ49" s="279">
        <v>152.18435668945312</v>
      </c>
      <c r="FR49" s="279">
        <v>2298.700439453125</v>
      </c>
      <c r="FS49" s="279">
        <v>15.104708671569824</v>
      </c>
      <c r="FT49" s="279">
        <v>175.20094299316406</v>
      </c>
      <c r="FU49" s="279">
        <v>2553.526123046875</v>
      </c>
      <c r="FV49" s="279">
        <v>14.57484245300293</v>
      </c>
      <c r="FW49" s="279">
        <v>209.63581848144531</v>
      </c>
      <c r="FX49" s="279">
        <v>2931.055908203125</v>
      </c>
      <c r="FY49" s="279">
        <v>13.981656074523926</v>
      </c>
      <c r="FZ49" s="279">
        <v>241.902587890625</v>
      </c>
      <c r="GA49" s="279">
        <v>3384.96630859375</v>
      </c>
      <c r="GB49" s="279">
        <v>13.993096351623535</v>
      </c>
      <c r="GC49" s="279">
        <v>307.7547607421875</v>
      </c>
      <c r="GD49" s="279">
        <v>4109.95751953125</v>
      </c>
      <c r="GE49" s="279">
        <v>13.35465145111084</v>
      </c>
      <c r="GF49" s="279">
        <v>344.57864379882813</v>
      </c>
      <c r="GG49" s="279">
        <v>4694.30419921875</v>
      </c>
      <c r="GH49" s="279">
        <v>13.623317718505859</v>
      </c>
      <c r="GI49" s="279">
        <v>394.19342041015625</v>
      </c>
      <c r="GJ49" s="279">
        <v>5131.34130859375</v>
      </c>
      <c r="GK49" s="279">
        <v>13.017318725585938</v>
      </c>
      <c r="GL49" s="279">
        <v>481.08535766601562</v>
      </c>
      <c r="GM49" s="279">
        <v>6427.86376953125</v>
      </c>
      <c r="GN49" s="279">
        <v>13.361170768737793</v>
      </c>
      <c r="GO49" s="279">
        <v>554.4735107421875</v>
      </c>
      <c r="GP49" s="279">
        <v>7978.92138671875</v>
      </c>
      <c r="GQ49" s="279">
        <v>14.39008617401123</v>
      </c>
      <c r="GR49" s="279">
        <v>653.87615966796875</v>
      </c>
      <c r="GS49" s="279">
        <v>8766.62890625</v>
      </c>
      <c r="GT49" s="279">
        <v>13.407170295715332</v>
      </c>
      <c r="GU49" s="279">
        <v>791.08734130859375</v>
      </c>
      <c r="GV49" s="279">
        <v>9648.3046875</v>
      </c>
      <c r="GW49" s="279">
        <v>12.196257591247559</v>
      </c>
      <c r="GX49" s="279">
        <v>944.8175048828125</v>
      </c>
      <c r="GY49" s="279">
        <v>10559.1650390625</v>
      </c>
      <c r="GZ49" s="279">
        <v>11.175877571105957</v>
      </c>
      <c r="HA49" s="279">
        <v>1229.0924072265625</v>
      </c>
      <c r="HB49" s="279">
        <v>11677.76171875</v>
      </c>
      <c r="HC49" s="279">
        <v>9.5011262893676758</v>
      </c>
      <c r="HD49" s="279">
        <v>1564.88916015625</v>
      </c>
      <c r="HE49" s="279">
        <v>13251.6044921875</v>
      </c>
      <c r="HF49" s="279">
        <v>8.46807861328125</v>
      </c>
      <c r="HG49" s="244"/>
      <c r="HH49" s="244"/>
      <c r="HI49" s="244"/>
      <c r="HJ49" s="244"/>
      <c r="HK49" s="244"/>
      <c r="HL49" s="244"/>
      <c r="HM49" s="244"/>
      <c r="HN49" s="244"/>
      <c r="HO49" s="244"/>
      <c r="HP49" s="244"/>
      <c r="HQ49" s="244"/>
      <c r="HR49" s="244"/>
      <c r="HS49" s="244"/>
      <c r="HT49" s="244"/>
      <c r="HU49" s="244"/>
      <c r="HV49" s="244"/>
      <c r="HW49" s="244"/>
      <c r="HX49" s="244"/>
      <c r="HY49" s="244"/>
      <c r="HZ49" s="244"/>
      <c r="IA49" s="244"/>
      <c r="IB49" s="244"/>
      <c r="IC49" s="244"/>
      <c r="ID49" s="244"/>
      <c r="IE49" s="244"/>
      <c r="IF49" s="244"/>
    </row>
    <row r="50" spans="1:240" ht="15" customHeight="1">
      <c r="A50" s="3">
        <v>36</v>
      </c>
      <c r="B50" s="279">
        <v>181.11285400390625</v>
      </c>
      <c r="C50" s="279">
        <v>4316.3544921875</v>
      </c>
      <c r="D50" s="279">
        <v>23.832403182983398</v>
      </c>
      <c r="E50" s="279">
        <v>196.42066955566406</v>
      </c>
      <c r="F50" s="279">
        <v>4894.5537109375</v>
      </c>
      <c r="G50" s="279">
        <v>24.918729782104492</v>
      </c>
      <c r="H50" s="279">
        <v>200.64216613769531</v>
      </c>
      <c r="I50" s="279">
        <v>4929.0791015625</v>
      </c>
      <c r="J50" s="279">
        <v>24.566516876220703</v>
      </c>
      <c r="K50" s="279">
        <v>216.06887817382812</v>
      </c>
      <c r="L50" s="279">
        <v>5498.96630859375</v>
      </c>
      <c r="M50" s="279">
        <v>25.450061798095703</v>
      </c>
      <c r="N50" s="279">
        <v>254.92134094238281</v>
      </c>
      <c r="O50" s="279">
        <v>6931.82470703125</v>
      </c>
      <c r="P50" s="279">
        <v>27.192014694213867</v>
      </c>
      <c r="Q50" s="279">
        <v>300.8505859375</v>
      </c>
      <c r="R50" s="279">
        <v>8424.560546875</v>
      </c>
      <c r="S50" s="279">
        <v>28.002473831176758</v>
      </c>
      <c r="T50" s="279">
        <v>336.127685546875</v>
      </c>
      <c r="U50" s="279">
        <v>9616.8701171875</v>
      </c>
      <c r="V50" s="279">
        <v>28.61076545715332</v>
      </c>
      <c r="W50" s="279">
        <v>342.6746826171875</v>
      </c>
      <c r="X50" s="279">
        <v>10211.107421875</v>
      </c>
      <c r="Y50" s="279">
        <v>29.798254013061523</v>
      </c>
      <c r="Z50" s="279">
        <v>373.93313598632812</v>
      </c>
      <c r="AA50" s="279">
        <v>11332.978515625</v>
      </c>
      <c r="AB50" s="279">
        <v>30.307500839233398</v>
      </c>
      <c r="AC50" s="279">
        <v>424.98175048828125</v>
      </c>
      <c r="AD50" s="279">
        <v>13668.80078125</v>
      </c>
      <c r="AE50" s="279">
        <v>32.163265228271484</v>
      </c>
      <c r="AF50" s="279">
        <v>409.46612548828125</v>
      </c>
      <c r="AG50" s="279">
        <v>14210.6123046875</v>
      </c>
      <c r="AH50" s="279">
        <v>34.705219268798828</v>
      </c>
      <c r="AI50" s="279">
        <v>354.2008056640625</v>
      </c>
      <c r="AJ50" s="279">
        <v>14422.7333984375</v>
      </c>
      <c r="AK50" s="279">
        <v>40.719085693359375</v>
      </c>
      <c r="AL50" s="279">
        <v>330.71871948242187</v>
      </c>
      <c r="AM50" s="279">
        <v>14208.7802734375</v>
      </c>
      <c r="AN50" s="279">
        <v>42.963336944580078</v>
      </c>
      <c r="AO50" s="279">
        <v>351.13766479492187</v>
      </c>
      <c r="AP50" s="279">
        <v>14837.119140625</v>
      </c>
      <c r="AQ50" s="279">
        <v>42.254421234130859</v>
      </c>
      <c r="AR50" s="279">
        <v>390.87783813476562</v>
      </c>
      <c r="AS50" s="279">
        <v>15538.330078125</v>
      </c>
      <c r="AT50" s="279">
        <v>39.752395629882812</v>
      </c>
      <c r="AU50" s="279">
        <v>398.43402099609375</v>
      </c>
      <c r="AV50" s="279">
        <v>16475.103515625</v>
      </c>
      <c r="AW50" s="279">
        <v>41.349639892578125</v>
      </c>
      <c r="AX50" s="279">
        <v>413.6602783203125</v>
      </c>
      <c r="AY50" s="279">
        <v>17035.474609375</v>
      </c>
      <c r="AZ50" s="279">
        <v>41.182281494140625</v>
      </c>
      <c r="BA50" s="279">
        <v>385.022705078125</v>
      </c>
      <c r="BB50" s="279">
        <v>16941.037109375</v>
      </c>
      <c r="BC50" s="279">
        <v>44.000099182128906</v>
      </c>
      <c r="BD50" s="279">
        <v>389.71206665039062</v>
      </c>
      <c r="BE50" s="279">
        <v>17370.638671875</v>
      </c>
      <c r="BF50" s="279">
        <v>44.573005676269531</v>
      </c>
      <c r="BG50" s="279">
        <v>364.833984375</v>
      </c>
      <c r="BH50" s="279">
        <v>16277.166015625</v>
      </c>
      <c r="BI50" s="279">
        <v>44.615268707275391</v>
      </c>
      <c r="BJ50" s="279">
        <v>444.35797119140625</v>
      </c>
      <c r="BK50" s="279">
        <v>18528.8828125</v>
      </c>
      <c r="BL50" s="279">
        <v>41.698101043701172</v>
      </c>
      <c r="BM50" s="279">
        <v>454.90631103515625</v>
      </c>
      <c r="BN50" s="279">
        <v>19605.42578125</v>
      </c>
      <c r="BO50" s="279">
        <v>43.097721099853516</v>
      </c>
      <c r="BP50" s="279">
        <v>492.12612915039063</v>
      </c>
      <c r="BQ50" s="279">
        <v>21807.587890625</v>
      </c>
      <c r="BR50" s="279">
        <v>44.313007354736328</v>
      </c>
      <c r="BS50" s="279">
        <v>577.284423828125</v>
      </c>
      <c r="BT50" s="279">
        <v>25855.583984375</v>
      </c>
      <c r="BU50" s="279">
        <v>44.788291931152344</v>
      </c>
      <c r="BV50" s="279">
        <v>675.87469482421875</v>
      </c>
      <c r="BW50" s="279">
        <v>30173.474609375</v>
      </c>
      <c r="BX50" s="279">
        <v>44.643592834472656</v>
      </c>
      <c r="BY50" s="279">
        <v>906.3236083984375</v>
      </c>
      <c r="BZ50" s="279">
        <v>39324.6484375</v>
      </c>
      <c r="CA50" s="279">
        <v>43.389190673828125</v>
      </c>
      <c r="CB50" s="279">
        <v>851.99603271484375</v>
      </c>
      <c r="CC50" s="279">
        <v>36183.5703125</v>
      </c>
      <c r="CD50" s="279">
        <v>42.46917724609375</v>
      </c>
      <c r="CE50" s="279">
        <v>836.73138427734375</v>
      </c>
      <c r="CF50" s="279">
        <v>35143.640625</v>
      </c>
      <c r="CG50" s="279">
        <v>42.001102447509766</v>
      </c>
      <c r="CH50" s="279">
        <v>833.45550537109375</v>
      </c>
      <c r="CI50" s="279">
        <v>34747.03125</v>
      </c>
      <c r="CJ50" s="279">
        <v>41.690326690673828</v>
      </c>
      <c r="CK50" s="279">
        <v>897.96502685546875</v>
      </c>
      <c r="CL50" s="279">
        <v>37857.23046875</v>
      </c>
      <c r="CM50" s="279">
        <v>42.158912658691406</v>
      </c>
      <c r="CN50" s="279">
        <v>1741.183349609375</v>
      </c>
      <c r="CO50" s="279">
        <v>37542.11328125</v>
      </c>
      <c r="CP50" s="279">
        <v>21.561264038085938</v>
      </c>
      <c r="CQ50" s="279">
        <v>2477.48291015625</v>
      </c>
      <c r="CR50" s="279">
        <v>47591.75390625</v>
      </c>
      <c r="CS50" s="279">
        <v>19.209720611572266</v>
      </c>
      <c r="CT50" s="279">
        <v>2682.459716796875</v>
      </c>
      <c r="CU50" s="279">
        <v>55293.08203125</v>
      </c>
      <c r="CV50" s="279">
        <v>20.612829208374023</v>
      </c>
      <c r="CW50" s="279">
        <v>3116.341552734375</v>
      </c>
      <c r="CX50" s="279">
        <v>69185.578125</v>
      </c>
      <c r="CY50" s="279">
        <v>22.200897216796875</v>
      </c>
      <c r="CZ50" s="279">
        <v>2730.295166015625</v>
      </c>
      <c r="DA50" s="279">
        <v>71465</v>
      </c>
      <c r="DB50" s="279">
        <v>26.174825668334961</v>
      </c>
      <c r="DC50" s="279">
        <v>2637.192626953125</v>
      </c>
      <c r="DD50" s="279">
        <v>66636.5</v>
      </c>
      <c r="DE50" s="279">
        <v>25.267969131469727</v>
      </c>
      <c r="DF50" s="279">
        <v>2551.21142578125</v>
      </c>
      <c r="DG50" s="279">
        <v>64319.83984375</v>
      </c>
      <c r="DH50" s="279">
        <v>25.211488723754883</v>
      </c>
      <c r="DI50" s="279">
        <v>2852.3154296875</v>
      </c>
      <c r="DJ50" s="279">
        <v>62294.46484375</v>
      </c>
      <c r="DK50" s="279">
        <v>21.839963912963867</v>
      </c>
      <c r="DL50" s="279">
        <v>2666.267333984375</v>
      </c>
      <c r="DM50" s="279">
        <v>55786.60546875</v>
      </c>
      <c r="DN50" s="279">
        <v>20.923110961914063</v>
      </c>
      <c r="DO50" s="279">
        <v>2741.899658203125</v>
      </c>
      <c r="DP50" s="279">
        <v>59235.5546875</v>
      </c>
      <c r="DQ50" s="279">
        <v>21.603837966918945</v>
      </c>
      <c r="DR50" s="279">
        <v>3400.734130859375</v>
      </c>
      <c r="DS50" s="279">
        <v>75814.0234375</v>
      </c>
      <c r="DT50" s="279">
        <v>22.293428421020508</v>
      </c>
      <c r="DU50" s="279">
        <v>4665.32275390625</v>
      </c>
      <c r="DV50" s="279">
        <v>88093.328125</v>
      </c>
      <c r="DW50" s="279">
        <v>18.882579803466797</v>
      </c>
      <c r="DX50" s="279">
        <v>4863.91064453125</v>
      </c>
      <c r="DY50" s="279">
        <v>99372.9453125</v>
      </c>
      <c r="DZ50" s="279">
        <v>20.430667877197266</v>
      </c>
      <c r="EA50" s="279">
        <v>4632.9521484375</v>
      </c>
      <c r="EB50" s="279">
        <v>79936.4453125</v>
      </c>
      <c r="EC50" s="279">
        <v>17.253889083862305</v>
      </c>
      <c r="ED50" s="279">
        <v>5122.18798828125</v>
      </c>
      <c r="EE50" s="279">
        <v>101181.8359375</v>
      </c>
      <c r="EF50" s="279">
        <v>19.753635406494141</v>
      </c>
      <c r="EG50" s="279">
        <v>4847.947265625</v>
      </c>
      <c r="EH50" s="279">
        <v>114688.34375</v>
      </c>
      <c r="EI50" s="279">
        <v>23.657093048095703</v>
      </c>
      <c r="EJ50" s="279">
        <v>6446.27880859375</v>
      </c>
      <c r="EK50" s="279">
        <v>135657.84375</v>
      </c>
      <c r="EL50" s="279">
        <v>21.044364929199219</v>
      </c>
      <c r="EM50" s="279">
        <v>7268.9482421875</v>
      </c>
      <c r="EN50" s="279">
        <v>143305.5</v>
      </c>
      <c r="EO50" s="279">
        <v>19.714750289916992</v>
      </c>
      <c r="EP50" s="279">
        <v>10574.798828125</v>
      </c>
      <c r="EQ50" s="279">
        <v>186567.125</v>
      </c>
      <c r="ER50" s="279">
        <v>17.642616271972656</v>
      </c>
      <c r="ES50" s="279">
        <v>13125.4375</v>
      </c>
      <c r="ET50" s="279">
        <v>254546.734375</v>
      </c>
      <c r="EU50" s="279">
        <v>19.393390655517578</v>
      </c>
      <c r="EV50" s="279">
        <v>21853.728515625</v>
      </c>
      <c r="EW50" s="279">
        <v>386856.40625</v>
      </c>
      <c r="EX50" s="279">
        <v>17.702077865600586</v>
      </c>
      <c r="EY50" s="279">
        <v>35101.05078125</v>
      </c>
      <c r="EZ50" s="279">
        <v>621511.4375</v>
      </c>
      <c r="FA50" s="279">
        <v>17.706348419189453</v>
      </c>
      <c r="FB50" s="279">
        <v>69.201202392578125</v>
      </c>
      <c r="FC50" s="279">
        <v>1089.83984375</v>
      </c>
      <c r="FD50" s="279">
        <v>15.748857498168945</v>
      </c>
      <c r="FE50" s="279">
        <v>79.373184204101563</v>
      </c>
      <c r="FF50" s="279">
        <v>1294.2528076171875</v>
      </c>
      <c r="FG50" s="279">
        <v>16.305919647216797</v>
      </c>
      <c r="FH50" s="279">
        <v>103.68103790283203</v>
      </c>
      <c r="FI50" s="279">
        <v>1684.7076416015625</v>
      </c>
      <c r="FJ50" s="279">
        <v>16.248947143554687</v>
      </c>
      <c r="FK50" s="279">
        <v>130.49064636230469</v>
      </c>
      <c r="FL50" s="279">
        <v>2054.454833984375</v>
      </c>
      <c r="FM50" s="279">
        <v>15.744077682495117</v>
      </c>
      <c r="FN50" s="279">
        <v>132.37474060058594</v>
      </c>
      <c r="FO50" s="279">
        <v>2192.6708984375</v>
      </c>
      <c r="FP50" s="279">
        <v>16.564119338989258</v>
      </c>
      <c r="FQ50" s="279">
        <v>158.63499450683594</v>
      </c>
      <c r="FR50" s="279">
        <v>2332.189453125</v>
      </c>
      <c r="FS50" s="279">
        <v>14.701607704162598</v>
      </c>
      <c r="FT50" s="279">
        <v>182.60057067871094</v>
      </c>
      <c r="FU50" s="279">
        <v>2590.62939453125</v>
      </c>
      <c r="FV50" s="279">
        <v>14.187411308288574</v>
      </c>
      <c r="FW50" s="279">
        <v>218.45179748535156</v>
      </c>
      <c r="FX50" s="279">
        <v>2973.5087890625</v>
      </c>
      <c r="FY50" s="279">
        <v>13.611739158630371</v>
      </c>
      <c r="FZ50" s="279">
        <v>252.07548522949219</v>
      </c>
      <c r="GA50" s="279">
        <v>3433.996826171875</v>
      </c>
      <c r="GB50" s="279">
        <v>13.622890472412109</v>
      </c>
      <c r="GC50" s="279">
        <v>320.64190673828125</v>
      </c>
      <c r="GD50" s="279">
        <v>4169.265625</v>
      </c>
      <c r="GE50" s="279">
        <v>13.002871513366699</v>
      </c>
      <c r="GF50" s="279">
        <v>359.03231811523437</v>
      </c>
      <c r="GG50" s="279">
        <v>4762.15478515625</v>
      </c>
      <c r="GH50" s="279">
        <v>13.263860702514648</v>
      </c>
      <c r="GI50" s="279">
        <v>411.03567504882812</v>
      </c>
      <c r="GJ50" s="279">
        <v>5205.2275390625</v>
      </c>
      <c r="GK50" s="279">
        <v>12.663687705993652</v>
      </c>
      <c r="GL50" s="279">
        <v>501.230712890625</v>
      </c>
      <c r="GM50" s="279">
        <v>6520.62451171875</v>
      </c>
      <c r="GN50" s="279">
        <v>13.009227752685547</v>
      </c>
      <c r="GO50" s="279">
        <v>573.6510009765625</v>
      </c>
      <c r="GP50" s="279">
        <v>8094.779296875</v>
      </c>
      <c r="GQ50" s="279">
        <v>14.110982894897461</v>
      </c>
      <c r="GR50" s="279">
        <v>676.49169921875</v>
      </c>
      <c r="GS50" s="279">
        <v>8893.2158203125</v>
      </c>
      <c r="GT50" s="279">
        <v>13.146082878112793</v>
      </c>
      <c r="GU50" s="279">
        <v>818.4486083984375</v>
      </c>
      <c r="GV50" s="279">
        <v>9786.486328125</v>
      </c>
      <c r="GW50" s="279">
        <v>11.957362174987793</v>
      </c>
      <c r="GX50" s="279">
        <v>977.49591064453125</v>
      </c>
      <c r="GY50" s="279">
        <v>10709.134765625</v>
      </c>
      <c r="GZ50" s="279">
        <v>10.955682754516602</v>
      </c>
      <c r="HA50" s="279">
        <v>1271.60302734375</v>
      </c>
      <c r="HB50" s="279">
        <v>11840.69140625</v>
      </c>
      <c r="HC50" s="279">
        <v>9.3116254806518555</v>
      </c>
      <c r="HD50" s="279">
        <v>1619.0137939453125</v>
      </c>
      <c r="HE50" s="279">
        <v>13433.7890625</v>
      </c>
      <c r="HF50" s="279">
        <v>8.2975139617919922</v>
      </c>
      <c r="HG50" s="244"/>
      <c r="HH50" s="244"/>
      <c r="HI50" s="244"/>
      <c r="HJ50" s="244"/>
      <c r="HK50" s="244"/>
      <c r="HL50" s="244"/>
      <c r="HM50" s="244"/>
      <c r="HN50" s="244"/>
      <c r="HO50" s="244"/>
      <c r="HP50" s="244"/>
      <c r="HQ50" s="244"/>
      <c r="HR50" s="244"/>
      <c r="HS50" s="244"/>
      <c r="HT50" s="244"/>
      <c r="HU50" s="244"/>
      <c r="HV50" s="244"/>
      <c r="HW50" s="244"/>
      <c r="HX50" s="244"/>
      <c r="HY50" s="244"/>
      <c r="HZ50" s="244"/>
      <c r="IA50" s="244"/>
      <c r="IB50" s="244"/>
      <c r="IC50" s="244"/>
      <c r="ID50" s="244"/>
      <c r="IE50" s="244"/>
      <c r="IF50" s="244"/>
    </row>
    <row r="51" spans="1:240" ht="15" customHeight="1">
      <c r="A51" s="3">
        <v>37</v>
      </c>
      <c r="B51" s="279">
        <v>188.87644958496094</v>
      </c>
      <c r="C51" s="279">
        <v>4381.9326171875</v>
      </c>
      <c r="D51" s="279">
        <v>23.199995040893555</v>
      </c>
      <c r="E51" s="279">
        <v>204.51785278320312</v>
      </c>
      <c r="F51" s="279">
        <v>4969.0634765625</v>
      </c>
      <c r="G51" s="279">
        <v>24.296478271484375</v>
      </c>
      <c r="H51" s="279">
        <v>209.07847595214844</v>
      </c>
      <c r="I51" s="279">
        <v>5004.06689453125</v>
      </c>
      <c r="J51" s="279">
        <v>23.933916091918945</v>
      </c>
      <c r="K51" s="279">
        <v>225.48251342773437</v>
      </c>
      <c r="L51" s="279">
        <v>5582.748046875</v>
      </c>
      <c r="M51" s="279">
        <v>24.759117126464844</v>
      </c>
      <c r="N51" s="279">
        <v>265.03961181640625</v>
      </c>
      <c r="O51" s="279">
        <v>7037.7265625</v>
      </c>
      <c r="P51" s="279">
        <v>26.553489685058594</v>
      </c>
      <c r="Q51" s="279">
        <v>313.6124267578125</v>
      </c>
      <c r="R51" s="279">
        <v>8553.408203125</v>
      </c>
      <c r="S51" s="279">
        <v>27.27381706237793</v>
      </c>
      <c r="T51" s="279">
        <v>350.68203735351562</v>
      </c>
      <c r="U51" s="279">
        <v>9764.0703125</v>
      </c>
      <c r="V51" s="279">
        <v>27.843086242675781</v>
      </c>
      <c r="W51" s="279">
        <v>357.3060302734375</v>
      </c>
      <c r="X51" s="279">
        <v>10367.634765625</v>
      </c>
      <c r="Y51" s="279">
        <v>29.016120910644531</v>
      </c>
      <c r="Z51" s="279">
        <v>389.97674560546875</v>
      </c>
      <c r="AA51" s="279">
        <v>11506.8056640625</v>
      </c>
      <c r="AB51" s="279">
        <v>29.506389617919922</v>
      </c>
      <c r="AC51" s="279">
        <v>437.63006591796875</v>
      </c>
      <c r="AD51" s="279">
        <v>13878.9189453125</v>
      </c>
      <c r="AE51" s="279">
        <v>31.713815689086914</v>
      </c>
      <c r="AF51" s="279">
        <v>419.47930908203125</v>
      </c>
      <c r="AG51" s="279">
        <v>14429.59765625</v>
      </c>
      <c r="AH51" s="279">
        <v>34.398830413818359</v>
      </c>
      <c r="AI51" s="279">
        <v>367.06033325195312</v>
      </c>
      <c r="AJ51" s="279">
        <v>14645.943359375</v>
      </c>
      <c r="AK51" s="279">
        <v>39.900642395019531</v>
      </c>
      <c r="AL51" s="279">
        <v>344.716796875</v>
      </c>
      <c r="AM51" s="279">
        <v>14428.95703125</v>
      </c>
      <c r="AN51" s="279">
        <v>41.857421875</v>
      </c>
      <c r="AO51" s="279">
        <v>366.33209228515625</v>
      </c>
      <c r="AP51" s="279">
        <v>15066.9365234375</v>
      </c>
      <c r="AQ51" s="279">
        <v>41.129173278808594</v>
      </c>
      <c r="AR51" s="279">
        <v>406.785400390625</v>
      </c>
      <c r="AS51" s="279">
        <v>15778.642578125</v>
      </c>
      <c r="AT51" s="279">
        <v>38.788616180419922</v>
      </c>
      <c r="AU51" s="279">
        <v>418.82528686523437</v>
      </c>
      <c r="AV51" s="279">
        <v>16730.12890625</v>
      </c>
      <c r="AW51" s="279">
        <v>39.945365905761719</v>
      </c>
      <c r="AX51" s="279">
        <v>438.37203979492187</v>
      </c>
      <c r="AY51" s="279">
        <v>17299.12109375</v>
      </c>
      <c r="AZ51" s="279">
        <v>39.462192535400391</v>
      </c>
      <c r="BA51" s="279">
        <v>406.58517456054687</v>
      </c>
      <c r="BB51" s="279">
        <v>17203.666015625</v>
      </c>
      <c r="BC51" s="279">
        <v>42.312576293945312</v>
      </c>
      <c r="BD51" s="279">
        <v>426.74029541015625</v>
      </c>
      <c r="BE51" s="279">
        <v>17639.892578125</v>
      </c>
      <c r="BF51" s="279">
        <v>41.33636474609375</v>
      </c>
      <c r="BG51" s="279">
        <v>399.49847412109375</v>
      </c>
      <c r="BH51" s="279">
        <v>16529.478515625</v>
      </c>
      <c r="BI51" s="279">
        <v>41.375572204589844</v>
      </c>
      <c r="BJ51" s="279">
        <v>486.57830810546875</v>
      </c>
      <c r="BK51" s="279">
        <v>18815.6171875</v>
      </c>
      <c r="BL51" s="279">
        <v>38.669246673583984</v>
      </c>
      <c r="BM51" s="279">
        <v>498.12896728515625</v>
      </c>
      <c r="BN51" s="279">
        <v>19909.07421875</v>
      </c>
      <c r="BO51" s="279">
        <v>39.967708587646484</v>
      </c>
      <c r="BP51" s="279">
        <v>538.8851318359375</v>
      </c>
      <c r="BQ51" s="279">
        <v>22145.5703125</v>
      </c>
      <c r="BR51" s="279">
        <v>41.095157623291016</v>
      </c>
      <c r="BS51" s="279">
        <v>632.134765625</v>
      </c>
      <c r="BT51" s="279">
        <v>26256.408203125</v>
      </c>
      <c r="BU51" s="279">
        <v>41.536090850830078</v>
      </c>
      <c r="BV51" s="279">
        <v>740.092529296875</v>
      </c>
      <c r="BW51" s="279">
        <v>30641.203125</v>
      </c>
      <c r="BX51" s="279">
        <v>41.40185546875</v>
      </c>
      <c r="BY51" s="279">
        <v>992.437255859375</v>
      </c>
      <c r="BZ51" s="279">
        <v>39933.8046875</v>
      </c>
      <c r="CA51" s="279">
        <v>40.238113403320312</v>
      </c>
      <c r="CB51" s="279">
        <v>932.94781494140625</v>
      </c>
      <c r="CC51" s="279">
        <v>36743.7734375</v>
      </c>
      <c r="CD51" s="279">
        <v>39.384597778320313</v>
      </c>
      <c r="CE51" s="279">
        <v>916.2327880859375</v>
      </c>
      <c r="CF51" s="279">
        <v>35687.58984375</v>
      </c>
      <c r="CG51" s="279">
        <v>38.950351715087891</v>
      </c>
      <c r="CH51" s="279">
        <v>912.6456298828125</v>
      </c>
      <c r="CI51" s="279">
        <v>35284.734375</v>
      </c>
      <c r="CJ51" s="279">
        <v>38.662033081054688</v>
      </c>
      <c r="CK51" s="279">
        <v>983.28460693359375</v>
      </c>
      <c r="CL51" s="279">
        <v>38443.234375</v>
      </c>
      <c r="CM51" s="279">
        <v>39.096752166748047</v>
      </c>
      <c r="CN51" s="279">
        <v>1818.1051025390625</v>
      </c>
      <c r="CO51" s="279">
        <v>38109.7734375</v>
      </c>
      <c r="CP51" s="279">
        <v>20.961259841918945</v>
      </c>
      <c r="CQ51" s="279">
        <v>2589.099853515625</v>
      </c>
      <c r="CR51" s="279">
        <v>48306.96484375</v>
      </c>
      <c r="CS51" s="279">
        <v>18.657821655273438</v>
      </c>
      <c r="CT51" s="279">
        <v>2800.008056640625</v>
      </c>
      <c r="CU51" s="279">
        <v>56127.23828125</v>
      </c>
      <c r="CV51" s="279">
        <v>20.045385360717773</v>
      </c>
      <c r="CW51" s="279">
        <v>3242.63720703125</v>
      </c>
      <c r="CX51" s="279">
        <v>70233.28125</v>
      </c>
      <c r="CY51" s="279">
        <v>21.659309387207031</v>
      </c>
      <c r="CZ51" s="279">
        <v>2792.85595703125</v>
      </c>
      <c r="DA51" s="279">
        <v>72555.5234375</v>
      </c>
      <c r="DB51" s="279">
        <v>25.978971481323242</v>
      </c>
      <c r="DC51" s="279">
        <v>2698.6767578125</v>
      </c>
      <c r="DD51" s="279">
        <v>67651.859375</v>
      </c>
      <c r="DE51" s="279">
        <v>25.06852912902832</v>
      </c>
      <c r="DF51" s="279">
        <v>2605.723388671875</v>
      </c>
      <c r="DG51" s="279">
        <v>65299.8515625</v>
      </c>
      <c r="DH51" s="279">
        <v>25.060161590576172</v>
      </c>
      <c r="DI51" s="279">
        <v>2946.680419921875</v>
      </c>
      <c r="DJ51" s="279">
        <v>63237.23046875</v>
      </c>
      <c r="DK51" s="279">
        <v>21.460498809814453</v>
      </c>
      <c r="DL51" s="279">
        <v>2735.160888671875</v>
      </c>
      <c r="DM51" s="279">
        <v>56629.2265625</v>
      </c>
      <c r="DN51" s="279">
        <v>20.704166412353516</v>
      </c>
      <c r="DO51" s="279">
        <v>2806.94384765625</v>
      </c>
      <c r="DP51" s="279">
        <v>60131.7578125</v>
      </c>
      <c r="DQ51" s="279">
        <v>21.422500610351563</v>
      </c>
      <c r="DR51" s="279">
        <v>3453.883544921875</v>
      </c>
      <c r="DS51" s="279">
        <v>76963.0078125</v>
      </c>
      <c r="DT51" s="279">
        <v>22.283035278320312</v>
      </c>
      <c r="DU51" s="279">
        <v>4852.8994140625</v>
      </c>
      <c r="DV51" s="279">
        <v>89416.1015625</v>
      </c>
      <c r="DW51" s="279">
        <v>18.425294876098633</v>
      </c>
      <c r="DX51" s="279">
        <v>5056.359375</v>
      </c>
      <c r="DY51" s="279">
        <v>100871.5703125</v>
      </c>
      <c r="DZ51" s="279">
        <v>19.949445724487305</v>
      </c>
      <c r="EA51" s="279">
        <v>4836.29248046875</v>
      </c>
      <c r="EB51" s="279">
        <v>81130.1328125</v>
      </c>
      <c r="EC51" s="279">
        <v>16.775274276733398</v>
      </c>
      <c r="ED51" s="279">
        <v>5334.46630859375</v>
      </c>
      <c r="EE51" s="279">
        <v>102704.90625</v>
      </c>
      <c r="EF51" s="279">
        <v>19.253080368041992</v>
      </c>
      <c r="EG51" s="279">
        <v>5044.52587890625</v>
      </c>
      <c r="EH51" s="279">
        <v>116430.296875</v>
      </c>
      <c r="EI51" s="279">
        <v>23.080522537231445</v>
      </c>
      <c r="EJ51" s="279">
        <v>6704.884765625</v>
      </c>
      <c r="EK51" s="279">
        <v>137706.765625</v>
      </c>
      <c r="EL51" s="279">
        <v>20.538274765014648</v>
      </c>
      <c r="EM51" s="279">
        <v>7591.03662109375</v>
      </c>
      <c r="EN51" s="279">
        <v>145462.265625</v>
      </c>
      <c r="EO51" s="279">
        <v>19.162372589111328</v>
      </c>
      <c r="EP51" s="279">
        <v>11060.9853515625</v>
      </c>
      <c r="EQ51" s="279">
        <v>189356.8125</v>
      </c>
      <c r="ER51" s="279">
        <v>17.119344711303711</v>
      </c>
      <c r="ES51" s="279">
        <v>13648.8134765625</v>
      </c>
      <c r="ET51" s="279">
        <v>258374.65625</v>
      </c>
      <c r="EU51" s="279">
        <v>18.930191040039063</v>
      </c>
      <c r="EV51" s="279">
        <v>22713.033203125</v>
      </c>
      <c r="EW51" s="279">
        <v>392643.21875</v>
      </c>
      <c r="EX51" s="279">
        <v>17.287132263183594</v>
      </c>
      <c r="EY51" s="279">
        <v>36481.24609375</v>
      </c>
      <c r="EZ51" s="279">
        <v>630808.5625</v>
      </c>
      <c r="FA51" s="279">
        <v>17.291311264038086</v>
      </c>
      <c r="FB51" s="279">
        <v>71.949981689453125</v>
      </c>
      <c r="FC51" s="279">
        <v>1106.0184326171875</v>
      </c>
      <c r="FD51" s="279">
        <v>15.37204647064209</v>
      </c>
      <c r="FE51" s="279">
        <v>82.450996398925781</v>
      </c>
      <c r="FF51" s="279">
        <v>1313.5120849609375</v>
      </c>
      <c r="FG51" s="279">
        <v>15.930821418762207</v>
      </c>
      <c r="FH51" s="279">
        <v>107.81887817382812</v>
      </c>
      <c r="FI51" s="279">
        <v>1709.7701416015625</v>
      </c>
      <c r="FJ51" s="279">
        <v>15.857799530029297</v>
      </c>
      <c r="FK51" s="279">
        <v>135.67393493652344</v>
      </c>
      <c r="FL51" s="279">
        <v>2084.952392578125</v>
      </c>
      <c r="FM51" s="279">
        <v>15.367376327514648</v>
      </c>
      <c r="FN51" s="279">
        <v>137.52207946777344</v>
      </c>
      <c r="FO51" s="279">
        <v>2225.332763671875</v>
      </c>
      <c r="FP51" s="279">
        <v>16.181640625</v>
      </c>
      <c r="FQ51" s="279">
        <v>164.86961364746094</v>
      </c>
      <c r="FR51" s="279">
        <v>2366.640380859375</v>
      </c>
      <c r="FS51" s="279">
        <v>14.354618072509766</v>
      </c>
      <c r="FT51" s="279">
        <v>189.73492431640625</v>
      </c>
      <c r="FU51" s="279">
        <v>2628.795166015625</v>
      </c>
      <c r="FV51" s="279">
        <v>13.855093955993652</v>
      </c>
      <c r="FW51" s="279">
        <v>226.92684936523437</v>
      </c>
      <c r="FX51" s="279">
        <v>3017.172119140625</v>
      </c>
      <c r="FY51" s="279">
        <v>13.295791625976563</v>
      </c>
      <c r="FZ51" s="279">
        <v>261.85501098632812</v>
      </c>
      <c r="GA51" s="279">
        <v>3484.4248046875</v>
      </c>
      <c r="GB51" s="279">
        <v>13.306694984436035</v>
      </c>
      <c r="GC51" s="279">
        <v>333.00323486328125</v>
      </c>
      <c r="GD51" s="279">
        <v>4230.255859375</v>
      </c>
      <c r="GE51" s="279">
        <v>12.703347206115723</v>
      </c>
      <c r="GF51" s="279">
        <v>372.90673828125</v>
      </c>
      <c r="GG51" s="279">
        <v>4831.9345703125</v>
      </c>
      <c r="GH51" s="279">
        <v>12.957488059997559</v>
      </c>
      <c r="GI51" s="279">
        <v>427.38119506835937</v>
      </c>
      <c r="GJ51" s="279">
        <v>5281.19482421875</v>
      </c>
      <c r="GK51" s="279">
        <v>12.35710620880127</v>
      </c>
      <c r="GL51" s="279">
        <v>520.55401611328125</v>
      </c>
      <c r="GM51" s="279">
        <v>6616.01513671875</v>
      </c>
      <c r="GN51" s="279">
        <v>12.709565162658691</v>
      </c>
      <c r="GO51" s="279">
        <v>593.1312255859375</v>
      </c>
      <c r="GP51" s="279">
        <v>8214.0078125</v>
      </c>
      <c r="GQ51" s="279">
        <v>13.848550796508789</v>
      </c>
      <c r="GR51" s="279">
        <v>699.46435546875</v>
      </c>
      <c r="GS51" s="279">
        <v>9023.45703125</v>
      </c>
      <c r="GT51" s="279">
        <v>12.900524139404297</v>
      </c>
      <c r="GU51" s="279">
        <v>846.24169921875</v>
      </c>
      <c r="GV51" s="279">
        <v>9928.6162109375</v>
      </c>
      <c r="GW51" s="279">
        <v>11.732601165771484</v>
      </c>
      <c r="GX51" s="279">
        <v>1010.68994140625</v>
      </c>
      <c r="GY51" s="279">
        <v>10863.341796875</v>
      </c>
      <c r="GZ51" s="279">
        <v>10.748441696166992</v>
      </c>
      <c r="HA51" s="279">
        <v>1314.78466796875</v>
      </c>
      <c r="HB51" s="279">
        <v>12008.1123046875</v>
      </c>
      <c r="HC51" s="279">
        <v>9.1331396102905273</v>
      </c>
      <c r="HD51" s="279">
        <v>1673.9927978515625</v>
      </c>
      <c r="HE51" s="279">
        <v>13620.888671875</v>
      </c>
      <c r="HF51" s="279">
        <v>8.1367664337158203</v>
      </c>
      <c r="HG51" s="244"/>
      <c r="HH51" s="244"/>
      <c r="HI51" s="244"/>
      <c r="HJ51" s="244"/>
      <c r="HK51" s="244"/>
      <c r="HL51" s="244"/>
      <c r="HM51" s="244"/>
      <c r="HN51" s="244"/>
      <c r="HO51" s="244"/>
      <c r="HP51" s="244"/>
      <c r="HQ51" s="244"/>
      <c r="HR51" s="244"/>
      <c r="HS51" s="244"/>
      <c r="HT51" s="244"/>
      <c r="HU51" s="244"/>
      <c r="HV51" s="244"/>
      <c r="HW51" s="244"/>
      <c r="HX51" s="244"/>
      <c r="HY51" s="244"/>
      <c r="HZ51" s="244"/>
      <c r="IA51" s="244"/>
      <c r="IB51" s="244"/>
      <c r="IC51" s="244"/>
      <c r="ID51" s="244"/>
      <c r="IE51" s="244"/>
      <c r="IF51" s="244"/>
    </row>
    <row r="52" spans="1:240" ht="15" customHeight="1">
      <c r="A52" s="3">
        <v>38</v>
      </c>
      <c r="B52" s="279">
        <v>197.23541259765625</v>
      </c>
      <c r="C52" s="279">
        <v>4449.49609375</v>
      </c>
      <c r="D52" s="279">
        <v>22.559316635131836</v>
      </c>
      <c r="E52" s="279">
        <v>212.84342956542969</v>
      </c>
      <c r="F52" s="279">
        <v>5045.84326171875</v>
      </c>
      <c r="G52" s="279">
        <v>23.706830978393555</v>
      </c>
      <c r="H52" s="279">
        <v>218.04714965820312</v>
      </c>
      <c r="I52" s="279">
        <v>5081.333984375</v>
      </c>
      <c r="J52" s="279">
        <v>23.303831100463867</v>
      </c>
      <c r="K52" s="279">
        <v>235.64114379882812</v>
      </c>
      <c r="L52" s="279">
        <v>5669.07470703125</v>
      </c>
      <c r="M52" s="279">
        <v>24.058084487915039</v>
      </c>
      <c r="N52" s="279">
        <v>274.6505126953125</v>
      </c>
      <c r="O52" s="279">
        <v>7146.88623046875</v>
      </c>
      <c r="P52" s="279">
        <v>26.021747589111328</v>
      </c>
      <c r="Q52" s="279">
        <v>327.28878784179687</v>
      </c>
      <c r="R52" s="279">
        <v>8686.19921875</v>
      </c>
      <c r="S52" s="279">
        <v>26.539861679077148</v>
      </c>
      <c r="T52" s="279">
        <v>366.37869262695312</v>
      </c>
      <c r="U52" s="279">
        <v>9915.7734375</v>
      </c>
      <c r="V52" s="279">
        <v>27.064273834228516</v>
      </c>
      <c r="W52" s="279">
        <v>373.04080200195312</v>
      </c>
      <c r="X52" s="279">
        <v>10528.9658203125</v>
      </c>
      <c r="Y52" s="279">
        <v>28.224702835083008</v>
      </c>
      <c r="Z52" s="279">
        <v>407.25296020507812</v>
      </c>
      <c r="AA52" s="279">
        <v>11685.97265625</v>
      </c>
      <c r="AB52" s="279">
        <v>28.694629669189453</v>
      </c>
      <c r="AC52" s="279">
        <v>448.81375122070312</v>
      </c>
      <c r="AD52" s="279">
        <v>14095.6220703125</v>
      </c>
      <c r="AE52" s="279">
        <v>31.406394958496094</v>
      </c>
      <c r="AF52" s="279">
        <v>428.41445922851562</v>
      </c>
      <c r="AG52" s="279">
        <v>14655.4931640625</v>
      </c>
      <c r="AH52" s="279">
        <v>34.20867919921875</v>
      </c>
      <c r="AI52" s="279">
        <v>380.490478515625</v>
      </c>
      <c r="AJ52" s="279">
        <v>14876.1396484375</v>
      </c>
      <c r="AK52" s="279">
        <v>39.097270965576172</v>
      </c>
      <c r="AL52" s="279">
        <v>359.99441528320312</v>
      </c>
      <c r="AM52" s="279">
        <v>14656.0009765625</v>
      </c>
      <c r="AN52" s="279">
        <v>40.711746215820312</v>
      </c>
      <c r="AO52" s="279">
        <v>383.55178833007812</v>
      </c>
      <c r="AP52" s="279">
        <v>15303.9072265625</v>
      </c>
      <c r="AQ52" s="279">
        <v>39.900497436523437</v>
      </c>
      <c r="AR52" s="279">
        <v>423.94052124023437</v>
      </c>
      <c r="AS52" s="279">
        <v>16026.4375</v>
      </c>
      <c r="AT52" s="279">
        <v>37.803504943847656</v>
      </c>
      <c r="AU52" s="279">
        <v>441.9615478515625</v>
      </c>
      <c r="AV52" s="279">
        <v>16993.033203125</v>
      </c>
      <c r="AW52" s="279">
        <v>38.449119567871094</v>
      </c>
      <c r="AX52" s="279">
        <v>466.88021850585937</v>
      </c>
      <c r="AY52" s="279">
        <v>17570.841796875</v>
      </c>
      <c r="AZ52" s="279">
        <v>37.63458251953125</v>
      </c>
      <c r="BA52" s="279">
        <v>431.50555419921875</v>
      </c>
      <c r="BB52" s="279">
        <v>17474.388671875</v>
      </c>
      <c r="BC52" s="279">
        <v>40.496322631835938</v>
      </c>
      <c r="BD52" s="279">
        <v>472.66055297851562</v>
      </c>
      <c r="BE52" s="279">
        <v>17917.166015625</v>
      </c>
      <c r="BF52" s="279">
        <v>37.907047271728516</v>
      </c>
      <c r="BG52" s="279">
        <v>442.4873046875</v>
      </c>
      <c r="BH52" s="279">
        <v>16789.3046875</v>
      </c>
      <c r="BI52" s="279">
        <v>37.943019866943359</v>
      </c>
      <c r="BJ52" s="279">
        <v>538.93756103515625</v>
      </c>
      <c r="BK52" s="279">
        <v>19110.83984375</v>
      </c>
      <c r="BL52" s="279">
        <v>35.460212707519531</v>
      </c>
      <c r="BM52" s="279">
        <v>551.73114013671875</v>
      </c>
      <c r="BN52" s="279">
        <v>20221.736328125</v>
      </c>
      <c r="BO52" s="279">
        <v>36.651432037353516</v>
      </c>
      <c r="BP52" s="279">
        <v>596.8729248046875</v>
      </c>
      <c r="BQ52" s="279">
        <v>22493.61328125</v>
      </c>
      <c r="BR52" s="279">
        <v>37.685764312744141</v>
      </c>
      <c r="BS52" s="279">
        <v>700.15692138671875</v>
      </c>
      <c r="BT52" s="279">
        <v>26669.173828125</v>
      </c>
      <c r="BU52" s="279">
        <v>38.090282440185547</v>
      </c>
      <c r="BV52" s="279">
        <v>819.73162841796875</v>
      </c>
      <c r="BW52" s="279">
        <v>31122.861328125</v>
      </c>
      <c r="BX52" s="279">
        <v>37.967136383056641</v>
      </c>
      <c r="BY52" s="279">
        <v>1099.23046875</v>
      </c>
      <c r="BZ52" s="279">
        <v>40561.05859375</v>
      </c>
      <c r="CA52" s="279">
        <v>36.899501800537109</v>
      </c>
      <c r="CB52" s="279">
        <v>1033.339599609375</v>
      </c>
      <c r="CC52" s="279">
        <v>37320.58984375</v>
      </c>
      <c r="CD52" s="279">
        <v>36.116481781005859</v>
      </c>
      <c r="CE52" s="279">
        <v>1014.8258056640625</v>
      </c>
      <c r="CF52" s="279">
        <v>36247.65234375</v>
      </c>
      <c r="CG52" s="279">
        <v>35.718101501464844</v>
      </c>
      <c r="CH52" s="279">
        <v>1010.852783203125</v>
      </c>
      <c r="CI52" s="279">
        <v>35838.359375</v>
      </c>
      <c r="CJ52" s="279">
        <v>35.453590393066406</v>
      </c>
      <c r="CK52" s="279">
        <v>1089.0927734375</v>
      </c>
      <c r="CL52" s="279">
        <v>39046.60546875</v>
      </c>
      <c r="CM52" s="279">
        <v>35.852413177490234</v>
      </c>
      <c r="CN52" s="279">
        <v>1895.493408203125</v>
      </c>
      <c r="CO52" s="279">
        <v>38694.5</v>
      </c>
      <c r="CP52" s="279">
        <v>20.413946151733398</v>
      </c>
      <c r="CQ52" s="279">
        <v>2698.303466796875</v>
      </c>
      <c r="CR52" s="279">
        <v>49043.46484375</v>
      </c>
      <c r="CS52" s="279">
        <v>18.175666809082031</v>
      </c>
      <c r="CT52" s="279">
        <v>2913.07177734375</v>
      </c>
      <c r="CU52" s="279">
        <v>56986.4296875</v>
      </c>
      <c r="CV52" s="279">
        <v>19.562314987182617</v>
      </c>
      <c r="CW52" s="279">
        <v>3359.466796875</v>
      </c>
      <c r="CX52" s="279">
        <v>71312.8125</v>
      </c>
      <c r="CY52" s="279">
        <v>21.227420806884766</v>
      </c>
      <c r="CZ52" s="279">
        <v>2845.705078125</v>
      </c>
      <c r="DA52" s="279">
        <v>73680.2890625</v>
      </c>
      <c r="DB52" s="279">
        <v>25.891752243041992</v>
      </c>
      <c r="DC52" s="279">
        <v>2750.965087890625</v>
      </c>
      <c r="DD52" s="279">
        <v>68699.0546875</v>
      </c>
      <c r="DE52" s="279">
        <v>24.972709655761719</v>
      </c>
      <c r="DF52" s="279">
        <v>2651.173583984375</v>
      </c>
      <c r="DG52" s="279">
        <v>66310.6640625</v>
      </c>
      <c r="DH52" s="279">
        <v>25.011816024780273</v>
      </c>
      <c r="DI52" s="279">
        <v>3031.27294921875</v>
      </c>
      <c r="DJ52" s="279">
        <v>64208.96484375</v>
      </c>
      <c r="DK52" s="279">
        <v>21.182178497314453</v>
      </c>
      <c r="DL52" s="279">
        <v>2794.22802734375</v>
      </c>
      <c r="DM52" s="279">
        <v>57497.99609375</v>
      </c>
      <c r="DN52" s="279">
        <v>20.577417373657227</v>
      </c>
      <c r="DO52" s="279">
        <v>2862.36962890625</v>
      </c>
      <c r="DP52" s="279">
        <v>61055.8828125</v>
      </c>
      <c r="DQ52" s="279">
        <v>21.330537796020508</v>
      </c>
      <c r="DR52" s="279">
        <v>3493.867431640625</v>
      </c>
      <c r="DS52" s="279">
        <v>78148.3046875</v>
      </c>
      <c r="DT52" s="279">
        <v>22.367279052734375</v>
      </c>
      <c r="DU52" s="279">
        <v>5046.4794921875</v>
      </c>
      <c r="DV52" s="279">
        <v>90778.46875</v>
      </c>
      <c r="DW52" s="279">
        <v>17.988473892211914</v>
      </c>
      <c r="DX52" s="279">
        <v>5255.68115234375</v>
      </c>
      <c r="DY52" s="279">
        <v>102415.3828125</v>
      </c>
      <c r="DZ52" s="279">
        <v>19.486604690551758</v>
      </c>
      <c r="EA52" s="279">
        <v>5048.46337890625</v>
      </c>
      <c r="EB52" s="279">
        <v>82358.9921875</v>
      </c>
      <c r="EC52" s="279">
        <v>16.313674926757812</v>
      </c>
      <c r="ED52" s="279">
        <v>5551.38623046875</v>
      </c>
      <c r="EE52" s="279">
        <v>104273.65625</v>
      </c>
      <c r="EF52" s="279">
        <v>18.783353805541992</v>
      </c>
      <c r="EG52" s="279">
        <v>5252.80126953125</v>
      </c>
      <c r="EH52" s="279">
        <v>118225.1796875</v>
      </c>
      <c r="EI52" s="279">
        <v>22.507072448730469</v>
      </c>
      <c r="EJ52" s="279">
        <v>6972.873046875</v>
      </c>
      <c r="EK52" s="279">
        <v>139817.5625</v>
      </c>
      <c r="EL52" s="279">
        <v>20.051643371582031</v>
      </c>
      <c r="EM52" s="279">
        <v>7921.27587890625</v>
      </c>
      <c r="EN52" s="279">
        <v>147683.34375</v>
      </c>
      <c r="EO52" s="279">
        <v>18.643882751464844</v>
      </c>
      <c r="EP52" s="279">
        <v>11542.2431640625</v>
      </c>
      <c r="EQ52" s="279">
        <v>192228.65625</v>
      </c>
      <c r="ER52" s="279">
        <v>16.65435791015625</v>
      </c>
      <c r="ES52" s="279">
        <v>14147.46875</v>
      </c>
      <c r="ET52" s="279">
        <v>262317.78125</v>
      </c>
      <c r="EU52" s="279">
        <v>18.541675567626953</v>
      </c>
      <c r="EV52" s="279">
        <v>23525.353515625</v>
      </c>
      <c r="EW52" s="279">
        <v>398603.21875</v>
      </c>
      <c r="EX52" s="279">
        <v>16.943559646606445</v>
      </c>
      <c r="EY52" s="279">
        <v>37785.984375</v>
      </c>
      <c r="EZ52" s="279">
        <v>640383.8125</v>
      </c>
      <c r="FA52" s="279">
        <v>16.947654724121094</v>
      </c>
      <c r="FB52" s="279">
        <v>74.561203002929688</v>
      </c>
      <c r="FC52" s="279">
        <v>1122.6756591796875</v>
      </c>
      <c r="FD52" s="279">
        <v>15.057102203369141</v>
      </c>
      <c r="FE52" s="279">
        <v>85.337860107421875</v>
      </c>
      <c r="FF52" s="279">
        <v>1333.34423828125</v>
      </c>
      <c r="FG52" s="279">
        <v>15.624299049377441</v>
      </c>
      <c r="FH52" s="279">
        <v>111.76018524169922</v>
      </c>
      <c r="FI52" s="279">
        <v>1735.5760498046875</v>
      </c>
      <c r="FJ52" s="279">
        <v>15.52946662902832</v>
      </c>
      <c r="FK52" s="279">
        <v>140.59782409667969</v>
      </c>
      <c r="FL52" s="279">
        <v>2116.352294921875</v>
      </c>
      <c r="FM52" s="279">
        <v>15.052525520324707</v>
      </c>
      <c r="FN52" s="279">
        <v>142.35758972167969</v>
      </c>
      <c r="FO52" s="279">
        <v>2258.967529296875</v>
      </c>
      <c r="FP52" s="279">
        <v>15.86826229095459</v>
      </c>
      <c r="FQ52" s="279">
        <v>170.75669860839844</v>
      </c>
      <c r="FR52" s="279">
        <v>2402.104736328125</v>
      </c>
      <c r="FS52" s="279">
        <v>14.067411422729492</v>
      </c>
      <c r="FT52" s="279">
        <v>196.44911193847656</v>
      </c>
      <c r="FU52" s="279">
        <v>2668.080078125</v>
      </c>
      <c r="FV52" s="279">
        <v>13.58153247833252</v>
      </c>
      <c r="FW52" s="279">
        <v>234.87092590332031</v>
      </c>
      <c r="FX52" s="279">
        <v>3062.111328125</v>
      </c>
      <c r="FY52" s="279">
        <v>13.037422180175781</v>
      </c>
      <c r="FZ52" s="279">
        <v>271.02182006835937</v>
      </c>
      <c r="GA52" s="279">
        <v>3536.326904296875</v>
      </c>
      <c r="GB52" s="279">
        <v>13.048126220703125</v>
      </c>
      <c r="GC52" s="279">
        <v>344.5550537109375</v>
      </c>
      <c r="GD52" s="279">
        <v>4293.0205078125</v>
      </c>
      <c r="GE52" s="279">
        <v>12.459607124328613</v>
      </c>
      <c r="GF52" s="279">
        <v>385.885986328125</v>
      </c>
      <c r="GG52" s="279">
        <v>4903.74853515625</v>
      </c>
      <c r="GH52" s="279">
        <v>12.707765579223633</v>
      </c>
      <c r="GI52" s="279">
        <v>442.90042114257813</v>
      </c>
      <c r="GJ52" s="279">
        <v>5359.35595703125</v>
      </c>
      <c r="GK52" s="279">
        <v>12.100588798522949</v>
      </c>
      <c r="GL52" s="279">
        <v>538.61199951171875</v>
      </c>
      <c r="GM52" s="279">
        <v>6714.181640625</v>
      </c>
      <c r="GN52" s="279">
        <v>12.46571159362793</v>
      </c>
      <c r="GO52" s="279">
        <v>612.8343505859375</v>
      </c>
      <c r="GP52" s="279">
        <v>8336.7666015625</v>
      </c>
      <c r="GQ52" s="279">
        <v>13.603621482849121</v>
      </c>
      <c r="GR52" s="279">
        <v>722.6995849609375</v>
      </c>
      <c r="GS52" s="279">
        <v>9157.5283203125</v>
      </c>
      <c r="GT52" s="279">
        <v>12.671278953552246</v>
      </c>
      <c r="GU52" s="279">
        <v>874.352783203125</v>
      </c>
      <c r="GV52" s="279">
        <v>10074.87890625</v>
      </c>
      <c r="GW52" s="279">
        <v>11.522670745849609</v>
      </c>
      <c r="GX52" s="279">
        <v>1044.2637939453125</v>
      </c>
      <c r="GY52" s="279">
        <v>11021.9853515625</v>
      </c>
      <c r="GZ52" s="279">
        <v>10.554790496826172</v>
      </c>
      <c r="HA52" s="279">
        <v>1358.4599609375</v>
      </c>
      <c r="HB52" s="279">
        <v>12180.2333984375</v>
      </c>
      <c r="HC52" s="279">
        <v>8.9662075042724609</v>
      </c>
      <c r="HD52" s="279">
        <v>1729.6007080078125</v>
      </c>
      <c r="HE52" s="279">
        <v>13813.1337890625</v>
      </c>
      <c r="HF52" s="279">
        <v>7.9863138198852539</v>
      </c>
      <c r="HG52" s="244"/>
      <c r="HH52" s="244"/>
      <c r="HI52" s="244"/>
      <c r="HJ52" s="244"/>
      <c r="HK52" s="244"/>
      <c r="HL52" s="244"/>
      <c r="HM52" s="244"/>
      <c r="HN52" s="244"/>
      <c r="HO52" s="244"/>
      <c r="HP52" s="244"/>
      <c r="HQ52" s="244"/>
      <c r="HR52" s="244"/>
      <c r="HS52" s="244"/>
      <c r="HT52" s="244"/>
      <c r="HU52" s="244"/>
      <c r="HV52" s="244"/>
      <c r="HW52" s="244"/>
      <c r="HX52" s="244"/>
      <c r="HY52" s="244"/>
      <c r="HZ52" s="244"/>
      <c r="IA52" s="244"/>
      <c r="IB52" s="244"/>
      <c r="IC52" s="244"/>
      <c r="ID52" s="244"/>
      <c r="IE52" s="244"/>
      <c r="IF52" s="244"/>
    </row>
    <row r="53" spans="1:240" ht="15" customHeight="1">
      <c r="A53" s="3">
        <v>39</v>
      </c>
      <c r="B53" s="279">
        <v>206.2501220703125</v>
      </c>
      <c r="C53" s="279">
        <v>4519.13232421875</v>
      </c>
      <c r="D53" s="279">
        <v>21.910932540893555</v>
      </c>
      <c r="E53" s="279">
        <v>221.37089538574219</v>
      </c>
      <c r="F53" s="279">
        <v>5125.0029296875</v>
      </c>
      <c r="G53" s="279">
        <v>23.151205062866211</v>
      </c>
      <c r="H53" s="279">
        <v>227.59391784667969</v>
      </c>
      <c r="I53" s="279">
        <v>5160.982421875</v>
      </c>
      <c r="J53" s="279">
        <v>22.676275253295898</v>
      </c>
      <c r="K53" s="279">
        <v>246.61441040039062</v>
      </c>
      <c r="L53" s="279">
        <v>5758.05908203125</v>
      </c>
      <c r="M53" s="279">
        <v>23.348428726196289</v>
      </c>
      <c r="N53" s="279">
        <v>283.53817749023437</v>
      </c>
      <c r="O53" s="279">
        <v>7259.47119140625</v>
      </c>
      <c r="P53" s="279">
        <v>25.603153228759766</v>
      </c>
      <c r="Q53" s="279">
        <v>341.9715576171875</v>
      </c>
      <c r="R53" s="279">
        <v>8823.111328125</v>
      </c>
      <c r="S53" s="279">
        <v>25.800716400146484</v>
      </c>
      <c r="T53" s="279">
        <v>383.32870483398437</v>
      </c>
      <c r="U53" s="279">
        <v>10072.1845703125</v>
      </c>
      <c r="V53" s="279">
        <v>26.275581359863281</v>
      </c>
      <c r="W53" s="279">
        <v>389.99032592773437</v>
      </c>
      <c r="X53" s="279">
        <v>10695.3203125</v>
      </c>
      <c r="Y53" s="279">
        <v>27.424577713012695</v>
      </c>
      <c r="Z53" s="279">
        <v>425.8851318359375</v>
      </c>
      <c r="AA53" s="279">
        <v>11870.71875</v>
      </c>
      <c r="AB53" s="279">
        <v>27.873052597045898</v>
      </c>
      <c r="AC53" s="279">
        <v>458.23577880859375</v>
      </c>
      <c r="AD53" s="279">
        <v>14319.259765625</v>
      </c>
      <c r="AE53" s="279">
        <v>31.248672485351562</v>
      </c>
      <c r="AF53" s="279">
        <v>437.18255615234375</v>
      </c>
      <c r="AG53" s="279">
        <v>14888.6533203125</v>
      </c>
      <c r="AH53" s="279">
        <v>34.055919647216797</v>
      </c>
      <c r="AI53" s="279">
        <v>394.52850341796875</v>
      </c>
      <c r="AJ53" s="279">
        <v>15113.6591796875</v>
      </c>
      <c r="AK53" s="279">
        <v>38.308155059814453</v>
      </c>
      <c r="AL53" s="279">
        <v>376.65155029296875</v>
      </c>
      <c r="AM53" s="279">
        <v>14890.2265625</v>
      </c>
      <c r="AN53" s="279">
        <v>39.533161163330078</v>
      </c>
      <c r="AO53" s="279">
        <v>402.95916748046875</v>
      </c>
      <c r="AP53" s="279">
        <v>15548.34765625</v>
      </c>
      <c r="AQ53" s="279">
        <v>38.585418701171875</v>
      </c>
      <c r="AR53" s="279">
        <v>442.44326782226562</v>
      </c>
      <c r="AS53" s="279">
        <v>16282.0673828125</v>
      </c>
      <c r="AT53" s="279">
        <v>36.800350189208984</v>
      </c>
      <c r="AU53" s="279">
        <v>468.03656005859375</v>
      </c>
      <c r="AV53" s="279">
        <v>17264.15234375</v>
      </c>
      <c r="AW53" s="279">
        <v>36.886333465576172</v>
      </c>
      <c r="AX53" s="279">
        <v>499.3436279296875</v>
      </c>
      <c r="AY53" s="279">
        <v>17850.974609375</v>
      </c>
      <c r="AZ53" s="279">
        <v>35.748878479003906</v>
      </c>
      <c r="BA53" s="279">
        <v>460.00582885742187</v>
      </c>
      <c r="BB53" s="279">
        <v>17753.552734375</v>
      </c>
      <c r="BC53" s="279">
        <v>38.594192504882813</v>
      </c>
      <c r="BD53" s="279">
        <v>528.2017822265625</v>
      </c>
      <c r="BE53" s="279">
        <v>18202.69921875</v>
      </c>
      <c r="BF53" s="279">
        <v>34.461639404296875</v>
      </c>
      <c r="BG53" s="279">
        <v>494.48291015625</v>
      </c>
      <c r="BH53" s="279">
        <v>17056.869140625</v>
      </c>
      <c r="BI53" s="279">
        <v>34.494354248046875</v>
      </c>
      <c r="BJ53" s="279">
        <v>602.266845703125</v>
      </c>
      <c r="BK53" s="279">
        <v>19414.791015625</v>
      </c>
      <c r="BL53" s="279">
        <v>32.236194610595703</v>
      </c>
      <c r="BM53" s="279">
        <v>616.563720703125</v>
      </c>
      <c r="BN53" s="279">
        <v>20543.677734375</v>
      </c>
      <c r="BO53" s="279">
        <v>33.319633483886719</v>
      </c>
      <c r="BP53" s="279">
        <v>667.01007080078125</v>
      </c>
      <c r="BQ53" s="279">
        <v>22852.01953125</v>
      </c>
      <c r="BR53" s="279">
        <v>34.260379791259766</v>
      </c>
      <c r="BS53" s="279">
        <v>782.4306640625</v>
      </c>
      <c r="BT53" s="279">
        <v>27094.23828125</v>
      </c>
      <c r="BU53" s="279">
        <v>34.628292083740234</v>
      </c>
      <c r="BV53" s="279">
        <v>916.056396484375</v>
      </c>
      <c r="BW53" s="279">
        <v>31618.86328125</v>
      </c>
      <c r="BX53" s="279">
        <v>34.516284942626953</v>
      </c>
      <c r="BY53" s="279">
        <v>1228.3984375</v>
      </c>
      <c r="BZ53" s="279">
        <v>41206.9453125</v>
      </c>
      <c r="CA53" s="279">
        <v>33.545261383056641</v>
      </c>
      <c r="CB53" s="279">
        <v>1154.7647705078125</v>
      </c>
      <c r="CC53" s="279">
        <v>37914.4921875</v>
      </c>
      <c r="CD53" s="279">
        <v>32.833087921142578</v>
      </c>
      <c r="CE53" s="279">
        <v>1134.07568359375</v>
      </c>
      <c r="CF53" s="279">
        <v>36824.2890625</v>
      </c>
      <c r="CG53" s="279">
        <v>32.470752716064453</v>
      </c>
      <c r="CH53" s="279">
        <v>1129.6356201171875</v>
      </c>
      <c r="CI53" s="279">
        <v>36408.35546875</v>
      </c>
      <c r="CJ53" s="279">
        <v>32.230175018310547</v>
      </c>
      <c r="CK53" s="279">
        <v>1217.069580078125</v>
      </c>
      <c r="CL53" s="279">
        <v>39667.83984375</v>
      </c>
      <c r="CM53" s="279">
        <v>32.592910766601563</v>
      </c>
      <c r="CN53" s="279">
        <v>1972.4808349609375</v>
      </c>
      <c r="CO53" s="279">
        <v>39297.12890625</v>
      </c>
      <c r="CP53" s="279">
        <v>19.922693252563477</v>
      </c>
      <c r="CQ53" s="279">
        <v>2803.103271484375</v>
      </c>
      <c r="CR53" s="279">
        <v>49802.35546875</v>
      </c>
      <c r="CS53" s="279">
        <v>17.766864776611328</v>
      </c>
      <c r="CT53" s="279">
        <v>3019.232666015625</v>
      </c>
      <c r="CU53" s="279">
        <v>57871.99609375</v>
      </c>
      <c r="CV53" s="279">
        <v>19.167783737182617</v>
      </c>
      <c r="CW53" s="279">
        <v>3463.63525390625</v>
      </c>
      <c r="CX53" s="279">
        <v>72425.9296875</v>
      </c>
      <c r="CY53" s="279">
        <v>20.910379409790039</v>
      </c>
      <c r="CZ53" s="279">
        <v>2888.988037109375</v>
      </c>
      <c r="DA53" s="279">
        <v>74841.1484375</v>
      </c>
      <c r="DB53" s="279">
        <v>25.905662536621094</v>
      </c>
      <c r="DC53" s="279">
        <v>2794.5634765625</v>
      </c>
      <c r="DD53" s="279">
        <v>69779.8125</v>
      </c>
      <c r="DE53" s="279">
        <v>24.969842910766602</v>
      </c>
      <c r="DF53" s="279">
        <v>2692.74560546875</v>
      </c>
      <c r="DG53" s="279">
        <v>67353.921875</v>
      </c>
      <c r="DH53" s="279">
        <v>25.013101577758789</v>
      </c>
      <c r="DI53" s="279">
        <v>3103.85009765625</v>
      </c>
      <c r="DJ53" s="279">
        <v>65211.2578125</v>
      </c>
      <c r="DK53" s="279">
        <v>21.009796142578125</v>
      </c>
      <c r="DL53" s="279">
        <v>2841.75244140625</v>
      </c>
      <c r="DM53" s="279">
        <v>58394.375</v>
      </c>
      <c r="DN53" s="279">
        <v>20.54871940612793</v>
      </c>
      <c r="DO53" s="279">
        <v>2905.609619140625</v>
      </c>
      <c r="DP53" s="279">
        <v>62009.50390625</v>
      </c>
      <c r="DQ53" s="279">
        <v>21.341306686401367</v>
      </c>
      <c r="DR53" s="279">
        <v>3521.08740234375</v>
      </c>
      <c r="DS53" s="279">
        <v>79371.90625</v>
      </c>
      <c r="DT53" s="279">
        <v>22.541873931884766</v>
      </c>
      <c r="DU53" s="279">
        <v>5245.609375</v>
      </c>
      <c r="DV53" s="279">
        <v>92182.2890625</v>
      </c>
      <c r="DW53" s="279">
        <v>17.57322883605957</v>
      </c>
      <c r="DX53" s="279">
        <v>5461.626953125</v>
      </c>
      <c r="DY53" s="279">
        <v>104006.484375</v>
      </c>
      <c r="DZ53" s="279">
        <v>19.043132781982422</v>
      </c>
      <c r="EA53" s="279">
        <v>5269.2939453125</v>
      </c>
      <c r="EB53" s="279">
        <v>83624.5703125</v>
      </c>
      <c r="EC53" s="279">
        <v>15.870165824890137</v>
      </c>
      <c r="ED53" s="279">
        <v>5771.80029296875</v>
      </c>
      <c r="EE53" s="279">
        <v>105890.25</v>
      </c>
      <c r="EF53" s="279">
        <v>18.346138000488281</v>
      </c>
      <c r="EG53" s="279">
        <v>5473.734375</v>
      </c>
      <c r="EH53" s="279">
        <v>120075.390625</v>
      </c>
      <c r="EI53" s="279">
        <v>21.936649322509766</v>
      </c>
      <c r="EJ53" s="279">
        <v>7249.86865234375</v>
      </c>
      <c r="EK53" s="279">
        <v>141993.078125</v>
      </c>
      <c r="EL53" s="279">
        <v>19.585607528686523</v>
      </c>
      <c r="EM53" s="279">
        <v>8257.6025390625</v>
      </c>
      <c r="EN53" s="279">
        <v>149971.765625</v>
      </c>
      <c r="EO53" s="279">
        <v>18.161659240722656</v>
      </c>
      <c r="EP53" s="279">
        <v>12010.982421875</v>
      </c>
      <c r="EQ53" s="279">
        <v>195186.859375</v>
      </c>
      <c r="ER53" s="279">
        <v>16.250698089599609</v>
      </c>
      <c r="ES53" s="279">
        <v>14610.4658203125</v>
      </c>
      <c r="ET53" s="279">
        <v>266382.28125</v>
      </c>
      <c r="EU53" s="279">
        <v>18.232292175292969</v>
      </c>
      <c r="EV53" s="279">
        <v>24271.55859375</v>
      </c>
      <c r="EW53" s="279">
        <v>404745.8125</v>
      </c>
      <c r="EX53" s="279">
        <v>16.675724029541016</v>
      </c>
      <c r="EY53" s="279">
        <v>38984.5234375</v>
      </c>
      <c r="EZ53" s="279">
        <v>650252.4375</v>
      </c>
      <c r="FA53" s="279">
        <v>16.679758071899414</v>
      </c>
      <c r="FB53" s="279">
        <v>76.975761413574219</v>
      </c>
      <c r="FC53" s="279">
        <v>1139.8377685546875</v>
      </c>
      <c r="FD53" s="279">
        <v>14.807748794555664</v>
      </c>
      <c r="FE53" s="279">
        <v>87.961273193359375</v>
      </c>
      <c r="FF53" s="279">
        <v>1353.781494140625</v>
      </c>
      <c r="FG53" s="279">
        <v>15.390653610229492</v>
      </c>
      <c r="FH53" s="279">
        <v>115.41795349121094</v>
      </c>
      <c r="FI53" s="279">
        <v>1762.1654052734375</v>
      </c>
      <c r="FJ53" s="279">
        <v>15.267688751220703</v>
      </c>
      <c r="FK53" s="279">
        <v>145.15089416503906</v>
      </c>
      <c r="FL53" s="279">
        <v>2148.703857421875</v>
      </c>
      <c r="FM53" s="279">
        <v>14.803242683410645</v>
      </c>
      <c r="FN53" s="279">
        <v>146.76136779785156</v>
      </c>
      <c r="FO53" s="279">
        <v>2293.62939453125</v>
      </c>
      <c r="FP53" s="279">
        <v>15.628291130065918</v>
      </c>
      <c r="FQ53" s="279">
        <v>176.15574645996094</v>
      </c>
      <c r="FR53" s="279">
        <v>2438.639404296875</v>
      </c>
      <c r="FS53" s="279">
        <v>13.843655586242676</v>
      </c>
      <c r="FT53" s="279">
        <v>202.57833862304688</v>
      </c>
      <c r="FU53" s="279">
        <v>2708.54736328125</v>
      </c>
      <c r="FV53" s="279">
        <v>13.370369911193848</v>
      </c>
      <c r="FW53" s="279">
        <v>242.08261108398437</v>
      </c>
      <c r="FX53" s="279">
        <v>3108.399169921875</v>
      </c>
      <c r="FY53" s="279">
        <v>12.840241432189941</v>
      </c>
      <c r="FZ53" s="279">
        <v>279.34353637695312</v>
      </c>
      <c r="GA53" s="279">
        <v>3589.787109375</v>
      </c>
      <c r="GB53" s="279">
        <v>12.850796699523926</v>
      </c>
      <c r="GC53" s="279">
        <v>354.99801635742187</v>
      </c>
      <c r="GD53" s="279">
        <v>4357.662109375</v>
      </c>
      <c r="GE53" s="279">
        <v>12.275173187255859</v>
      </c>
      <c r="GF53" s="279">
        <v>397.63601684570312</v>
      </c>
      <c r="GG53" s="279">
        <v>4977.71337890625</v>
      </c>
      <c r="GH53" s="279">
        <v>12.518265724182129</v>
      </c>
      <c r="GI53" s="279">
        <v>457.23834228515625</v>
      </c>
      <c r="GJ53" s="279">
        <v>5439.833984375</v>
      </c>
      <c r="GK53" s="279">
        <v>11.897151947021484</v>
      </c>
      <c r="GL53" s="279">
        <v>554.9365234375</v>
      </c>
      <c r="GM53" s="279">
        <v>6815.2841796875</v>
      </c>
      <c r="GN53" s="279">
        <v>12.281195640563965</v>
      </c>
      <c r="GO53" s="279">
        <v>632.66876220703125</v>
      </c>
      <c r="GP53" s="279">
        <v>8463.2265625</v>
      </c>
      <c r="GQ53" s="279">
        <v>13.377026557922363</v>
      </c>
      <c r="GR53" s="279">
        <v>746.08990478515625</v>
      </c>
      <c r="GS53" s="279">
        <v>9295.6142578125</v>
      </c>
      <c r="GT53" s="279">
        <v>12.459107398986816</v>
      </c>
      <c r="GU53" s="279">
        <v>902.6513671875</v>
      </c>
      <c r="GV53" s="279">
        <v>10225.4755859375</v>
      </c>
      <c r="GW53" s="279">
        <v>11.328267097473145</v>
      </c>
      <c r="GX53" s="279">
        <v>1078.0615234375</v>
      </c>
      <c r="GY53" s="279">
        <v>11185.279296875</v>
      </c>
      <c r="GZ53" s="279">
        <v>10.375362396240234</v>
      </c>
      <c r="HA53" s="279">
        <v>1402.4267578125</v>
      </c>
      <c r="HB53" s="279">
        <v>12357.2802734375</v>
      </c>
      <c r="HC53" s="279">
        <v>8.8113555908203125</v>
      </c>
      <c r="HD53" s="279">
        <v>1785.5797119140625</v>
      </c>
      <c r="HE53" s="279">
        <v>14010.765625</v>
      </c>
      <c r="HF53" s="279">
        <v>7.8466200828552246</v>
      </c>
      <c r="HG53" s="244"/>
      <c r="HH53" s="244"/>
      <c r="HI53" s="244"/>
      <c r="HJ53" s="244"/>
      <c r="HK53" s="244"/>
      <c r="HL53" s="244"/>
      <c r="HM53" s="244"/>
      <c r="HN53" s="244"/>
      <c r="HO53" s="244"/>
      <c r="HP53" s="244"/>
      <c r="HQ53" s="244"/>
      <c r="HR53" s="244"/>
      <c r="HS53" s="244"/>
      <c r="HT53" s="244"/>
      <c r="HU53" s="244"/>
      <c r="HV53" s="244"/>
      <c r="HW53" s="244"/>
      <c r="HX53" s="244"/>
      <c r="HY53" s="244"/>
      <c r="HZ53" s="244"/>
      <c r="IA53" s="244"/>
      <c r="IB53" s="244"/>
      <c r="IC53" s="244"/>
      <c r="ID53" s="244"/>
      <c r="IE53" s="244"/>
      <c r="IF53" s="244"/>
    </row>
    <row r="54" spans="1:240" ht="15" customHeight="1">
      <c r="A54" s="3">
        <v>40</v>
      </c>
      <c r="B54" s="279">
        <v>215.98890686035156</v>
      </c>
      <c r="C54" s="279">
        <v>4590.93359375</v>
      </c>
      <c r="D54" s="279">
        <v>21.255413055419922</v>
      </c>
      <c r="E54" s="279">
        <v>230.06748962402344</v>
      </c>
      <c r="F54" s="279">
        <v>5206.65869140625</v>
      </c>
      <c r="G54" s="279">
        <v>22.631006240844727</v>
      </c>
      <c r="H54" s="279">
        <v>237.76350402832031</v>
      </c>
      <c r="I54" s="279">
        <v>5243.12158203125</v>
      </c>
      <c r="J54" s="279">
        <v>22.051836013793945</v>
      </c>
      <c r="K54" s="279">
        <v>258.48016357421875</v>
      </c>
      <c r="L54" s="279">
        <v>5849.81787109375</v>
      </c>
      <c r="M54" s="279">
        <v>22.631593704223633</v>
      </c>
      <c r="N54" s="279">
        <v>291.48135375976562</v>
      </c>
      <c r="O54" s="279">
        <v>7375.6689453125</v>
      </c>
      <c r="P54" s="279">
        <v>25.304084777832031</v>
      </c>
      <c r="Q54" s="279">
        <v>357.76473999023437</v>
      </c>
      <c r="R54" s="279">
        <v>8964.3330078125</v>
      </c>
      <c r="S54" s="279">
        <v>25.056501388549805</v>
      </c>
      <c r="T54" s="279">
        <v>401.6568603515625</v>
      </c>
      <c r="U54" s="279">
        <v>10233.5146484375</v>
      </c>
      <c r="V54" s="279">
        <v>25.478252410888672</v>
      </c>
      <c r="W54" s="279">
        <v>408.28073120117187</v>
      </c>
      <c r="X54" s="279">
        <v>10866.9248046875</v>
      </c>
      <c r="Y54" s="279">
        <v>26.616306304931641</v>
      </c>
      <c r="Z54" s="279">
        <v>446.0126953125</v>
      </c>
      <c r="AA54" s="279">
        <v>12061.30078125</v>
      </c>
      <c r="AB54" s="279">
        <v>27.042505264282227</v>
      </c>
      <c r="AC54" s="279">
        <v>465.88134765625</v>
      </c>
      <c r="AD54" s="279">
        <v>14550.2119140625</v>
      </c>
      <c r="AE54" s="279">
        <v>31.231582641601563</v>
      </c>
      <c r="AF54" s="279">
        <v>446.10476684570312</v>
      </c>
      <c r="AG54" s="279">
        <v>15129.4365234375</v>
      </c>
      <c r="AH54" s="279">
        <v>33.914535522460938</v>
      </c>
      <c r="AI54" s="279">
        <v>409.21542358398437</v>
      </c>
      <c r="AJ54" s="279">
        <v>15358.857421875</v>
      </c>
      <c r="AK54" s="279">
        <v>37.532451629638672</v>
      </c>
      <c r="AL54" s="279">
        <v>394.7965087890625</v>
      </c>
      <c r="AM54" s="279">
        <v>15131.970703125</v>
      </c>
      <c r="AN54" s="279">
        <v>38.328533172607422</v>
      </c>
      <c r="AO54" s="279">
        <v>424.73599243164062</v>
      </c>
      <c r="AP54" s="279">
        <v>15800.5927734375</v>
      </c>
      <c r="AQ54" s="279">
        <v>37.200973510742188</v>
      </c>
      <c r="AR54" s="279">
        <v>462.40310668945312</v>
      </c>
      <c r="AS54" s="279">
        <v>16545.896484375</v>
      </c>
      <c r="AT54" s="279">
        <v>35.782405853271484</v>
      </c>
      <c r="AU54" s="279">
        <v>497.2401123046875</v>
      </c>
      <c r="AV54" s="279">
        <v>17543.84765625</v>
      </c>
      <c r="AW54" s="279">
        <v>35.282447814941406</v>
      </c>
      <c r="AX54" s="279">
        <v>534.01861572265625</v>
      </c>
      <c r="AY54" s="279">
        <v>18139.875</v>
      </c>
      <c r="AZ54" s="279">
        <v>33.968620300292969</v>
      </c>
      <c r="BA54" s="279">
        <v>492.27825927734375</v>
      </c>
      <c r="BB54" s="279">
        <v>18041.515625</v>
      </c>
      <c r="BC54" s="279">
        <v>36.649021148681641</v>
      </c>
      <c r="BD54" s="279">
        <v>566.05804443359375</v>
      </c>
      <c r="BE54" s="279">
        <v>18496.958984375</v>
      </c>
      <c r="BF54" s="279">
        <v>32.676788330078125</v>
      </c>
      <c r="BG54" s="279">
        <v>529.922607421875</v>
      </c>
      <c r="BH54" s="279">
        <v>17332.615234375</v>
      </c>
      <c r="BI54" s="279">
        <v>32.70782470703125</v>
      </c>
      <c r="BJ54" s="279">
        <v>645.43133544921875</v>
      </c>
      <c r="BK54" s="279">
        <v>19727.974609375</v>
      </c>
      <c r="BL54" s="279">
        <v>30.565567016601563</v>
      </c>
      <c r="BM54" s="279">
        <v>660.75286865234375</v>
      </c>
      <c r="BN54" s="279">
        <v>20875.427734375</v>
      </c>
      <c r="BO54" s="279">
        <v>31.59339714050293</v>
      </c>
      <c r="BP54" s="279">
        <v>714.814697265625</v>
      </c>
      <c r="BQ54" s="279">
        <v>23221.373046875</v>
      </c>
      <c r="BR54" s="279">
        <v>32.485862731933594</v>
      </c>
      <c r="BS54" s="279">
        <v>838.507568359375</v>
      </c>
      <c r="BT54" s="279">
        <v>27532.30078125</v>
      </c>
      <c r="BU54" s="279">
        <v>32.834884643554687</v>
      </c>
      <c r="BV54" s="279">
        <v>981.710205078125</v>
      </c>
      <c r="BW54" s="279">
        <v>32130.033203125</v>
      </c>
      <c r="BX54" s="279">
        <v>32.728633880615234</v>
      </c>
      <c r="BY54" s="279">
        <v>1316.4378662109375</v>
      </c>
      <c r="BZ54" s="279">
        <v>41872.5234375</v>
      </c>
      <c r="CA54" s="279">
        <v>31.807443618774414</v>
      </c>
      <c r="CB54" s="279">
        <v>1237.5267333984375</v>
      </c>
      <c r="CC54" s="279">
        <v>38526.46484375</v>
      </c>
      <c r="CD54" s="279">
        <v>31.131824493408203</v>
      </c>
      <c r="CE54" s="279">
        <v>1215.35498046875</v>
      </c>
      <c r="CF54" s="279">
        <v>37418.44921875</v>
      </c>
      <c r="CG54" s="279">
        <v>30.788082122802734</v>
      </c>
      <c r="CH54" s="279">
        <v>1210.5966796875</v>
      </c>
      <c r="CI54" s="279">
        <v>36995.6640625</v>
      </c>
      <c r="CJ54" s="279">
        <v>30.559858322143555</v>
      </c>
      <c r="CK54" s="279">
        <v>1304.2969970703125</v>
      </c>
      <c r="CL54" s="279">
        <v>40307.95703125</v>
      </c>
      <c r="CM54" s="279">
        <v>30.903970718383789</v>
      </c>
      <c r="CN54" s="279">
        <v>2048.065185546875</v>
      </c>
      <c r="CO54" s="279">
        <v>39918.57421875</v>
      </c>
      <c r="CP54" s="279">
        <v>19.490871429443359</v>
      </c>
      <c r="CQ54" s="279">
        <v>2901.336181640625</v>
      </c>
      <c r="CR54" s="279">
        <v>50584.84765625</v>
      </c>
      <c r="CS54" s="279">
        <v>17.435018539428711</v>
      </c>
      <c r="CT54" s="279">
        <v>3115.95166015625</v>
      </c>
      <c r="CU54" s="279">
        <v>58785.38671875</v>
      </c>
      <c r="CV54" s="279">
        <v>18.865949630737305</v>
      </c>
      <c r="CW54" s="279">
        <v>3552.037353515625</v>
      </c>
      <c r="CX54" s="279">
        <v>73574.5390625</v>
      </c>
      <c r="CY54" s="279">
        <v>20.713335037231445</v>
      </c>
      <c r="CZ54" s="279">
        <v>2925.7802734375</v>
      </c>
      <c r="DA54" s="279">
        <v>76040.03125</v>
      </c>
      <c r="DB54" s="279">
        <v>25.989658355712891</v>
      </c>
      <c r="DC54" s="279">
        <v>2835.466796875</v>
      </c>
      <c r="DD54" s="279">
        <v>70895.8828125</v>
      </c>
      <c r="DE54" s="279">
        <v>25.00324821472168</v>
      </c>
      <c r="DF54" s="279">
        <v>2735.150634765625</v>
      </c>
      <c r="DG54" s="279">
        <v>68431.2578125</v>
      </c>
      <c r="DH54" s="279">
        <v>25.019191741943359</v>
      </c>
      <c r="DI54" s="279">
        <v>3162.371826171875</v>
      </c>
      <c r="DJ54" s="279">
        <v>66245.875</v>
      </c>
      <c r="DK54" s="279">
        <v>20.948162078857422</v>
      </c>
      <c r="DL54" s="279">
        <v>2868.60009765625</v>
      </c>
      <c r="DM54" s="279">
        <v>59319.98828125</v>
      </c>
      <c r="DN54" s="279">
        <v>20.679071426391602</v>
      </c>
      <c r="DO54" s="279">
        <v>2929.432861328125</v>
      </c>
      <c r="DP54" s="279">
        <v>62994.34375</v>
      </c>
      <c r="DQ54" s="279">
        <v>21.503938674926758</v>
      </c>
      <c r="DR54" s="279">
        <v>3536.657958984375</v>
      </c>
      <c r="DS54" s="279">
        <v>80635.9375</v>
      </c>
      <c r="DT54" s="279">
        <v>22.800039291381836</v>
      </c>
      <c r="DU54" s="279">
        <v>5449.703125</v>
      </c>
      <c r="DV54" s="279">
        <v>93629.546875</v>
      </c>
      <c r="DW54" s="279">
        <v>17.180669784545898</v>
      </c>
      <c r="DX54" s="279">
        <v>5673.84716796875</v>
      </c>
      <c r="DY54" s="279">
        <v>105647.1328125</v>
      </c>
      <c r="DZ54" s="279">
        <v>18.620018005371094</v>
      </c>
      <c r="EA54" s="279">
        <v>5498.47802734375</v>
      </c>
      <c r="EB54" s="279">
        <v>84928.59375</v>
      </c>
      <c r="EC54" s="279">
        <v>15.445837020874023</v>
      </c>
      <c r="ED54" s="279">
        <v>5994.3349609375</v>
      </c>
      <c r="EE54" s="279">
        <v>107557.0390625</v>
      </c>
      <c r="EF54" s="279">
        <v>17.943115234375</v>
      </c>
      <c r="EG54" s="279">
        <v>5708.39013671875</v>
      </c>
      <c r="EH54" s="279">
        <v>121983.484375</v>
      </c>
      <c r="EI54" s="279">
        <v>21.369157791137695</v>
      </c>
      <c r="EJ54" s="279">
        <v>7535.34619140625</v>
      </c>
      <c r="EK54" s="279">
        <v>144236.4375</v>
      </c>
      <c r="EL54" s="279">
        <v>19.141315460205078</v>
      </c>
      <c r="EM54" s="279">
        <v>8597.48046875</v>
      </c>
      <c r="EN54" s="279">
        <v>152330.84375</v>
      </c>
      <c r="EO54" s="279">
        <v>17.718080520629883</v>
      </c>
      <c r="EP54" s="279">
        <v>12458.734375</v>
      </c>
      <c r="EQ54" s="279">
        <v>198236.015625</v>
      </c>
      <c r="ER54" s="279">
        <v>15.911408424377441</v>
      </c>
      <c r="ES54" s="279">
        <v>15026.5244140625</v>
      </c>
      <c r="ET54" s="279">
        <v>270574.9375</v>
      </c>
      <c r="EU54" s="279">
        <v>18.006488800048828</v>
      </c>
      <c r="EV54" s="279">
        <v>24932.1640625</v>
      </c>
      <c r="EW54" s="279">
        <v>411081.4375</v>
      </c>
      <c r="EX54" s="279">
        <v>16.487997055053711</v>
      </c>
      <c r="EY54" s="279">
        <v>40045.578125</v>
      </c>
      <c r="EZ54" s="279">
        <v>660431.1875</v>
      </c>
      <c r="FA54" s="279">
        <v>16.491987228393555</v>
      </c>
      <c r="FB54" s="279">
        <v>79.132965087890625</v>
      </c>
      <c r="FC54" s="279">
        <v>1157.5338134765625</v>
      </c>
      <c r="FD54" s="279">
        <v>14.627706527709961</v>
      </c>
      <c r="FE54" s="279">
        <v>90.248321533203125</v>
      </c>
      <c r="FF54" s="279">
        <v>1374.8590087890625</v>
      </c>
      <c r="FG54" s="279">
        <v>15.23417854309082</v>
      </c>
      <c r="FH54" s="279">
        <v>118.70245361328125</v>
      </c>
      <c r="FI54" s="279">
        <v>1789.58349609375</v>
      </c>
      <c r="FJ54" s="279">
        <v>15.076212882995605</v>
      </c>
      <c r="FK54" s="279">
        <v>149.21867370605469</v>
      </c>
      <c r="FL54" s="279">
        <v>2182.0615234375</v>
      </c>
      <c r="FM54" s="279">
        <v>14.623247146606445</v>
      </c>
      <c r="FN54" s="279">
        <v>150.61245727539062</v>
      </c>
      <c r="FO54" s="279">
        <v>2329.37744140625</v>
      </c>
      <c r="FP54" s="279">
        <v>15.466033935546875</v>
      </c>
      <c r="FQ54" s="279">
        <v>180.92375183105469</v>
      </c>
      <c r="FR54" s="279">
        <v>2476.306884765625</v>
      </c>
      <c r="FS54" s="279">
        <v>13.687019348144531</v>
      </c>
      <c r="FT54" s="279">
        <v>207.95579528808594</v>
      </c>
      <c r="FU54" s="279">
        <v>2750.267578125</v>
      </c>
      <c r="FV54" s="279">
        <v>13.225251197814941</v>
      </c>
      <c r="FW54" s="279">
        <v>248.35945129394531</v>
      </c>
      <c r="FX54" s="279">
        <v>3156.117431640625</v>
      </c>
      <c r="FY54" s="279">
        <v>12.707860946655273</v>
      </c>
      <c r="FZ54" s="279">
        <v>286.58645629882812</v>
      </c>
      <c r="GA54" s="279">
        <v>3644.89892578125</v>
      </c>
      <c r="GB54" s="279">
        <v>12.71832275390625</v>
      </c>
      <c r="GC54" s="279">
        <v>364.03231811523437</v>
      </c>
      <c r="GD54" s="279">
        <v>4424.2958984375</v>
      </c>
      <c r="GE54" s="279">
        <v>12.153579711914063</v>
      </c>
      <c r="GF54" s="279">
        <v>407.82192993164062</v>
      </c>
      <c r="GG54" s="279">
        <v>5053.9609375</v>
      </c>
      <c r="GH54" s="279">
        <v>12.39256763458252</v>
      </c>
      <c r="GI54" s="279">
        <v>470.03042602539062</v>
      </c>
      <c r="GJ54" s="279">
        <v>5522.76806640625</v>
      </c>
      <c r="GK54" s="279">
        <v>11.749809265136719</v>
      </c>
      <c r="GL54" s="279">
        <v>569.05902099609375</v>
      </c>
      <c r="GM54" s="279">
        <v>6919.501953125</v>
      </c>
      <c r="GN54" s="279">
        <v>12.159550666809082</v>
      </c>
      <c r="GO54" s="279">
        <v>652.5313720703125</v>
      </c>
      <c r="GP54" s="279">
        <v>8593.5693359375</v>
      </c>
      <c r="GQ54" s="279">
        <v>13.169588088989258</v>
      </c>
      <c r="GR54" s="279">
        <v>769.5133056640625</v>
      </c>
      <c r="GS54" s="279">
        <v>9437.91015625</v>
      </c>
      <c r="GT54" s="279">
        <v>12.264778137207031</v>
      </c>
      <c r="GU54" s="279">
        <v>930.9901123046875</v>
      </c>
      <c r="GV54" s="279">
        <v>10380.6181640625</v>
      </c>
      <c r="GW54" s="279">
        <v>11.150084495544434</v>
      </c>
      <c r="GX54" s="279">
        <v>1111.9072265625</v>
      </c>
      <c r="GY54" s="279">
        <v>11353.451171875</v>
      </c>
      <c r="GZ54" s="279">
        <v>10.210789680480957</v>
      </c>
      <c r="HA54" s="279">
        <v>1446.4559326171875</v>
      </c>
      <c r="HB54" s="279">
        <v>12539.494140625</v>
      </c>
      <c r="HC54" s="279">
        <v>8.6691160202026367</v>
      </c>
      <c r="HD54" s="279">
        <v>1841.6376953125</v>
      </c>
      <c r="HE54" s="279">
        <v>14214.05078125</v>
      </c>
      <c r="HF54" s="279">
        <v>7.7181582450866699</v>
      </c>
      <c r="HG54" s="244"/>
      <c r="HH54" s="244"/>
      <c r="HI54" s="244"/>
      <c r="HJ54" s="244"/>
      <c r="HK54" s="244"/>
      <c r="HL54" s="244"/>
      <c r="HM54" s="244"/>
      <c r="HN54" s="244"/>
      <c r="HO54" s="244"/>
      <c r="HP54" s="244"/>
      <c r="HQ54" s="244"/>
      <c r="HR54" s="244"/>
      <c r="HS54" s="244"/>
      <c r="HT54" s="244"/>
      <c r="HU54" s="244"/>
      <c r="HV54" s="244"/>
      <c r="HW54" s="244"/>
      <c r="HX54" s="244"/>
      <c r="HY54" s="244"/>
      <c r="HZ54" s="244"/>
      <c r="IA54" s="244"/>
      <c r="IB54" s="244"/>
      <c r="IC54" s="244"/>
      <c r="ID54" s="244"/>
      <c r="IE54" s="244"/>
      <c r="IF54" s="244"/>
    </row>
    <row r="55" spans="1:240" ht="15" customHeight="1">
      <c r="A55" s="3">
        <v>41</v>
      </c>
      <c r="B55" s="279">
        <v>226.52949523925781</v>
      </c>
      <c r="C55" s="279">
        <v>4664.9970703125</v>
      </c>
      <c r="D55" s="279">
        <v>20.593332290649414</v>
      </c>
      <c r="E55" s="279">
        <v>238.89375305175781</v>
      </c>
      <c r="F55" s="279">
        <v>5290.93212890625</v>
      </c>
      <c r="G55" s="279">
        <v>22.147636413574219</v>
      </c>
      <c r="H55" s="279">
        <v>248.6075439453125</v>
      </c>
      <c r="I55" s="279">
        <v>5327.86767578125</v>
      </c>
      <c r="J55" s="279">
        <v>21.430837631225586</v>
      </c>
      <c r="K55" s="279">
        <v>271.32537841796875</v>
      </c>
      <c r="L55" s="279">
        <v>5944.47900390625</v>
      </c>
      <c r="M55" s="279">
        <v>21.909042358398438</v>
      </c>
      <c r="N55" s="279">
        <v>298.26531982421875</v>
      </c>
      <c r="O55" s="279">
        <v>7495.6806640625</v>
      </c>
      <c r="P55" s="279">
        <v>25.130916595458984</v>
      </c>
      <c r="Q55" s="279">
        <v>374.78671264648437</v>
      </c>
      <c r="R55" s="279">
        <v>9110.0654296875</v>
      </c>
      <c r="S55" s="279">
        <v>24.307332992553711</v>
      </c>
      <c r="T55" s="279">
        <v>421.50390625</v>
      </c>
      <c r="U55" s="279">
        <v>10399.990234375</v>
      </c>
      <c r="V55" s="279">
        <v>24.673532485961914</v>
      </c>
      <c r="W55" s="279">
        <v>428.08990478515625</v>
      </c>
      <c r="X55" s="279">
        <v>11044.0234375</v>
      </c>
      <c r="Y55" s="279">
        <v>25.798374176025391</v>
      </c>
      <c r="Z55" s="279">
        <v>467.793701171875</v>
      </c>
      <c r="AA55" s="279">
        <v>12257.9873046875</v>
      </c>
      <c r="AB55" s="279">
        <v>26.203830718994141</v>
      </c>
      <c r="AC55" s="279">
        <v>473.06475830078125</v>
      </c>
      <c r="AD55" s="279">
        <v>14788.8681640625</v>
      </c>
      <c r="AE55" s="279">
        <v>31.261825561523438</v>
      </c>
      <c r="AF55" s="279">
        <v>455.12982177734375</v>
      </c>
      <c r="AG55" s="279">
        <v>15378.23046875</v>
      </c>
      <c r="AH55" s="279">
        <v>33.788669586181641</v>
      </c>
      <c r="AI55" s="279">
        <v>424.59609985351562</v>
      </c>
      <c r="AJ55" s="279">
        <v>15612.111328125</v>
      </c>
      <c r="AK55" s="279">
        <v>36.769325256347656</v>
      </c>
      <c r="AL55" s="279">
        <v>414.54537963867187</v>
      </c>
      <c r="AM55" s="279">
        <v>15381.58984375</v>
      </c>
      <c r="AN55" s="279">
        <v>37.104717254638672</v>
      </c>
      <c r="AO55" s="279">
        <v>449.08035278320312</v>
      </c>
      <c r="AP55" s="279">
        <v>16060.9970703125</v>
      </c>
      <c r="AQ55" s="279">
        <v>35.764194488525391</v>
      </c>
      <c r="AR55" s="279">
        <v>483.93930053710937</v>
      </c>
      <c r="AS55" s="279">
        <v>16818.318359375</v>
      </c>
      <c r="AT55" s="279">
        <v>34.752948760986328</v>
      </c>
      <c r="AU55" s="279">
        <v>529.0733642578125</v>
      </c>
      <c r="AV55" s="279">
        <v>17832.505859375</v>
      </c>
      <c r="AW55" s="279">
        <v>33.705165863037109</v>
      </c>
      <c r="AX55" s="279">
        <v>568.3157958984375</v>
      </c>
      <c r="AY55" s="279">
        <v>18437.994140625</v>
      </c>
      <c r="AZ55" s="279">
        <v>32.443218231201172</v>
      </c>
      <c r="BA55" s="279">
        <v>525.456787109375</v>
      </c>
      <c r="BB55" s="279">
        <v>18338.673828125</v>
      </c>
      <c r="BC55" s="279">
        <v>34.900440216064453</v>
      </c>
      <c r="BD55" s="279">
        <v>605.20184326171875</v>
      </c>
      <c r="BE55" s="279">
        <v>18800.54296875</v>
      </c>
      <c r="BF55" s="279">
        <v>31.064912796020508</v>
      </c>
      <c r="BG55" s="279">
        <v>566.56756591796875</v>
      </c>
      <c r="BH55" s="279">
        <v>17617.099609375</v>
      </c>
      <c r="BI55" s="279">
        <v>31.094436645507813</v>
      </c>
      <c r="BJ55" s="279">
        <v>690.06396484375</v>
      </c>
      <c r="BK55" s="279">
        <v>20051.033203125</v>
      </c>
      <c r="BL55" s="279">
        <v>29.056774139404297</v>
      </c>
      <c r="BM55" s="279">
        <v>706.445068359375</v>
      </c>
      <c r="BN55" s="279">
        <v>21217.6640625</v>
      </c>
      <c r="BO55" s="279">
        <v>30.034414291381836</v>
      </c>
      <c r="BP55" s="279">
        <v>764.245361328125</v>
      </c>
      <c r="BQ55" s="279">
        <v>23602.423828125</v>
      </c>
      <c r="BR55" s="279">
        <v>30.883306503295898</v>
      </c>
      <c r="BS55" s="279">
        <v>896.49176025390625</v>
      </c>
      <c r="BT55" s="279">
        <v>27984.251953125</v>
      </c>
      <c r="BU55" s="279">
        <v>31.215291976928711</v>
      </c>
      <c r="BV55" s="279">
        <v>1049.5970458984375</v>
      </c>
      <c r="BW55" s="279">
        <v>32657.3984375</v>
      </c>
      <c r="BX55" s="279">
        <v>31.114225387573242</v>
      </c>
      <c r="BY55" s="279">
        <v>1407.4718017578125</v>
      </c>
      <c r="BZ55" s="279">
        <v>42559.1484375</v>
      </c>
      <c r="CA55" s="279">
        <v>30.238012313842773</v>
      </c>
      <c r="CB55" s="279">
        <v>1323.1038818359375</v>
      </c>
      <c r="CC55" s="279">
        <v>39157.76171875</v>
      </c>
      <c r="CD55" s="279">
        <v>29.595378875732422</v>
      </c>
      <c r="CE55" s="279">
        <v>1299.3988037109375</v>
      </c>
      <c r="CF55" s="279">
        <v>38031.35546875</v>
      </c>
      <c r="CG55" s="279">
        <v>29.268424987792969</v>
      </c>
      <c r="CH55" s="279">
        <v>1294.3115234375</v>
      </c>
      <c r="CI55" s="279">
        <v>37601.484375</v>
      </c>
      <c r="CJ55" s="279">
        <v>29.051340103149414</v>
      </c>
      <c r="CK55" s="279">
        <v>1394.491455078125</v>
      </c>
      <c r="CL55" s="279">
        <v>40968.27734375</v>
      </c>
      <c r="CM55" s="279">
        <v>29.378650665283203</v>
      </c>
      <c r="CN55" s="279">
        <v>2121.1240234375</v>
      </c>
      <c r="CO55" s="279">
        <v>40559.82421875</v>
      </c>
      <c r="CP55" s="279">
        <v>19.121854782104492</v>
      </c>
      <c r="CQ55" s="279">
        <v>2990.750244140625</v>
      </c>
      <c r="CR55" s="279">
        <v>51392.26953125</v>
      </c>
      <c r="CS55" s="279">
        <v>17.183738708496094</v>
      </c>
      <c r="CT55" s="279">
        <v>3200.7001953125</v>
      </c>
      <c r="CU55" s="279">
        <v>59728.203125</v>
      </c>
      <c r="CV55" s="279">
        <v>18.660980224609375</v>
      </c>
      <c r="CW55" s="279">
        <v>3621.877197265625</v>
      </c>
      <c r="CX55" s="279">
        <v>74760.7421875</v>
      </c>
      <c r="CY55" s="279">
        <v>20.641435623168945</v>
      </c>
      <c r="CZ55" s="279">
        <v>2955.939453125</v>
      </c>
      <c r="DA55" s="279">
        <v>77278.9921875</v>
      </c>
      <c r="DB55" s="279">
        <v>26.143630981445313</v>
      </c>
      <c r="DC55" s="279">
        <v>2873.375732421875</v>
      </c>
      <c r="DD55" s="279">
        <v>72049.125</v>
      </c>
      <c r="DE55" s="279">
        <v>25.074731826782227</v>
      </c>
      <c r="DF55" s="279">
        <v>2777.92333984375</v>
      </c>
      <c r="DG55" s="279">
        <v>69544.390625</v>
      </c>
      <c r="DH55" s="279">
        <v>25.03466796875</v>
      </c>
      <c r="DI55" s="279">
        <v>3201.289794921875</v>
      </c>
      <c r="DJ55" s="279">
        <v>67314.71875</v>
      </c>
      <c r="DK55" s="279">
        <v>21.027374267578125</v>
      </c>
      <c r="DL55" s="279">
        <v>2872.840576171875</v>
      </c>
      <c r="DM55" s="279">
        <v>60276.73046875</v>
      </c>
      <c r="DN55" s="279">
        <v>20.981578826904297</v>
      </c>
      <c r="DO55" s="279">
        <v>2934.98095703125</v>
      </c>
      <c r="DP55" s="279">
        <v>64012.3203125</v>
      </c>
      <c r="DQ55" s="279">
        <v>21.810131072998047</v>
      </c>
      <c r="DR55" s="279">
        <v>3541.93505859375</v>
      </c>
      <c r="DS55" s="279">
        <v>81942.6484375</v>
      </c>
      <c r="DT55" s="279">
        <v>23.134994506835938</v>
      </c>
      <c r="DU55" s="279">
        <v>5658.037109375</v>
      </c>
      <c r="DV55" s="279">
        <v>95122.359375</v>
      </c>
      <c r="DW55" s="279">
        <v>16.811901092529297</v>
      </c>
      <c r="DX55" s="279">
        <v>5891.87890625</v>
      </c>
      <c r="DY55" s="279">
        <v>107339.7578125</v>
      </c>
      <c r="DZ55" s="279">
        <v>18.218255996704102</v>
      </c>
      <c r="EA55" s="279">
        <v>5735.55419921875</v>
      </c>
      <c r="EB55" s="279">
        <v>86272.8671875</v>
      </c>
      <c r="EC55" s="279">
        <v>15.041766166687012</v>
      </c>
      <c r="ED55" s="279">
        <v>6217.38720703125</v>
      </c>
      <c r="EE55" s="279">
        <v>109276.5546875</v>
      </c>
      <c r="EF55" s="279">
        <v>17.575960159301758</v>
      </c>
      <c r="EG55" s="279">
        <v>5957.94775390625</v>
      </c>
      <c r="EH55" s="279">
        <v>123952.15625</v>
      </c>
      <c r="EI55" s="279">
        <v>20.804506301879883</v>
      </c>
      <c r="EJ55" s="279">
        <v>7828.61572265625</v>
      </c>
      <c r="EK55" s="279">
        <v>146550.921875</v>
      </c>
      <c r="EL55" s="279">
        <v>18.719902038574219</v>
      </c>
      <c r="EM55" s="279">
        <v>8937.884765625</v>
      </c>
      <c r="EN55" s="279">
        <v>154764.109375</v>
      </c>
      <c r="EO55" s="279">
        <v>17.315519332885742</v>
      </c>
      <c r="EP55" s="279">
        <v>12876.4208984375</v>
      </c>
      <c r="EQ55" s="279">
        <v>201381.203125</v>
      </c>
      <c r="ER55" s="279">
        <v>15.639532089233398</v>
      </c>
      <c r="ES55" s="279">
        <v>15384.60546875</v>
      </c>
      <c r="ET55" s="279">
        <v>274903.15625</v>
      </c>
      <c r="EU55" s="279">
        <v>17.868717193603516</v>
      </c>
      <c r="EV55" s="279">
        <v>25488.44140625</v>
      </c>
      <c r="EW55" s="279">
        <v>417621.4375</v>
      </c>
      <c r="EX55" s="279">
        <v>16.384738922119141</v>
      </c>
      <c r="EY55" s="279">
        <v>40939.0625</v>
      </c>
      <c r="EZ55" s="279">
        <v>670938.375</v>
      </c>
      <c r="FA55" s="279">
        <v>16.388708114624023</v>
      </c>
      <c r="FB55" s="279">
        <v>80.973785400390625</v>
      </c>
      <c r="FC55" s="279">
        <v>1175.795654296875</v>
      </c>
      <c r="FD55" s="279">
        <v>14.520694732666016</v>
      </c>
      <c r="FE55" s="279">
        <v>92.130058288574219</v>
      </c>
      <c r="FF55" s="279">
        <v>1396.6153564453125</v>
      </c>
      <c r="FG55" s="279">
        <v>15.159171104431152</v>
      </c>
      <c r="FH55" s="279">
        <v>121.52587890625</v>
      </c>
      <c r="FI55" s="279">
        <v>1817.8787841796875</v>
      </c>
      <c r="FJ55" s="279">
        <v>14.958779335021973</v>
      </c>
      <c r="FK55" s="279">
        <v>152.68983459472656</v>
      </c>
      <c r="FL55" s="279">
        <v>2216.486328125</v>
      </c>
      <c r="FM55" s="279">
        <v>14.516266822814941</v>
      </c>
      <c r="FN55" s="279">
        <v>153.79615783691406</v>
      </c>
      <c r="FO55" s="279">
        <v>2366.277587890625</v>
      </c>
      <c r="FP55" s="279">
        <v>15.385804176330566</v>
      </c>
      <c r="FQ55" s="279">
        <v>184.92350769042969</v>
      </c>
      <c r="FR55" s="279">
        <v>2515.17626953125</v>
      </c>
      <c r="FS55" s="279">
        <v>13.601171493530273</v>
      </c>
      <c r="FT55" s="279">
        <v>212.42262268066406</v>
      </c>
      <c r="FU55" s="279">
        <v>2793.318603515625</v>
      </c>
      <c r="FV55" s="279">
        <v>13.149816513061523</v>
      </c>
      <c r="FW55" s="279">
        <v>253.51017761230469</v>
      </c>
      <c r="FX55" s="279">
        <v>3205.356201171875</v>
      </c>
      <c r="FY55" s="279">
        <v>12.643895149230957</v>
      </c>
      <c r="FZ55" s="279">
        <v>292.52999877929687</v>
      </c>
      <c r="GA55" s="279">
        <v>3701.767333984375</v>
      </c>
      <c r="GB55" s="279">
        <v>12.654316902160645</v>
      </c>
      <c r="GC55" s="279">
        <v>371.37689208984375</v>
      </c>
      <c r="GD55" s="279">
        <v>4493.04931640625</v>
      </c>
      <c r="GE55" s="279">
        <v>12.098354339599609</v>
      </c>
      <c r="GF55" s="279">
        <v>416.12905883789062</v>
      </c>
      <c r="GG55" s="279">
        <v>5132.63525390625</v>
      </c>
      <c r="GH55" s="279">
        <v>12.33423900604248</v>
      </c>
      <c r="GI55" s="279">
        <v>480.9222412109375</v>
      </c>
      <c r="GJ55" s="279">
        <v>5608.31201171875</v>
      </c>
      <c r="GK55" s="279">
        <v>11.661577224731445</v>
      </c>
      <c r="GL55" s="279">
        <v>580.54022216796875</v>
      </c>
      <c r="GM55" s="279">
        <v>7027.03515625</v>
      </c>
      <c r="GN55" s="279">
        <v>12.104303359985352</v>
      </c>
      <c r="GO55" s="279">
        <v>672.307861328125</v>
      </c>
      <c r="GP55" s="279">
        <v>8727.99609375</v>
      </c>
      <c r="GQ55" s="279">
        <v>12.982141494750977</v>
      </c>
      <c r="GR55" s="279">
        <v>792.835205078125</v>
      </c>
      <c r="GS55" s="279">
        <v>9584.634765625</v>
      </c>
      <c r="GT55" s="279">
        <v>12.089062690734863</v>
      </c>
      <c r="GU55" s="279">
        <v>959.2059326171875</v>
      </c>
      <c r="GV55" s="279">
        <v>10540.54296875</v>
      </c>
      <c r="GW55" s="279">
        <v>10.988821983337402</v>
      </c>
      <c r="GX55" s="279">
        <v>1145.606201171875</v>
      </c>
      <c r="GY55" s="279">
        <v>11526.75</v>
      </c>
      <c r="GZ55" s="279">
        <v>10.061703681945801</v>
      </c>
      <c r="HA55" s="279">
        <v>1490.2940673828125</v>
      </c>
      <c r="HB55" s="279">
        <v>12727.138671875</v>
      </c>
      <c r="HC55" s="279">
        <v>8.5400180816650391</v>
      </c>
      <c r="HD55" s="279">
        <v>1897.4527587890625</v>
      </c>
      <c r="HE55" s="279">
        <v>14423.28125</v>
      </c>
      <c r="HF55" s="279">
        <v>7.6013913154602051</v>
      </c>
      <c r="HG55" s="244"/>
      <c r="HH55" s="244"/>
      <c r="HI55" s="244"/>
      <c r="HJ55" s="244"/>
      <c r="HK55" s="244"/>
      <c r="HL55" s="244"/>
      <c r="HM55" s="244"/>
      <c r="HN55" s="244"/>
      <c r="HO55" s="244"/>
      <c r="HP55" s="244"/>
      <c r="HQ55" s="244"/>
      <c r="HR55" s="244"/>
      <c r="HS55" s="244"/>
      <c r="HT55" s="244"/>
      <c r="HU55" s="244"/>
      <c r="HV55" s="244"/>
      <c r="HW55" s="244"/>
      <c r="HX55" s="244"/>
      <c r="HY55" s="244"/>
      <c r="HZ55" s="244"/>
      <c r="IA55" s="244"/>
      <c r="IB55" s="244"/>
      <c r="IC55" s="244"/>
      <c r="ID55" s="244"/>
      <c r="IE55" s="244"/>
      <c r="IF55" s="244"/>
    </row>
    <row r="56" spans="1:240" ht="15" customHeight="1">
      <c r="A56" s="3">
        <v>42</v>
      </c>
      <c r="B56" s="279">
        <v>237.96987915039062</v>
      </c>
      <c r="C56" s="279">
        <v>4741.42578125</v>
      </c>
      <c r="D56" s="279">
        <v>19.924478530883789</v>
      </c>
      <c r="E56" s="279">
        <v>247.83656311035156</v>
      </c>
      <c r="F56" s="279">
        <v>5377.95947265625</v>
      </c>
      <c r="G56" s="279">
        <v>21.699621200561523</v>
      </c>
      <c r="H56" s="279">
        <v>260.18841552734375</v>
      </c>
      <c r="I56" s="279">
        <v>5415.34228515625</v>
      </c>
      <c r="J56" s="279">
        <v>20.813156127929687</v>
      </c>
      <c r="K56" s="279">
        <v>285.24758911132812</v>
      </c>
      <c r="L56" s="279">
        <v>6042.17431640625</v>
      </c>
      <c r="M56" s="279">
        <v>21.182209014892578</v>
      </c>
      <c r="N56" s="279">
        <v>303.7269287109375</v>
      </c>
      <c r="O56" s="279">
        <v>7619.72509765625</v>
      </c>
      <c r="P56" s="279">
        <v>25.087419509887695</v>
      </c>
      <c r="Q56" s="279">
        <v>393.17398071289062</v>
      </c>
      <c r="R56" s="279">
        <v>9260.5166015625</v>
      </c>
      <c r="S56" s="279">
        <v>23.553228378295898</v>
      </c>
      <c r="T56" s="279">
        <v>443.0291748046875</v>
      </c>
      <c r="U56" s="279">
        <v>10571.8505859375</v>
      </c>
      <c r="V56" s="279">
        <v>23.862651824951172</v>
      </c>
      <c r="W56" s="279">
        <v>449.9654541015625</v>
      </c>
      <c r="X56" s="279">
        <v>11226.8720703125</v>
      </c>
      <c r="Y56" s="279">
        <v>24.950519561767578</v>
      </c>
      <c r="Z56" s="279">
        <v>491.58999633789062</v>
      </c>
      <c r="AA56" s="279">
        <v>12461.0654296875</v>
      </c>
      <c r="AB56" s="279">
        <v>25.348493576049805</v>
      </c>
      <c r="AC56" s="279">
        <v>479.82498168945312</v>
      </c>
      <c r="AD56" s="279">
        <v>15035.6337890625</v>
      </c>
      <c r="AE56" s="279">
        <v>31.335662841796875</v>
      </c>
      <c r="AF56" s="279">
        <v>464.2015380859375</v>
      </c>
      <c r="AG56" s="279">
        <v>15635.447265625</v>
      </c>
      <c r="AH56" s="279">
        <v>33.682453155517578</v>
      </c>
      <c r="AI56" s="279">
        <v>440.719970703125</v>
      </c>
      <c r="AJ56" s="279">
        <v>15873.8271484375</v>
      </c>
      <c r="AK56" s="279">
        <v>36.0179443359375</v>
      </c>
      <c r="AL56" s="279">
        <v>436.02133178710937</v>
      </c>
      <c r="AM56" s="279">
        <v>15639.4580078125</v>
      </c>
      <c r="AN56" s="279">
        <v>35.868560791015625</v>
      </c>
      <c r="AO56" s="279">
        <v>476.20077514648437</v>
      </c>
      <c r="AP56" s="279">
        <v>16329.9384765625</v>
      </c>
      <c r="AQ56" s="279">
        <v>34.292129516601562</v>
      </c>
      <c r="AR56" s="279">
        <v>510.01681518554687</v>
      </c>
      <c r="AS56" s="279">
        <v>17099.734375</v>
      </c>
      <c r="AT56" s="279">
        <v>33.527786254882813</v>
      </c>
      <c r="AU56" s="279">
        <v>563.84588623046875</v>
      </c>
      <c r="AV56" s="279">
        <v>18130.548828125</v>
      </c>
      <c r="AW56" s="279">
        <v>32.1551513671875</v>
      </c>
      <c r="AX56" s="279">
        <v>606.23272705078125</v>
      </c>
      <c r="AY56" s="279">
        <v>18745.76953125</v>
      </c>
      <c r="AZ56" s="279">
        <v>30.921737670898438</v>
      </c>
      <c r="BA56" s="279">
        <v>560.49774169921875</v>
      </c>
      <c r="BB56" s="279">
        <v>18645.5</v>
      </c>
      <c r="BC56" s="279">
        <v>33.265968322753906</v>
      </c>
      <c r="BD56" s="279">
        <v>645.531494140625</v>
      </c>
      <c r="BE56" s="279">
        <v>19113.91015625</v>
      </c>
      <c r="BF56" s="279">
        <v>29.609569549560547</v>
      </c>
      <c r="BG56" s="279">
        <v>604.32269287109375</v>
      </c>
      <c r="BH56" s="279">
        <v>17910.75</v>
      </c>
      <c r="BI56" s="279">
        <v>29.637725830078125</v>
      </c>
      <c r="BJ56" s="279">
        <v>736.04864501953125</v>
      </c>
      <c r="BK56" s="279">
        <v>20384.451171875</v>
      </c>
      <c r="BL56" s="279">
        <v>27.694435119628906</v>
      </c>
      <c r="BM56" s="279">
        <v>753.5213623046875</v>
      </c>
      <c r="BN56" s="279">
        <v>21570.904296875</v>
      </c>
      <c r="BO56" s="279">
        <v>28.626798629760742</v>
      </c>
      <c r="BP56" s="279">
        <v>815.17340087890625</v>
      </c>
      <c r="BQ56" s="279">
        <v>23995.748046875</v>
      </c>
      <c r="BR56" s="279">
        <v>29.436372756958008</v>
      </c>
      <c r="BS56" s="279">
        <v>956.23236083984375</v>
      </c>
      <c r="BT56" s="279">
        <v>28450.76953125</v>
      </c>
      <c r="BU56" s="279">
        <v>29.752986907958984</v>
      </c>
      <c r="BV56" s="279">
        <v>1119.540283203125</v>
      </c>
      <c r="BW56" s="279">
        <v>33201.76171875</v>
      </c>
      <c r="BX56" s="279">
        <v>29.65660285949707</v>
      </c>
      <c r="BY56" s="279">
        <v>1501.2633056640625</v>
      </c>
      <c r="BZ56" s="279">
        <v>43267.85546875</v>
      </c>
      <c r="CA56" s="279">
        <v>28.820962905883789</v>
      </c>
      <c r="CB56" s="279">
        <v>1411.2733154296875</v>
      </c>
      <c r="CC56" s="279">
        <v>39809.328125</v>
      </c>
      <c r="CD56" s="279">
        <v>28.208091735839844</v>
      </c>
      <c r="CE56" s="279">
        <v>1385.988525390625</v>
      </c>
      <c r="CF56" s="279">
        <v>38663.921875</v>
      </c>
      <c r="CG56" s="279">
        <v>27.896278381347656</v>
      </c>
      <c r="CH56" s="279">
        <v>1380.5621337890625</v>
      </c>
      <c r="CI56" s="279">
        <v>38226.73046875</v>
      </c>
      <c r="CJ56" s="279">
        <v>27.689250946044922</v>
      </c>
      <c r="CK56" s="279">
        <v>1487.41796875</v>
      </c>
      <c r="CL56" s="279">
        <v>41649.78515625</v>
      </c>
      <c r="CM56" s="279">
        <v>28.001399993896484</v>
      </c>
      <c r="CN56" s="279">
        <v>2190.44189453125</v>
      </c>
      <c r="CO56" s="279">
        <v>41221.95703125</v>
      </c>
      <c r="CP56" s="279">
        <v>18.819013595581055</v>
      </c>
      <c r="CQ56" s="279">
        <v>3069.11962890625</v>
      </c>
      <c r="CR56" s="279">
        <v>52226.0859375</v>
      </c>
      <c r="CS56" s="279">
        <v>17.016633987426758</v>
      </c>
      <c r="CT56" s="279">
        <v>3271.114013671875</v>
      </c>
      <c r="CU56" s="279">
        <v>60702.18359375</v>
      </c>
      <c r="CV56" s="279">
        <v>18.557037353515625</v>
      </c>
      <c r="CW56" s="279">
        <v>3663.907470703125</v>
      </c>
      <c r="CX56" s="279">
        <v>75986.8515625</v>
      </c>
      <c r="CY56" s="279">
        <v>20.739294052124023</v>
      </c>
      <c r="CZ56" s="279">
        <v>2979.23095703125</v>
      </c>
      <c r="DA56" s="279">
        <v>78560.2265625</v>
      </c>
      <c r="DB56" s="279">
        <v>26.369297027587891</v>
      </c>
      <c r="DC56" s="279">
        <v>2907.264892578125</v>
      </c>
      <c r="DD56" s="279">
        <v>73241.5078125</v>
      </c>
      <c r="DE56" s="279">
        <v>25.192581176757813</v>
      </c>
      <c r="DF56" s="279">
        <v>2820.57177734375</v>
      </c>
      <c r="DG56" s="279">
        <v>70695.171875</v>
      </c>
      <c r="DH56" s="279">
        <v>25.064128875732422</v>
      </c>
      <c r="DI56" s="279">
        <v>3216.90771484375</v>
      </c>
      <c r="DJ56" s="279">
        <v>68419.9609375</v>
      </c>
      <c r="DK56" s="279">
        <v>21.26885986328125</v>
      </c>
      <c r="DL56" s="279">
        <v>2858.293212890625</v>
      </c>
      <c r="DM56" s="279">
        <v>61266.55078125</v>
      </c>
      <c r="DN56" s="279">
        <v>21.434661865234375</v>
      </c>
      <c r="DO56" s="279">
        <v>2925.319091796875</v>
      </c>
      <c r="DP56" s="279">
        <v>65065.4453125</v>
      </c>
      <c r="DQ56" s="279">
        <v>22.242170333862305</v>
      </c>
      <c r="DR56" s="279">
        <v>3538.426025390625</v>
      </c>
      <c r="DS56" s="279">
        <v>83294.40625</v>
      </c>
      <c r="DT56" s="279">
        <v>23.539958953857422</v>
      </c>
      <c r="DU56" s="279">
        <v>5869.73486328125</v>
      </c>
      <c r="DV56" s="279">
        <v>96663.0234375</v>
      </c>
      <c r="DW56" s="279">
        <v>16.468038558959961</v>
      </c>
      <c r="DX56" s="279">
        <v>6115.13916015625</v>
      </c>
      <c r="DY56" s="279">
        <v>109086.9453125</v>
      </c>
      <c r="DZ56" s="279">
        <v>17.838832855224609</v>
      </c>
      <c r="EA56" s="279">
        <v>5979.8837890625</v>
      </c>
      <c r="EB56" s="279">
        <v>87659.34375</v>
      </c>
      <c r="EC56" s="279">
        <v>14.659037590026855</v>
      </c>
      <c r="ED56" s="279">
        <v>6439.12841796875</v>
      </c>
      <c r="EE56" s="279">
        <v>111051.5234375</v>
      </c>
      <c r="EF56" s="279">
        <v>17.246358871459961</v>
      </c>
      <c r="EG56" s="279">
        <v>6223.7197265625</v>
      </c>
      <c r="EH56" s="279">
        <v>125984.265625</v>
      </c>
      <c r="EI56" s="279">
        <v>20.242599487304687</v>
      </c>
      <c r="EJ56" s="279">
        <v>8128.80419921875</v>
      </c>
      <c r="EK56" s="279">
        <v>148940.125</v>
      </c>
      <c r="EL56" s="279">
        <v>18.322513580322266</v>
      </c>
      <c r="EM56" s="279">
        <v>9275.3115234375</v>
      </c>
      <c r="EN56" s="279">
        <v>157275.4375</v>
      </c>
      <c r="EO56" s="279">
        <v>16.956350326538086</v>
      </c>
      <c r="EP56" s="279">
        <v>13254.73046875</v>
      </c>
      <c r="EQ56" s="279">
        <v>204627.96875</v>
      </c>
      <c r="ER56" s="279">
        <v>15.438108444213867</v>
      </c>
      <c r="ES56" s="279">
        <v>15674.6201171875</v>
      </c>
      <c r="ET56" s="279">
        <v>279375</v>
      </c>
      <c r="EU56" s="279">
        <v>17.823398590087891</v>
      </c>
      <c r="EV56" s="279">
        <v>25931.9140625</v>
      </c>
      <c r="EW56" s="279">
        <v>424378.40625</v>
      </c>
      <c r="EX56" s="279">
        <v>16.365100860595703</v>
      </c>
      <c r="EY56" s="279">
        <v>41651.35546875</v>
      </c>
      <c r="EZ56" s="279">
        <v>681794.0625</v>
      </c>
      <c r="FA56" s="279">
        <v>16.369071960449219</v>
      </c>
      <c r="FB56" s="279">
        <v>82.447479248046875</v>
      </c>
      <c r="FC56" s="279">
        <v>1194.65869140625</v>
      </c>
      <c r="FD56" s="279">
        <v>14.489935874938965</v>
      </c>
      <c r="FE56" s="279">
        <v>93.650001525878906</v>
      </c>
      <c r="FF56" s="279">
        <v>1419.0931396484375</v>
      </c>
      <c r="FG56" s="279">
        <v>15.153156280517578</v>
      </c>
      <c r="FH56" s="279">
        <v>123.80784606933594</v>
      </c>
      <c r="FI56" s="279">
        <v>1847.105712890625</v>
      </c>
      <c r="FJ56" s="279">
        <v>14.919133186340332</v>
      </c>
      <c r="FK56" s="279">
        <v>155.46873474121094</v>
      </c>
      <c r="FL56" s="279">
        <v>2252.044189453125</v>
      </c>
      <c r="FM56" s="279">
        <v>14.485511779785156</v>
      </c>
      <c r="FN56" s="279">
        <v>156.35528564453125</v>
      </c>
      <c r="FO56" s="279">
        <v>2404.4013671875</v>
      </c>
      <c r="FP56" s="279">
        <v>15.377806663513184</v>
      </c>
      <c r="FQ56" s="279">
        <v>188.09638977050781</v>
      </c>
      <c r="FR56" s="279">
        <v>2555.324951171875</v>
      </c>
      <c r="FS56" s="279">
        <v>13.585188865661621</v>
      </c>
      <c r="FT56" s="279">
        <v>215.97360229492187</v>
      </c>
      <c r="FU56" s="279">
        <v>2837.785400390625</v>
      </c>
      <c r="FV56" s="279">
        <v>13.139501571655273</v>
      </c>
      <c r="FW56" s="279">
        <v>257.64288330078125</v>
      </c>
      <c r="FX56" s="279">
        <v>3256.2138671875</v>
      </c>
      <c r="FY56" s="279">
        <v>12.63847827911377</v>
      </c>
      <c r="FZ56" s="279">
        <v>297.29879760742187</v>
      </c>
      <c r="GA56" s="279">
        <v>3760.50537109375</v>
      </c>
      <c r="GB56" s="279">
        <v>12.648908615112305</v>
      </c>
      <c r="GC56" s="279">
        <v>377.41958618164062</v>
      </c>
      <c r="GD56" s="279">
        <v>4564.060546875</v>
      </c>
      <c r="GE56" s="279">
        <v>12.092803001403809</v>
      </c>
      <c r="GF56" s="279">
        <v>422.87799072265625</v>
      </c>
      <c r="GG56" s="279">
        <v>5213.89599609375</v>
      </c>
      <c r="GH56" s="279">
        <v>12.329551696777344</v>
      </c>
      <c r="GI56" s="279">
        <v>489.60244750976563</v>
      </c>
      <c r="GJ56" s="279">
        <v>5696.63720703125</v>
      </c>
      <c r="GK56" s="279">
        <v>11.63523006439209</v>
      </c>
      <c r="GL56" s="279">
        <v>589.98614501953125</v>
      </c>
      <c r="GM56" s="279">
        <v>7138.10009765625</v>
      </c>
      <c r="GN56" s="279">
        <v>12.098758697509766</v>
      </c>
      <c r="GO56" s="279">
        <v>691.973876953125</v>
      </c>
      <c r="GP56" s="279">
        <v>8866.7177734375</v>
      </c>
      <c r="GQ56" s="279">
        <v>12.81365966796875</v>
      </c>
      <c r="GR56" s="279">
        <v>816.02679443359375</v>
      </c>
      <c r="GS56" s="279">
        <v>9736.017578125</v>
      </c>
      <c r="GT56" s="279">
        <v>11.931002616882324</v>
      </c>
      <c r="GU56" s="279">
        <v>987.26409912109375</v>
      </c>
      <c r="GV56" s="279">
        <v>10705.4951171875</v>
      </c>
      <c r="GW56" s="279">
        <v>10.843598365783691</v>
      </c>
      <c r="GX56" s="279">
        <v>1179.116943359375</v>
      </c>
      <c r="GY56" s="279">
        <v>11705.4453125</v>
      </c>
      <c r="GZ56" s="279">
        <v>9.9272975921630859</v>
      </c>
      <c r="HA56" s="279">
        <v>1533.887451171875</v>
      </c>
      <c r="HB56" s="279">
        <v>12920.5009765625</v>
      </c>
      <c r="HC56" s="279">
        <v>8.4233694076538086</v>
      </c>
      <c r="HD56" s="279">
        <v>1952.9561767578125</v>
      </c>
      <c r="HE56" s="279">
        <v>14638.763671875</v>
      </c>
      <c r="HF56" s="279">
        <v>7.4956951141357422</v>
      </c>
      <c r="HG56" s="244"/>
      <c r="HH56" s="244"/>
      <c r="HI56" s="244"/>
      <c r="HJ56" s="244"/>
      <c r="HK56" s="244"/>
      <c r="HL56" s="244"/>
      <c r="HM56" s="244"/>
      <c r="HN56" s="244"/>
      <c r="HO56" s="244"/>
      <c r="HP56" s="244"/>
      <c r="HQ56" s="244"/>
      <c r="HR56" s="244"/>
      <c r="HS56" s="244"/>
      <c r="HT56" s="244"/>
      <c r="HU56" s="244"/>
      <c r="HV56" s="244"/>
      <c r="HW56" s="244"/>
      <c r="HX56" s="244"/>
      <c r="HY56" s="244"/>
      <c r="HZ56" s="244"/>
      <c r="IA56" s="244"/>
      <c r="IB56" s="244"/>
      <c r="IC56" s="244"/>
      <c r="ID56" s="244"/>
      <c r="IE56" s="244"/>
      <c r="IF56" s="244"/>
    </row>
    <row r="57" spans="1:240" ht="15" customHeight="1">
      <c r="A57" s="3">
        <v>43</v>
      </c>
      <c r="B57" s="279">
        <v>250.732421875</v>
      </c>
      <c r="C57" s="279">
        <v>4820.32373046875</v>
      </c>
      <c r="D57" s="279">
        <v>19.224971771240234</v>
      </c>
      <c r="E57" s="279">
        <v>257.00241088867187</v>
      </c>
      <c r="F57" s="279">
        <v>5467.8818359375</v>
      </c>
      <c r="G57" s="279">
        <v>21.275606155395508</v>
      </c>
      <c r="H57" s="279">
        <v>272.5760498046875</v>
      </c>
      <c r="I57" s="279">
        <v>5505.67578125</v>
      </c>
      <c r="J57" s="279">
        <v>20.198677062988281</v>
      </c>
      <c r="K57" s="279">
        <v>300.92495727539063</v>
      </c>
      <c r="L57" s="279">
        <v>6143.03857421875</v>
      </c>
      <c r="M57" s="279">
        <v>20.413854598999023</v>
      </c>
      <c r="N57" s="279">
        <v>308.81591796875</v>
      </c>
      <c r="O57" s="279">
        <v>7748.03125</v>
      </c>
      <c r="P57" s="279">
        <v>25.089481353759766</v>
      </c>
      <c r="Q57" s="279">
        <v>413.24160766601562</v>
      </c>
      <c r="R57" s="279">
        <v>9415.912109375</v>
      </c>
      <c r="S57" s="279">
        <v>22.785488128662109</v>
      </c>
      <c r="T57" s="279">
        <v>467.1549072265625</v>
      </c>
      <c r="U57" s="279">
        <v>10749.341796875</v>
      </c>
      <c r="V57" s="279">
        <v>23.010229110717773</v>
      </c>
      <c r="W57" s="279">
        <v>474.26858520507812</v>
      </c>
      <c r="X57" s="279">
        <v>11415.73046875</v>
      </c>
      <c r="Y57" s="279">
        <v>24.070180892944336</v>
      </c>
      <c r="Z57" s="279">
        <v>518.34442138671875</v>
      </c>
      <c r="AA57" s="279">
        <v>12670.826171875</v>
      </c>
      <c r="AB57" s="279">
        <v>24.444801330566406</v>
      </c>
      <c r="AC57" s="279">
        <v>485.9306640625</v>
      </c>
      <c r="AD57" s="279">
        <v>15290.9423828125</v>
      </c>
      <c r="AE57" s="279">
        <v>31.46733283996582</v>
      </c>
      <c r="AF57" s="279">
        <v>473.2593994140625</v>
      </c>
      <c r="AG57" s="279">
        <v>15901.529296875</v>
      </c>
      <c r="AH57" s="279">
        <v>33.600028991699219</v>
      </c>
      <c r="AI57" s="279">
        <v>457.64163208007812</v>
      </c>
      <c r="AJ57" s="279">
        <v>16144.435546875</v>
      </c>
      <c r="AK57" s="279">
        <v>35.277462005615234</v>
      </c>
      <c r="AL57" s="279">
        <v>461.77960205078125</v>
      </c>
      <c r="AM57" s="279">
        <v>15905.9677734375</v>
      </c>
      <c r="AN57" s="279">
        <v>34.444934844970703</v>
      </c>
      <c r="AO57" s="279">
        <v>506.3079833984375</v>
      </c>
      <c r="AP57" s="279">
        <v>16607.814453125</v>
      </c>
      <c r="AQ57" s="279">
        <v>32.801803588867188</v>
      </c>
      <c r="AR57" s="279">
        <v>543.626220703125</v>
      </c>
      <c r="AS57" s="279">
        <v>17390.498046875</v>
      </c>
      <c r="AT57" s="279">
        <v>31.98980712890625</v>
      </c>
      <c r="AU57" s="279">
        <v>603.7423095703125</v>
      </c>
      <c r="AV57" s="279">
        <v>18438.392578125</v>
      </c>
      <c r="AW57" s="279">
        <v>30.540168762207031</v>
      </c>
      <c r="AX57" s="279">
        <v>647.17205810546875</v>
      </c>
      <c r="AY57" s="279">
        <v>19063.65234375</v>
      </c>
      <c r="AZ57" s="279">
        <v>29.456853866577148</v>
      </c>
      <c r="BA57" s="279">
        <v>599.44378662109375</v>
      </c>
      <c r="BB57" s="279">
        <v>18962.4453125</v>
      </c>
      <c r="BC57" s="279">
        <v>31.633399963378906</v>
      </c>
      <c r="BD57" s="279">
        <v>686.63909912109375</v>
      </c>
      <c r="BE57" s="279">
        <v>19437.556640625</v>
      </c>
      <c r="BF57" s="279">
        <v>28.308258056640625</v>
      </c>
      <c r="BG57" s="279">
        <v>642.80609130859375</v>
      </c>
      <c r="BH57" s="279">
        <v>18214.03515625</v>
      </c>
      <c r="BI57" s="279">
        <v>28.335193634033203</v>
      </c>
      <c r="BJ57" s="279">
        <v>782.92047119140625</v>
      </c>
      <c r="BK57" s="279">
        <v>20728.748046875</v>
      </c>
      <c r="BL57" s="279">
        <v>26.476186752319336</v>
      </c>
      <c r="BM57" s="279">
        <v>801.50579833984375</v>
      </c>
      <c r="BN57" s="279">
        <v>21935.701171875</v>
      </c>
      <c r="BO57" s="279">
        <v>27.368112564086914</v>
      </c>
      <c r="BP57" s="279">
        <v>867.08380126953125</v>
      </c>
      <c r="BQ57" s="279">
        <v>24401.970703125</v>
      </c>
      <c r="BR57" s="279">
        <v>28.142574310302734</v>
      </c>
      <c r="BS57" s="279">
        <v>1017.1255493164063</v>
      </c>
      <c r="BT57" s="279">
        <v>28932.59765625</v>
      </c>
      <c r="BU57" s="279">
        <v>28.445453643798828</v>
      </c>
      <c r="BV57" s="279">
        <v>1190.8330078125</v>
      </c>
      <c r="BW57" s="279">
        <v>33763.984375</v>
      </c>
      <c r="BX57" s="279">
        <v>28.353248596191406</v>
      </c>
      <c r="BY57" s="279">
        <v>1596.864013671875</v>
      </c>
      <c r="BZ57" s="279">
        <v>43999.765625</v>
      </c>
      <c r="CA57" s="279">
        <v>27.553859710693359</v>
      </c>
      <c r="CB57" s="279">
        <v>1501.1435546875</v>
      </c>
      <c r="CC57" s="279">
        <v>40482.1875</v>
      </c>
      <c r="CD57" s="279">
        <v>26.967565536499023</v>
      </c>
      <c r="CE57" s="279">
        <v>1474.24853515625</v>
      </c>
      <c r="CF57" s="279">
        <v>39317.1484375</v>
      </c>
      <c r="CG57" s="279">
        <v>26.669281005859375</v>
      </c>
      <c r="CH57" s="279">
        <v>1468.4766845703125</v>
      </c>
      <c r="CI57" s="279">
        <v>38872.37890625</v>
      </c>
      <c r="CJ57" s="279">
        <v>26.471225738525391</v>
      </c>
      <c r="CK57" s="279">
        <v>1582.1370849609375</v>
      </c>
      <c r="CL57" s="279">
        <v>42353.55859375</v>
      </c>
      <c r="CM57" s="279">
        <v>26.769842147827148</v>
      </c>
      <c r="CN57" s="279">
        <v>2254.75</v>
      </c>
      <c r="CO57" s="279">
        <v>41906.14453125</v>
      </c>
      <c r="CP57" s="279">
        <v>18.585716247558594</v>
      </c>
      <c r="CQ57" s="279">
        <v>3134.375244140625</v>
      </c>
      <c r="CR57" s="279">
        <v>53087.8984375</v>
      </c>
      <c r="CS57" s="279">
        <v>16.937314987182617</v>
      </c>
      <c r="CT57" s="279">
        <v>3324.37646484375</v>
      </c>
      <c r="CU57" s="279">
        <v>61709.25</v>
      </c>
      <c r="CV57" s="279">
        <v>18.562654495239258</v>
      </c>
      <c r="CW57" s="279">
        <v>3670.94189453125</v>
      </c>
      <c r="CX57" s="279">
        <v>77255.5625</v>
      </c>
      <c r="CY57" s="279">
        <v>21.045160293579102</v>
      </c>
      <c r="CZ57" s="279">
        <v>2995.537841796875</v>
      </c>
      <c r="DA57" s="279">
        <v>79886.0546875</v>
      </c>
      <c r="DB57" s="279">
        <v>26.668350219726563</v>
      </c>
      <c r="DC57" s="279">
        <v>2936.128662109375</v>
      </c>
      <c r="DD57" s="279">
        <v>74475.1796875</v>
      </c>
      <c r="DE57" s="279">
        <v>25.365093231201172</v>
      </c>
      <c r="DF57" s="279">
        <v>2862.580810546875</v>
      </c>
      <c r="DG57" s="279">
        <v>71885.5859375</v>
      </c>
      <c r="DH57" s="279">
        <v>25.112159729003906</v>
      </c>
      <c r="DI57" s="279">
        <v>3212.15576171875</v>
      </c>
      <c r="DJ57" s="279">
        <v>69563.890625</v>
      </c>
      <c r="DK57" s="279">
        <v>21.656450271606445</v>
      </c>
      <c r="DL57" s="279">
        <v>2829.276123046875</v>
      </c>
      <c r="DM57" s="279">
        <v>62291.49609375</v>
      </c>
      <c r="DN57" s="279">
        <v>22.016761779785156</v>
      </c>
      <c r="DO57" s="279">
        <v>2903.820556640625</v>
      </c>
      <c r="DP57" s="279">
        <v>66155.796875</v>
      </c>
      <c r="DQ57" s="279">
        <v>22.782329559326172</v>
      </c>
      <c r="DR57" s="279">
        <v>3527.70654296875</v>
      </c>
      <c r="DS57" s="279">
        <v>84693.71875</v>
      </c>
      <c r="DT57" s="279">
        <v>24.008153915405273</v>
      </c>
      <c r="DU57" s="279">
        <v>6083.767578125</v>
      </c>
      <c r="DV57" s="279">
        <v>98254.015625</v>
      </c>
      <c r="DW57" s="279">
        <v>16.150192260742187</v>
      </c>
      <c r="DX57" s="279">
        <v>6342.91064453125</v>
      </c>
      <c r="DY57" s="279">
        <v>110891.4765625</v>
      </c>
      <c r="DZ57" s="279">
        <v>17.482742309570312</v>
      </c>
      <c r="EA57" s="279">
        <v>6230.63037109375</v>
      </c>
      <c r="EB57" s="279">
        <v>89090.1328125</v>
      </c>
      <c r="EC57" s="279">
        <v>14.298734664916992</v>
      </c>
      <c r="ED57" s="279">
        <v>6657.52392578125</v>
      </c>
      <c r="EE57" s="279">
        <v>112884.8984375</v>
      </c>
      <c r="EF57" s="279">
        <v>16.955987930297852</v>
      </c>
      <c r="EG57" s="279">
        <v>6507.1689453125</v>
      </c>
      <c r="EH57" s="279">
        <v>128082.8671875</v>
      </c>
      <c r="EI57" s="279">
        <v>19.683347702026367</v>
      </c>
      <c r="EJ57" s="279">
        <v>8434.841796875</v>
      </c>
      <c r="EK57" s="279">
        <v>151407.828125</v>
      </c>
      <c r="EL57" s="279">
        <v>17.950286865234375</v>
      </c>
      <c r="EM57" s="279">
        <v>9605.806640625</v>
      </c>
      <c r="EN57" s="279">
        <v>159869.015625</v>
      </c>
      <c r="EO57" s="279">
        <v>16.642955780029297</v>
      </c>
      <c r="EP57" s="279">
        <v>13584.583984375</v>
      </c>
      <c r="EQ57" s="279">
        <v>207982.421875</v>
      </c>
      <c r="ER57" s="279">
        <v>15.310179710388184</v>
      </c>
      <c r="ES57" s="279">
        <v>15933.39453125</v>
      </c>
      <c r="ET57" s="279">
        <v>283999.09375</v>
      </c>
      <c r="EU57" s="279">
        <v>17.824142456054688</v>
      </c>
      <c r="EV57" s="279">
        <v>26357.59765625</v>
      </c>
      <c r="EW57" s="279">
        <v>431365</v>
      </c>
      <c r="EX57" s="279">
        <v>16.365869522094727</v>
      </c>
      <c r="EY57" s="279">
        <v>42335.078125</v>
      </c>
      <c r="EZ57" s="279">
        <v>693018.6875</v>
      </c>
      <c r="FA57" s="279">
        <v>16.369846343994141</v>
      </c>
      <c r="FB57" s="279">
        <v>83.78948974609375</v>
      </c>
      <c r="FC57" s="279">
        <v>1214.159423828125</v>
      </c>
      <c r="FD57" s="279">
        <v>14.490592956542969</v>
      </c>
      <c r="FE57" s="279">
        <v>95.179939270019531</v>
      </c>
      <c r="FF57" s="279">
        <v>1442.333251953125</v>
      </c>
      <c r="FG57" s="279">
        <v>15.153752326965332</v>
      </c>
      <c r="FH57" s="279">
        <v>125.82779693603516</v>
      </c>
      <c r="FI57" s="279">
        <v>1877.3212890625</v>
      </c>
      <c r="FJ57" s="279">
        <v>14.919766426086426</v>
      </c>
      <c r="FK57" s="279">
        <v>157.99932861328125</v>
      </c>
      <c r="FL57" s="279">
        <v>2288.80419921875</v>
      </c>
      <c r="FM57" s="279">
        <v>14.486164093017578</v>
      </c>
      <c r="FN57" s="279">
        <v>158.91188049316406</v>
      </c>
      <c r="FO57" s="279">
        <v>2443.818359375</v>
      </c>
      <c r="FP57" s="279">
        <v>15.378449440002441</v>
      </c>
      <c r="FQ57" s="279">
        <v>191.14311218261719</v>
      </c>
      <c r="FR57" s="279">
        <v>2596.828369140625</v>
      </c>
      <c r="FS57" s="279">
        <v>13.585780143737793</v>
      </c>
      <c r="FT57" s="279">
        <v>219.46318054199219</v>
      </c>
      <c r="FU57" s="279">
        <v>2883.751220703125</v>
      </c>
      <c r="FV57" s="279">
        <v>13.140023231506348</v>
      </c>
      <c r="FW57" s="279">
        <v>261.7943115234375</v>
      </c>
      <c r="FX57" s="279">
        <v>3308.783935546875</v>
      </c>
      <c r="FY57" s="279">
        <v>12.63886833190918</v>
      </c>
      <c r="FZ57" s="279">
        <v>302.08920288085937</v>
      </c>
      <c r="GA57" s="279">
        <v>3821.221923828125</v>
      </c>
      <c r="GB57" s="279">
        <v>12.649316787719727</v>
      </c>
      <c r="GC57" s="279">
        <v>383.58807373046875</v>
      </c>
      <c r="GD57" s="279">
        <v>4637.45654296875</v>
      </c>
      <c r="GE57" s="279">
        <v>12.089678764343262</v>
      </c>
      <c r="GF57" s="279">
        <v>429.72940063476562</v>
      </c>
      <c r="GG57" s="279">
        <v>5297.88916015625</v>
      </c>
      <c r="GH57" s="279">
        <v>12.328431129455566</v>
      </c>
      <c r="GI57" s="279">
        <v>497.426025390625</v>
      </c>
      <c r="GJ57" s="279">
        <v>5787.92041015625</v>
      </c>
      <c r="GK57" s="279">
        <v>11.635741233825684</v>
      </c>
      <c r="GL57" s="279">
        <v>599.62884521484375</v>
      </c>
      <c r="GM57" s="279">
        <v>7252.89501953125</v>
      </c>
      <c r="GN57" s="279">
        <v>12.095640182495117</v>
      </c>
      <c r="GO57" s="279">
        <v>711.97607421875</v>
      </c>
      <c r="GP57" s="279">
        <v>9009.9599609375</v>
      </c>
      <c r="GQ57" s="279">
        <v>12.654863357543945</v>
      </c>
      <c r="GR57" s="279">
        <v>839.6148681640625</v>
      </c>
      <c r="GS57" s="279">
        <v>9892.3037109375</v>
      </c>
      <c r="GT57" s="279">
        <v>11.781953811645508</v>
      </c>
      <c r="GU57" s="279">
        <v>1015.802001953125</v>
      </c>
      <c r="GV57" s="279">
        <v>10875.7431640625</v>
      </c>
      <c r="GW57" s="279">
        <v>10.706558227539063</v>
      </c>
      <c r="GX57" s="279">
        <v>1213.200439453125</v>
      </c>
      <c r="GY57" s="279">
        <v>11889.8212890625</v>
      </c>
      <c r="GZ57" s="279">
        <v>9.8003768920898438</v>
      </c>
      <c r="HA57" s="279">
        <v>1578.22607421875</v>
      </c>
      <c r="HB57" s="279">
        <v>13119.8798828125</v>
      </c>
      <c r="HC57" s="279">
        <v>8.3130550384521484</v>
      </c>
      <c r="HD57" s="279">
        <v>2009.4083251953125</v>
      </c>
      <c r="HE57" s="279">
        <v>14860.8330078125</v>
      </c>
      <c r="HF57" s="279">
        <v>7.3956260681152344</v>
      </c>
      <c r="HG57" s="244"/>
      <c r="HH57" s="244"/>
      <c r="HI57" s="244"/>
      <c r="HJ57" s="244"/>
      <c r="HK57" s="244"/>
      <c r="HL57" s="244"/>
      <c r="HM57" s="244"/>
      <c r="HN57" s="244"/>
      <c r="HO57" s="244"/>
      <c r="HP57" s="244"/>
      <c r="HQ57" s="244"/>
      <c r="HR57" s="244"/>
      <c r="HS57" s="244"/>
      <c r="HT57" s="244"/>
      <c r="HU57" s="244"/>
      <c r="HV57" s="244"/>
      <c r="HW57" s="244"/>
      <c r="HX57" s="244"/>
      <c r="HY57" s="244"/>
      <c r="HZ57" s="244"/>
      <c r="IA57" s="244"/>
      <c r="IB57" s="244"/>
      <c r="IC57" s="244"/>
      <c r="ID57" s="244"/>
      <c r="IE57" s="244"/>
      <c r="IF57" s="244"/>
    </row>
    <row r="58" spans="1:240" ht="15" customHeight="1">
      <c r="A58" s="3">
        <v>44</v>
      </c>
      <c r="B58" s="279">
        <v>265.14404296875</v>
      </c>
      <c r="C58" s="279">
        <v>4901.79736328125</v>
      </c>
      <c r="D58" s="279">
        <v>18.487298965454102</v>
      </c>
      <c r="E58" s="279">
        <v>266.3875732421875</v>
      </c>
      <c r="F58" s="279">
        <v>5560.849609375</v>
      </c>
      <c r="G58" s="279">
        <v>20.875034332275391</v>
      </c>
      <c r="H58" s="279">
        <v>285.84909057617187</v>
      </c>
      <c r="I58" s="279">
        <v>5599.00732421875</v>
      </c>
      <c r="J58" s="279">
        <v>19.587284088134766</v>
      </c>
      <c r="K58" s="279">
        <v>319.1268310546875</v>
      </c>
      <c r="L58" s="279">
        <v>6247.20361328125</v>
      </c>
      <c r="M58" s="279">
        <v>19.575927734375</v>
      </c>
      <c r="N58" s="279">
        <v>314.00228881835937</v>
      </c>
      <c r="O58" s="279">
        <v>7880.82861328125</v>
      </c>
      <c r="P58" s="279">
        <v>25.097997665405273</v>
      </c>
      <c r="Q58" s="279">
        <v>435.2945556640625</v>
      </c>
      <c r="R58" s="279">
        <v>9576.4794921875</v>
      </c>
      <c r="S58" s="279">
        <v>21.999998092651367</v>
      </c>
      <c r="T58" s="279">
        <v>494.9102783203125</v>
      </c>
      <c r="U58" s="279">
        <v>10932.7109375</v>
      </c>
      <c r="V58" s="279">
        <v>22.090288162231445</v>
      </c>
      <c r="W58" s="279">
        <v>501.31704711914062</v>
      </c>
      <c r="X58" s="279">
        <v>11610.876953125</v>
      </c>
      <c r="Y58" s="279">
        <v>23.160745620727539</v>
      </c>
      <c r="Z58" s="279">
        <v>548.5118408203125</v>
      </c>
      <c r="AA58" s="279">
        <v>12887.572265625</v>
      </c>
      <c r="AB58" s="279">
        <v>23.495521545410156</v>
      </c>
      <c r="AC58" s="279">
        <v>491.1500244140625</v>
      </c>
      <c r="AD58" s="279">
        <v>15555.2705078125</v>
      </c>
      <c r="AE58" s="279">
        <v>31.671117782592773</v>
      </c>
      <c r="AF58" s="279">
        <v>482.23876953125</v>
      </c>
      <c r="AG58" s="279">
        <v>16176.955078125</v>
      </c>
      <c r="AH58" s="279">
        <v>33.545528411865234</v>
      </c>
      <c r="AI58" s="279">
        <v>477.55429077148437</v>
      </c>
      <c r="AJ58" s="279">
        <v>16424.392578125</v>
      </c>
      <c r="AK58" s="279">
        <v>34.392723083496094</v>
      </c>
      <c r="AL58" s="279">
        <v>493.02426147460937</v>
      </c>
      <c r="AM58" s="279">
        <v>16181.486328125</v>
      </c>
      <c r="AN58" s="279">
        <v>32.820873260498047</v>
      </c>
      <c r="AO58" s="279">
        <v>539.5921630859375</v>
      </c>
      <c r="AP58" s="279">
        <v>16895.052734375</v>
      </c>
      <c r="AQ58" s="279">
        <v>31.310781478881836</v>
      </c>
      <c r="AR58" s="279">
        <v>583.83001708984375</v>
      </c>
      <c r="AS58" s="279">
        <v>17690.986328125</v>
      </c>
      <c r="AT58" s="279">
        <v>30.301605224609375</v>
      </c>
      <c r="AU58" s="279">
        <v>647.92071533203125</v>
      </c>
      <c r="AV58" s="279">
        <v>18756.48046875</v>
      </c>
      <c r="AW58" s="279">
        <v>28.948728561401367</v>
      </c>
      <c r="AX58" s="279">
        <v>690.080810546875</v>
      </c>
      <c r="AY58" s="279">
        <v>19392.134765625</v>
      </c>
      <c r="AZ58" s="279">
        <v>28.101251602172852</v>
      </c>
      <c r="BA58" s="279">
        <v>641.67822265625</v>
      </c>
      <c r="BB58" s="279">
        <v>19289.982421875</v>
      </c>
      <c r="BC58" s="279">
        <v>30.061769485473633</v>
      </c>
      <c r="BD58" s="279">
        <v>728.0242919921875</v>
      </c>
      <c r="BE58" s="279">
        <v>19772.025390625</v>
      </c>
      <c r="BF58" s="279">
        <v>27.158470153808594</v>
      </c>
      <c r="BG58" s="279">
        <v>681.54937744140625</v>
      </c>
      <c r="BH58" s="279">
        <v>18527.4609375</v>
      </c>
      <c r="BI58" s="279">
        <v>27.184326171875</v>
      </c>
      <c r="BJ58" s="279">
        <v>830.1087646484375</v>
      </c>
      <c r="BK58" s="279">
        <v>21084.501953125</v>
      </c>
      <c r="BL58" s="279">
        <v>25.399686813354492</v>
      </c>
      <c r="BM58" s="279">
        <v>849.814208984375</v>
      </c>
      <c r="BN58" s="279">
        <v>22312.666015625</v>
      </c>
      <c r="BO58" s="279">
        <v>26.25593376159668</v>
      </c>
      <c r="BP58" s="279">
        <v>919.3448486328125</v>
      </c>
      <c r="BQ58" s="279">
        <v>24821.76953125</v>
      </c>
      <c r="BR58" s="279">
        <v>26.999410629272461</v>
      </c>
      <c r="BS58" s="279">
        <v>1078.4298095703125</v>
      </c>
      <c r="BT58" s="279">
        <v>29430.541015625</v>
      </c>
      <c r="BU58" s="279">
        <v>27.290178298950195</v>
      </c>
      <c r="BV58" s="279">
        <v>1262.607177734375</v>
      </c>
      <c r="BW58" s="279">
        <v>34345.01171875</v>
      </c>
      <c r="BX58" s="279">
        <v>27.20166015625</v>
      </c>
      <c r="BY58" s="279">
        <v>1693.1104736328125</v>
      </c>
      <c r="BZ58" s="279">
        <v>44756.1015625</v>
      </c>
      <c r="CA58" s="279">
        <v>26.434247970581055</v>
      </c>
      <c r="CB58" s="279">
        <v>1591.6204833984375</v>
      </c>
      <c r="CC58" s="279">
        <v>41177.47265625</v>
      </c>
      <c r="CD58" s="279">
        <v>25.871414184570313</v>
      </c>
      <c r="CE58" s="279">
        <v>1563.1046142578125</v>
      </c>
      <c r="CF58" s="279">
        <v>39992.12109375</v>
      </c>
      <c r="CG58" s="279">
        <v>25.585058212280273</v>
      </c>
      <c r="CH58" s="279">
        <v>1556.9849853515625</v>
      </c>
      <c r="CI58" s="279">
        <v>39539.51953125</v>
      </c>
      <c r="CJ58" s="279">
        <v>25.394926071166992</v>
      </c>
      <c r="CK58" s="279">
        <v>1677.4957275390625</v>
      </c>
      <c r="CL58" s="279">
        <v>43080.76953125</v>
      </c>
      <c r="CM58" s="279">
        <v>25.681596755981445</v>
      </c>
      <c r="CN58" s="279">
        <v>2312.775146484375</v>
      </c>
      <c r="CO58" s="279">
        <v>42613.6796875</v>
      </c>
      <c r="CP58" s="279">
        <v>18.425344467163086</v>
      </c>
      <c r="CQ58" s="279">
        <v>3184.512451171875</v>
      </c>
      <c r="CR58" s="279">
        <v>53979.453125</v>
      </c>
      <c r="CS58" s="279">
        <v>16.950616836547852</v>
      </c>
      <c r="CT58" s="279">
        <v>3355.3544921875</v>
      </c>
      <c r="CU58" s="279">
        <v>62751.52734375</v>
      </c>
      <c r="CV58" s="279">
        <v>18.701906204223633</v>
      </c>
      <c r="CW58" s="279">
        <v>3648.0849609375</v>
      </c>
      <c r="CX58" s="279">
        <v>78569.7421875</v>
      </c>
      <c r="CY58" s="279">
        <v>21.537256240844727</v>
      </c>
      <c r="CZ58" s="279">
        <v>3004.8623046875</v>
      </c>
      <c r="DA58" s="279">
        <v>81259.0078125</v>
      </c>
      <c r="DB58" s="279">
        <v>27.042507171630859</v>
      </c>
      <c r="DC58" s="279">
        <v>2959.0146484375</v>
      </c>
      <c r="DD58" s="279">
        <v>75752.453125</v>
      </c>
      <c r="DE58" s="279">
        <v>25.600566864013672</v>
      </c>
      <c r="DF58" s="279">
        <v>2903.417236328125</v>
      </c>
      <c r="DG58" s="279">
        <v>73117.7734375</v>
      </c>
      <c r="DH58" s="279">
        <v>25.183349609375</v>
      </c>
      <c r="DI58" s="279">
        <v>3190.63720703125</v>
      </c>
      <c r="DJ58" s="279">
        <v>70748.9140625</v>
      </c>
      <c r="DK58" s="279">
        <v>22.173913955688477</v>
      </c>
      <c r="DL58" s="279">
        <v>2790.13671875</v>
      </c>
      <c r="DM58" s="279">
        <v>63353.66015625</v>
      </c>
      <c r="DN58" s="279">
        <v>22.706293106079102</v>
      </c>
      <c r="DO58" s="279">
        <v>2873.8681640625</v>
      </c>
      <c r="DP58" s="279">
        <v>67285.5546875</v>
      </c>
      <c r="DQ58" s="279">
        <v>23.412887573242188</v>
      </c>
      <c r="DR58" s="279">
        <v>3524.012939453125</v>
      </c>
      <c r="DS58" s="279">
        <v>86143.2265625</v>
      </c>
      <c r="DT58" s="279">
        <v>24.444639205932617</v>
      </c>
      <c r="DU58" s="279">
        <v>6298.94873046875</v>
      </c>
      <c r="DV58" s="279">
        <v>99897.9921875</v>
      </c>
      <c r="DW58" s="279">
        <v>15.859470367431641</v>
      </c>
      <c r="DX58" s="279">
        <v>6574.34033203125</v>
      </c>
      <c r="DY58" s="279">
        <v>112756.3515625</v>
      </c>
      <c r="DZ58" s="279">
        <v>17.150976181030273</v>
      </c>
      <c r="EA58" s="279">
        <v>6486.74267578125</v>
      </c>
      <c r="EB58" s="279">
        <v>90567.484375</v>
      </c>
      <c r="EC58" s="279">
        <v>13.961935997009277</v>
      </c>
      <c r="ED58" s="279">
        <v>6870.359375</v>
      </c>
      <c r="EE58" s="279">
        <v>114779.90625</v>
      </c>
      <c r="EF58" s="279">
        <v>16.706535339355469</v>
      </c>
      <c r="EG58" s="279">
        <v>6809.9296875</v>
      </c>
      <c r="EH58" s="279">
        <v>130251.1796875</v>
      </c>
      <c r="EI58" s="279">
        <v>19.126655578613281</v>
      </c>
      <c r="EJ58" s="279">
        <v>8745.4521484375</v>
      </c>
      <c r="EK58" s="279">
        <v>153958.140625</v>
      </c>
      <c r="EL58" s="279">
        <v>17.604366302490234</v>
      </c>
      <c r="EM58" s="279">
        <v>9925.0390625</v>
      </c>
      <c r="EN58" s="279">
        <v>162549.4375</v>
      </c>
      <c r="EO58" s="279">
        <v>16.377712249755859</v>
      </c>
      <c r="EP58" s="279">
        <v>13857.673828125</v>
      </c>
      <c r="EQ58" s="279">
        <v>211451.296875</v>
      </c>
      <c r="ER58" s="279">
        <v>15.258787155151367</v>
      </c>
      <c r="ES58" s="279">
        <v>16199.0068359375</v>
      </c>
      <c r="ET58" s="279">
        <v>288783.625</v>
      </c>
      <c r="EU58" s="279">
        <v>17.827241897583008</v>
      </c>
      <c r="EV58" s="279">
        <v>26795.556640625</v>
      </c>
      <c r="EW58" s="279">
        <v>438593.34375</v>
      </c>
      <c r="EX58" s="279">
        <v>16.368137359619141</v>
      </c>
      <c r="EY58" s="279">
        <v>43038.5234375</v>
      </c>
      <c r="EZ58" s="279">
        <v>704631.8125</v>
      </c>
      <c r="FA58" s="279">
        <v>16.37211799621582</v>
      </c>
      <c r="FB58" s="279">
        <v>85.16912841796875</v>
      </c>
      <c r="FC58" s="279">
        <v>1234.332275390625</v>
      </c>
      <c r="FD58" s="279">
        <v>14.492719650268555</v>
      </c>
      <c r="FE58" s="279">
        <v>96.758979797363281</v>
      </c>
      <c r="FF58" s="279">
        <v>1466.37548828125</v>
      </c>
      <c r="FG58" s="279">
        <v>15.154929161071777</v>
      </c>
      <c r="FH58" s="279">
        <v>127.90281677246094</v>
      </c>
      <c r="FI58" s="279">
        <v>1908.5794677734375</v>
      </c>
      <c r="FJ58" s="279">
        <v>14.922106742858887</v>
      </c>
      <c r="FK58" s="279">
        <v>160.60087585449219</v>
      </c>
      <c r="FL58" s="279">
        <v>2326.830810546875</v>
      </c>
      <c r="FM58" s="279">
        <v>14.488282203674316</v>
      </c>
      <c r="FN58" s="279">
        <v>161.54876708984375</v>
      </c>
      <c r="FO58" s="279">
        <v>2484.596923828125</v>
      </c>
      <c r="FP58" s="279">
        <v>15.379857063293457</v>
      </c>
      <c r="FQ58" s="279">
        <v>194.28208923339844</v>
      </c>
      <c r="FR58" s="279">
        <v>2639.759033203125</v>
      </c>
      <c r="FS58" s="279">
        <v>13.587248802185059</v>
      </c>
      <c r="FT58" s="279">
        <v>223.06356811523437</v>
      </c>
      <c r="FU58" s="279">
        <v>2931.2958984375</v>
      </c>
      <c r="FV58" s="279">
        <v>13.141078948974609</v>
      </c>
      <c r="FW58" s="279">
        <v>266.08529663085937</v>
      </c>
      <c r="FX58" s="279">
        <v>3363.15673828125</v>
      </c>
      <c r="FY58" s="279">
        <v>12.63939380645752</v>
      </c>
      <c r="FZ58" s="279">
        <v>307.04061889648437</v>
      </c>
      <c r="GA58" s="279">
        <v>3884.01953125</v>
      </c>
      <c r="GB58" s="279">
        <v>12.649855613708496</v>
      </c>
      <c r="GC58" s="279">
        <v>389.95693969726562</v>
      </c>
      <c r="GD58" s="279">
        <v>4713.36181640625</v>
      </c>
      <c r="GE58" s="279">
        <v>12.086877822875977</v>
      </c>
      <c r="GF58" s="279">
        <v>436.81033325195312</v>
      </c>
      <c r="GG58" s="279">
        <v>5384.7578125</v>
      </c>
      <c r="GH58" s="279">
        <v>12.327450752258301</v>
      </c>
      <c r="GI58" s="279">
        <v>505.48004150390625</v>
      </c>
      <c r="GJ58" s="279">
        <v>5882.322265625</v>
      </c>
      <c r="GK58" s="279">
        <v>11.637101173400879</v>
      </c>
      <c r="GL58" s="279">
        <v>609.584716796875</v>
      </c>
      <c r="GM58" s="279">
        <v>7371.61474609375</v>
      </c>
      <c r="GN58" s="279">
        <v>12.092846870422363</v>
      </c>
      <c r="GO58" s="279">
        <v>732.3280029296875</v>
      </c>
      <c r="GP58" s="279">
        <v>9157.95703125</v>
      </c>
      <c r="GQ58" s="279">
        <v>12.505267143249512</v>
      </c>
      <c r="GR58" s="279">
        <v>863.6153564453125</v>
      </c>
      <c r="GS58" s="279">
        <v>10053.7451171875</v>
      </c>
      <c r="GT58" s="279">
        <v>11.641461372375488</v>
      </c>
      <c r="GU58" s="279">
        <v>1044.8387451171875</v>
      </c>
      <c r="GV58" s="279">
        <v>11051.5546875</v>
      </c>
      <c r="GW58" s="279">
        <v>10.577282905578613</v>
      </c>
      <c r="GX58" s="279">
        <v>1247.8798828125</v>
      </c>
      <c r="GY58" s="279">
        <v>12080.1669921875</v>
      </c>
      <c r="GZ58" s="279">
        <v>9.6805524826049805</v>
      </c>
      <c r="HA58" s="279">
        <v>1623.33984375</v>
      </c>
      <c r="HB58" s="279">
        <v>13325.5791015625</v>
      </c>
      <c r="HC58" s="279">
        <v>8.2087430953979492</v>
      </c>
      <c r="HD58" s="279">
        <v>2066.847412109375</v>
      </c>
      <c r="HE58" s="279">
        <v>15089.810546875</v>
      </c>
      <c r="HF58" s="279">
        <v>7.3008828163146973</v>
      </c>
      <c r="HG58" s="244"/>
      <c r="HH58" s="244"/>
      <c r="HI58" s="244"/>
      <c r="HJ58" s="244"/>
      <c r="HK58" s="244"/>
      <c r="HL58" s="244"/>
      <c r="HM58" s="244"/>
      <c r="HN58" s="244"/>
      <c r="HO58" s="244"/>
      <c r="HP58" s="244"/>
      <c r="HQ58" s="244"/>
      <c r="HR58" s="244"/>
      <c r="HS58" s="244"/>
      <c r="HT58" s="244"/>
      <c r="HU58" s="244"/>
      <c r="HV58" s="244"/>
      <c r="HW58" s="244"/>
      <c r="HX58" s="244"/>
      <c r="HY58" s="244"/>
      <c r="HZ58" s="244"/>
      <c r="IA58" s="244"/>
      <c r="IB58" s="244"/>
      <c r="IC58" s="244"/>
      <c r="ID58" s="244"/>
      <c r="IE58" s="244"/>
      <c r="IF58" s="244"/>
    </row>
    <row r="59" spans="1:240" ht="15" customHeight="1">
      <c r="A59" s="3">
        <v>45</v>
      </c>
      <c r="B59" s="279">
        <v>281.42446899414062</v>
      </c>
      <c r="C59" s="279">
        <v>4985.95556640625</v>
      </c>
      <c r="D59" s="279">
        <v>17.716852188110352</v>
      </c>
      <c r="E59" s="279">
        <v>275.96844482421875</v>
      </c>
      <c r="F59" s="279">
        <v>5657.025390625</v>
      </c>
      <c r="G59" s="279">
        <v>20.498811721801758</v>
      </c>
      <c r="H59" s="279">
        <v>300.09622192382812</v>
      </c>
      <c r="I59" s="279">
        <v>5695.482421875</v>
      </c>
      <c r="J59" s="279">
        <v>18.978853225708008</v>
      </c>
      <c r="K59" s="279">
        <v>340.2113037109375</v>
      </c>
      <c r="L59" s="279">
        <v>6354.7998046875</v>
      </c>
      <c r="M59" s="279">
        <v>18.678979873657227</v>
      </c>
      <c r="N59" s="279">
        <v>319.22299194335937</v>
      </c>
      <c r="O59" s="279">
        <v>8018.3603515625</v>
      </c>
      <c r="P59" s="279">
        <v>25.118368148803711</v>
      </c>
      <c r="Q59" s="279">
        <v>459.57040405273437</v>
      </c>
      <c r="R59" s="279">
        <v>9742.4658203125</v>
      </c>
      <c r="S59" s="279">
        <v>21.199071884155273</v>
      </c>
      <c r="T59" s="279">
        <v>526.79669189453125</v>
      </c>
      <c r="U59" s="279">
        <v>11122.205078125</v>
      </c>
      <c r="V59" s="279">
        <v>21.112897872924805</v>
      </c>
      <c r="W59" s="279">
        <v>531.48583984375</v>
      </c>
      <c r="X59" s="279">
        <v>11812.599609375</v>
      </c>
      <c r="Y59" s="279">
        <v>22.225614547729492</v>
      </c>
      <c r="Z59" s="279">
        <v>582.561767578125</v>
      </c>
      <c r="AA59" s="279">
        <v>13111.6142578125</v>
      </c>
      <c r="AB59" s="279">
        <v>22.50682258605957</v>
      </c>
      <c r="AC59" s="279">
        <v>495.25970458984375</v>
      </c>
      <c r="AD59" s="279">
        <v>15829.125</v>
      </c>
      <c r="AE59" s="279">
        <v>31.961261749267578</v>
      </c>
      <c r="AF59" s="279">
        <v>491.07147216796875</v>
      </c>
      <c r="AG59" s="279">
        <v>16462.232421875</v>
      </c>
      <c r="AH59" s="279">
        <v>33.523090362548828</v>
      </c>
      <c r="AI59" s="279">
        <v>507.07168579101562</v>
      </c>
      <c r="AJ59" s="279">
        <v>16714.080078125</v>
      </c>
      <c r="AK59" s="279">
        <v>32.961967468261719</v>
      </c>
      <c r="AL59" s="279">
        <v>528.9764404296875</v>
      </c>
      <c r="AM59" s="279">
        <v>16466.41015625</v>
      </c>
      <c r="AN59" s="279">
        <v>31.128816604614258</v>
      </c>
      <c r="AO59" s="279">
        <v>578.76092529296875</v>
      </c>
      <c r="AP59" s="279">
        <v>17192.078125</v>
      </c>
      <c r="AQ59" s="279">
        <v>29.704973220825195</v>
      </c>
      <c r="AR59" s="279">
        <v>629.50457763671875</v>
      </c>
      <c r="AS59" s="279">
        <v>18001.6171875</v>
      </c>
      <c r="AT59" s="279">
        <v>28.59648323059082</v>
      </c>
      <c r="AU59" s="279">
        <v>694.78619384765625</v>
      </c>
      <c r="AV59" s="279">
        <v>19085.3046875</v>
      </c>
      <c r="AW59" s="279">
        <v>27.469320297241211</v>
      </c>
      <c r="AX59" s="279">
        <v>733.3155517578125</v>
      </c>
      <c r="AY59" s="279">
        <v>19731.77734375</v>
      </c>
      <c r="AZ59" s="279">
        <v>26.907621383666992</v>
      </c>
      <c r="BA59" s="279">
        <v>686.07391357421875</v>
      </c>
      <c r="BB59" s="279">
        <v>19628.64453125</v>
      </c>
      <c r="BC59" s="279">
        <v>28.610101699829102</v>
      </c>
      <c r="BD59" s="279">
        <v>769.1007080078125</v>
      </c>
      <c r="BE59" s="279">
        <v>20117.904296875</v>
      </c>
      <c r="BF59" s="279">
        <v>26.157697677612305</v>
      </c>
      <c r="BG59" s="279">
        <v>720.00360107421875</v>
      </c>
      <c r="BH59" s="279">
        <v>18851.58203125</v>
      </c>
      <c r="BI59" s="279">
        <v>26.182621002197266</v>
      </c>
      <c r="BJ59" s="279">
        <v>876.94488525390625</v>
      </c>
      <c r="BK59" s="279">
        <v>21452.333984375</v>
      </c>
      <c r="BL59" s="279">
        <v>24.462579727172852</v>
      </c>
      <c r="BM59" s="279">
        <v>897.76226806640625</v>
      </c>
      <c r="BN59" s="279">
        <v>22702.4609375</v>
      </c>
      <c r="BO59" s="279">
        <v>25.287832260131836</v>
      </c>
      <c r="BP59" s="279">
        <v>971.2158203125</v>
      </c>
      <c r="BQ59" s="279">
        <v>25255.884765625</v>
      </c>
      <c r="BR59" s="279">
        <v>26.004400253295898</v>
      </c>
      <c r="BS59" s="279">
        <v>1139.2767333984375</v>
      </c>
      <c r="BT59" s="279">
        <v>29945.4765625</v>
      </c>
      <c r="BU59" s="279">
        <v>26.284637451171875</v>
      </c>
      <c r="BV59" s="279">
        <v>1333.8455810546875</v>
      </c>
      <c r="BW59" s="279">
        <v>34945.85546875</v>
      </c>
      <c r="BX59" s="279">
        <v>26.199325561523438</v>
      </c>
      <c r="BY59" s="279">
        <v>1788.638671875</v>
      </c>
      <c r="BZ59" s="279">
        <v>45538.19140625</v>
      </c>
      <c r="CA59" s="279">
        <v>25.459693908691406</v>
      </c>
      <c r="CB59" s="279">
        <v>1681.4227294921875</v>
      </c>
      <c r="CC59" s="279">
        <v>41896.390625</v>
      </c>
      <c r="CD59" s="279">
        <v>24.917226791381836</v>
      </c>
      <c r="CE59" s="279">
        <v>1651.2977294921875</v>
      </c>
      <c r="CF59" s="279">
        <v>40690.02734375</v>
      </c>
      <c r="CG59" s="279">
        <v>24.641242980957031</v>
      </c>
      <c r="CH59" s="279">
        <v>1644.832763671875</v>
      </c>
      <c r="CI59" s="279">
        <v>40229.30859375</v>
      </c>
      <c r="CJ59" s="279">
        <v>24.457992553710938</v>
      </c>
      <c r="CK59" s="279">
        <v>1772.14306640625</v>
      </c>
      <c r="CL59" s="279">
        <v>43832.69140625</v>
      </c>
      <c r="CM59" s="279">
        <v>24.734285354614258</v>
      </c>
      <c r="CN59" s="279">
        <v>2363.301513671875</v>
      </c>
      <c r="CO59" s="279">
        <v>43345.94921875</v>
      </c>
      <c r="CP59" s="279">
        <v>18.341268539428711</v>
      </c>
      <c r="CQ59" s="279">
        <v>3218.066162109375</v>
      </c>
      <c r="CR59" s="279">
        <v>54902.66796875</v>
      </c>
      <c r="CS59" s="279">
        <v>17.060764312744141</v>
      </c>
      <c r="CT59" s="279">
        <v>3365.108642578125</v>
      </c>
      <c r="CU59" s="279">
        <v>63831.3359375</v>
      </c>
      <c r="CV59" s="279">
        <v>18.96858024597168</v>
      </c>
      <c r="CW59" s="279">
        <v>3601.59423828125</v>
      </c>
      <c r="CX59" s="279">
        <v>79932.3515625</v>
      </c>
      <c r="CY59" s="279">
        <v>22.193603515625</v>
      </c>
      <c r="CZ59" s="279">
        <v>3007.323974609375</v>
      </c>
      <c r="DA59" s="279">
        <v>82681.78125</v>
      </c>
      <c r="DB59" s="279">
        <v>27.493473052978516</v>
      </c>
      <c r="DC59" s="279">
        <v>2975.062255859375</v>
      </c>
      <c r="DD59" s="279">
        <v>77075.8125</v>
      </c>
      <c r="DE59" s="279">
        <v>25.907293319702148</v>
      </c>
      <c r="DF59" s="279">
        <v>2942.535400390625</v>
      </c>
      <c r="DG59" s="279">
        <v>74394.0390625</v>
      </c>
      <c r="DH59" s="279">
        <v>25.282291412353516</v>
      </c>
      <c r="DI59" s="279">
        <v>3156.215087890625</v>
      </c>
      <c r="DJ59" s="279">
        <v>71977.5390625</v>
      </c>
      <c r="DK59" s="279">
        <v>22.805017471313477</v>
      </c>
      <c r="DL59" s="279">
        <v>2744.914306640625</v>
      </c>
      <c r="DM59" s="279">
        <v>64455.21875</v>
      </c>
      <c r="DN59" s="279">
        <v>23.481687545776367</v>
      </c>
      <c r="DO59" s="279">
        <v>2838.64013671875</v>
      </c>
      <c r="DP59" s="279">
        <v>68456.984375</v>
      </c>
      <c r="DQ59" s="279">
        <v>24.116119384765625</v>
      </c>
      <c r="DR59" s="279">
        <v>3686.98974609375</v>
      </c>
      <c r="DS59" s="279">
        <v>87644.1484375</v>
      </c>
      <c r="DT59" s="279">
        <v>23.771194458007812</v>
      </c>
      <c r="DU59" s="279">
        <v>6513.94140625</v>
      </c>
      <c r="DV59" s="279">
        <v>101597.8359375</v>
      </c>
      <c r="DW59" s="279">
        <v>15.596982955932617</v>
      </c>
      <c r="DX59" s="279">
        <v>6808.43310546875</v>
      </c>
      <c r="DY59" s="279">
        <v>114684.8046875</v>
      </c>
      <c r="DZ59" s="279">
        <v>16.844522476196289</v>
      </c>
      <c r="EA59" s="279">
        <v>6746.9384765625</v>
      </c>
      <c r="EB59" s="279">
        <v>92093.8671875</v>
      </c>
      <c r="EC59" s="279">
        <v>13.649726867675781</v>
      </c>
      <c r="ED59" s="279">
        <v>7075.30078125</v>
      </c>
      <c r="EE59" s="279">
        <v>116740.0234375</v>
      </c>
      <c r="EF59" s="279">
        <v>16.499654769897461</v>
      </c>
      <c r="EG59" s="279">
        <v>7133.83447265625</v>
      </c>
      <c r="EH59" s="279">
        <v>132492.65625</v>
      </c>
      <c r="EI59" s="279">
        <v>18.572431564331055</v>
      </c>
      <c r="EJ59" s="279">
        <v>9059.15234375</v>
      </c>
      <c r="EK59" s="279">
        <v>156595.53125</v>
      </c>
      <c r="EL59" s="279">
        <v>17.285892486572266</v>
      </c>
      <c r="EM59" s="279">
        <v>10228.404296875</v>
      </c>
      <c r="EN59" s="279">
        <v>165321.640625</v>
      </c>
      <c r="EO59" s="279">
        <v>16.162994384765625</v>
      </c>
      <c r="EP59" s="279">
        <v>14065.5517578125</v>
      </c>
      <c r="EQ59" s="279">
        <v>215041.90625</v>
      </c>
      <c r="ER59" s="279">
        <v>15.288551330566406</v>
      </c>
      <c r="ES59" s="279">
        <v>16469.7109375</v>
      </c>
      <c r="ET59" s="279">
        <v>293737.25</v>
      </c>
      <c r="EU59" s="279">
        <v>17.834997177124023</v>
      </c>
      <c r="EV59" s="279">
        <v>27244.599609375</v>
      </c>
      <c r="EW59" s="279">
        <v>446076.53125</v>
      </c>
      <c r="EX59" s="279">
        <v>16.373025894165039</v>
      </c>
      <c r="EY59" s="279">
        <v>43759.765625</v>
      </c>
      <c r="EZ59" s="279">
        <v>716654.25</v>
      </c>
      <c r="FA59" s="279">
        <v>16.377012252807617</v>
      </c>
      <c r="FB59" s="279">
        <v>86.580574035644531</v>
      </c>
      <c r="FC59" s="279">
        <v>1255.21337890625</v>
      </c>
      <c r="FD59" s="279">
        <v>14.49763298034668</v>
      </c>
      <c r="FE59" s="279">
        <v>98.387435913085937</v>
      </c>
      <c r="FF59" s="279">
        <v>1491.2630615234375</v>
      </c>
      <c r="FG59" s="279">
        <v>15.157047271728516</v>
      </c>
      <c r="FH59" s="279">
        <v>130.02116394042969</v>
      </c>
      <c r="FI59" s="279">
        <v>1940.936279296875</v>
      </c>
      <c r="FJ59" s="279">
        <v>14.927848815917969</v>
      </c>
      <c r="FK59" s="279">
        <v>163.26240539550781</v>
      </c>
      <c r="FL59" s="279">
        <v>2366.19287109375</v>
      </c>
      <c r="FM59" s="279">
        <v>14.493188858032227</v>
      </c>
      <c r="FN59" s="279">
        <v>164.26509094238281</v>
      </c>
      <c r="FO59" s="279">
        <v>2526.8095703125</v>
      </c>
      <c r="FP59" s="279">
        <v>15.382511138916016</v>
      </c>
      <c r="FQ59" s="279">
        <v>197.50895690917969</v>
      </c>
      <c r="FR59" s="279">
        <v>2684.193359375</v>
      </c>
      <c r="FS59" s="279">
        <v>13.590235710144043</v>
      </c>
      <c r="FT59" s="279">
        <v>226.77442932128906</v>
      </c>
      <c r="FU59" s="279">
        <v>2980.5029296875</v>
      </c>
      <c r="FV59" s="279">
        <v>13.14302921295166</v>
      </c>
      <c r="FW59" s="279">
        <v>270.52154541015625</v>
      </c>
      <c r="FX59" s="279">
        <v>3419.4267578125</v>
      </c>
      <c r="FY59" s="279">
        <v>12.640127182006836</v>
      </c>
      <c r="FZ59" s="279">
        <v>312.15972900390625</v>
      </c>
      <c r="GA59" s="279">
        <v>3949.00927734375</v>
      </c>
      <c r="GB59" s="279">
        <v>12.650604248046875</v>
      </c>
      <c r="GC59" s="279">
        <v>396.53536987304687</v>
      </c>
      <c r="GD59" s="279">
        <v>4791.90966796875</v>
      </c>
      <c r="GE59" s="279">
        <v>12.084444046020508</v>
      </c>
      <c r="GF59" s="279">
        <v>444.13226318359375</v>
      </c>
      <c r="GG59" s="279">
        <v>5474.654296875</v>
      </c>
      <c r="GH59" s="279">
        <v>12.326630592346191</v>
      </c>
      <c r="GI59" s="279">
        <v>513.7427978515625</v>
      </c>
      <c r="GJ59" s="279">
        <v>5980.00732421875</v>
      </c>
      <c r="GK59" s="279">
        <v>11.640080451965332</v>
      </c>
      <c r="GL59" s="279">
        <v>619.86810302734375</v>
      </c>
      <c r="GM59" s="279">
        <v>7494.46728515625</v>
      </c>
      <c r="GN59" s="279">
        <v>12.090422630310059</v>
      </c>
      <c r="GO59" s="279">
        <v>752.95086669921875</v>
      </c>
      <c r="GP59" s="279">
        <v>9310.9619140625</v>
      </c>
      <c r="GQ59" s="279">
        <v>12.365962028503418</v>
      </c>
      <c r="GR59" s="279">
        <v>887.93548583984375</v>
      </c>
      <c r="GS59" s="279">
        <v>10220.6162109375</v>
      </c>
      <c r="GT59" s="279">
        <v>11.510539054870605</v>
      </c>
      <c r="GU59" s="279">
        <v>1074.26220703125</v>
      </c>
      <c r="GV59" s="279">
        <v>11233.2255859375</v>
      </c>
      <c r="GW59" s="279">
        <v>10.45668888092041</v>
      </c>
      <c r="GX59" s="279">
        <v>1283.021240234375</v>
      </c>
      <c r="GY59" s="279">
        <v>12276.796875</v>
      </c>
      <c r="GZ59" s="279">
        <v>9.5686626434326172</v>
      </c>
      <c r="HA59" s="279">
        <v>1669.0543212890625</v>
      </c>
      <c r="HB59" s="279">
        <v>13537.9306640625</v>
      </c>
      <c r="HC59" s="279">
        <v>8.1111383438110352</v>
      </c>
      <c r="HD59" s="279">
        <v>2125.051513671875</v>
      </c>
      <c r="HE59" s="279">
        <v>15326.0615234375</v>
      </c>
      <c r="HF59" s="279">
        <v>7.2120895385742187</v>
      </c>
      <c r="HG59" s="244"/>
      <c r="HH59" s="244"/>
      <c r="HI59" s="244"/>
      <c r="HJ59" s="244"/>
      <c r="HK59" s="244"/>
      <c r="HL59" s="244"/>
      <c r="HM59" s="244"/>
      <c r="HN59" s="244"/>
      <c r="HO59" s="244"/>
      <c r="HP59" s="244"/>
      <c r="HQ59" s="244"/>
      <c r="HR59" s="244"/>
      <c r="HS59" s="244"/>
      <c r="HT59" s="244"/>
      <c r="HU59" s="244"/>
      <c r="HV59" s="244"/>
      <c r="HW59" s="244"/>
      <c r="HX59" s="244"/>
      <c r="HY59" s="244"/>
      <c r="HZ59" s="244"/>
      <c r="IA59" s="244"/>
      <c r="IB59" s="244"/>
      <c r="IC59" s="244"/>
      <c r="ID59" s="244"/>
      <c r="IE59" s="244"/>
      <c r="IF59" s="244"/>
    </row>
    <row r="60" spans="1:240" ht="15" customHeight="1">
      <c r="A60" s="3">
        <v>46</v>
      </c>
      <c r="B60" s="279">
        <v>299.83465576171875</v>
      </c>
      <c r="C60" s="279">
        <v>5072.90966796875</v>
      </c>
      <c r="D60" s="279">
        <v>16.919023513793945</v>
      </c>
      <c r="E60" s="279">
        <v>285.71722412109375</v>
      </c>
      <c r="F60" s="279">
        <v>5756.5849609375</v>
      </c>
      <c r="G60" s="279">
        <v>20.14784049987793</v>
      </c>
      <c r="H60" s="279">
        <v>315.41790771484375</v>
      </c>
      <c r="I60" s="279">
        <v>5795.2568359375</v>
      </c>
      <c r="J60" s="279">
        <v>18.373264312744141</v>
      </c>
      <c r="K60" s="279">
        <v>364.61721801757812</v>
      </c>
      <c r="L60" s="279">
        <v>6465.9609375</v>
      </c>
      <c r="M60" s="279">
        <v>17.733558654785156</v>
      </c>
      <c r="N60" s="279">
        <v>324.41140747070312</v>
      </c>
      <c r="O60" s="279">
        <v>8160.888671875</v>
      </c>
      <c r="P60" s="279">
        <v>25.155984878540039</v>
      </c>
      <c r="Q60" s="279">
        <v>486.34353637695312</v>
      </c>
      <c r="R60" s="279">
        <v>9914.126953125</v>
      </c>
      <c r="S60" s="279">
        <v>20.385028839111328</v>
      </c>
      <c r="T60" s="279">
        <v>563.4212646484375</v>
      </c>
      <c r="U60" s="279">
        <v>11318.0849609375</v>
      </c>
      <c r="V60" s="279">
        <v>20.088138580322266</v>
      </c>
      <c r="W60" s="279">
        <v>565.22027587890625</v>
      </c>
      <c r="X60" s="279">
        <v>12021.2021484375</v>
      </c>
      <c r="Y60" s="279">
        <v>21.268171310424805</v>
      </c>
      <c r="Z60" s="279">
        <v>621.054443359375</v>
      </c>
      <c r="AA60" s="279">
        <v>13343.2861328125</v>
      </c>
      <c r="AB60" s="279">
        <v>21.484889984130859</v>
      </c>
      <c r="AC60" s="279">
        <v>498.05398559570312</v>
      </c>
      <c r="AD60" s="279">
        <v>16113.056640625</v>
      </c>
      <c r="AE60" s="279">
        <v>32.352027893066406</v>
      </c>
      <c r="AF60" s="279">
        <v>508.57861328125</v>
      </c>
      <c r="AG60" s="279">
        <v>16757.86328125</v>
      </c>
      <c r="AH60" s="279">
        <v>32.950389862060547</v>
      </c>
      <c r="AI60" s="279">
        <v>544.18634033203125</v>
      </c>
      <c r="AJ60" s="279">
        <v>17013.876953125</v>
      </c>
      <c r="AK60" s="279">
        <v>31.264799118041992</v>
      </c>
      <c r="AL60" s="279">
        <v>568.263671875</v>
      </c>
      <c r="AM60" s="279">
        <v>16761.185546875</v>
      </c>
      <c r="AN60" s="279">
        <v>29.495437622070312</v>
      </c>
      <c r="AO60" s="279">
        <v>623.19183349609375</v>
      </c>
      <c r="AP60" s="279">
        <v>17499.326171875</v>
      </c>
      <c r="AQ60" s="279">
        <v>28.080160140991211</v>
      </c>
      <c r="AR60" s="279">
        <v>678.43060302734375</v>
      </c>
      <c r="AS60" s="279">
        <v>18322.873046875</v>
      </c>
      <c r="AT60" s="279">
        <v>27.007734298706055</v>
      </c>
      <c r="AU60" s="279">
        <v>741.69873046875</v>
      </c>
      <c r="AV60" s="279">
        <v>19425.431640625</v>
      </c>
      <c r="AW60" s="279">
        <v>26.190460205078125</v>
      </c>
      <c r="AX60" s="279">
        <v>774.55657958984375</v>
      </c>
      <c r="AY60" s="279">
        <v>20083.212890625</v>
      </c>
      <c r="AZ60" s="279">
        <v>25.928657531738281</v>
      </c>
      <c r="BA60" s="279">
        <v>730.8302001953125</v>
      </c>
      <c r="BB60" s="279">
        <v>19979.015625</v>
      </c>
      <c r="BC60" s="279">
        <v>27.337425231933594</v>
      </c>
      <c r="BD60" s="279">
        <v>810.283203125</v>
      </c>
      <c r="BE60" s="279">
        <v>20475.83984375</v>
      </c>
      <c r="BF60" s="279">
        <v>25.269979476928711</v>
      </c>
      <c r="BG60" s="279">
        <v>758.55706787109375</v>
      </c>
      <c r="BH60" s="279">
        <v>19187</v>
      </c>
      <c r="BI60" s="279">
        <v>25.294075012207031</v>
      </c>
      <c r="BJ60" s="279">
        <v>923.9019775390625</v>
      </c>
      <c r="BK60" s="279">
        <v>21832.9296875</v>
      </c>
      <c r="BL60" s="279">
        <v>23.631217956542969</v>
      </c>
      <c r="BM60" s="279">
        <v>945.83404541015625</v>
      </c>
      <c r="BN60" s="279">
        <v>23105.8125</v>
      </c>
      <c r="BO60" s="279">
        <v>24.429035186767578</v>
      </c>
      <c r="BP60" s="279">
        <v>1023.2207641601562</v>
      </c>
      <c r="BQ60" s="279">
        <v>25705.123046875</v>
      </c>
      <c r="BR60" s="279">
        <v>25.121776580810547</v>
      </c>
      <c r="BS60" s="279">
        <v>1200.28076171875</v>
      </c>
      <c r="BT60" s="279">
        <v>30478.3671875</v>
      </c>
      <c r="BU60" s="279">
        <v>25.392698287963867</v>
      </c>
      <c r="BV60" s="279">
        <v>1405.26806640625</v>
      </c>
      <c r="BW60" s="279">
        <v>35567.6484375</v>
      </c>
      <c r="BX60" s="279">
        <v>25.310222625732422</v>
      </c>
      <c r="BY60" s="279">
        <v>1884.4136962890625</v>
      </c>
      <c r="BZ60" s="279">
        <v>46347.49609375</v>
      </c>
      <c r="CA60" s="279">
        <v>24.595180511474609</v>
      </c>
      <c r="CB60" s="279">
        <v>1771.45654296875</v>
      </c>
      <c r="CC60" s="279">
        <v>42640.2890625</v>
      </c>
      <c r="CD60" s="279">
        <v>24.070751190185547</v>
      </c>
      <c r="CE60" s="279">
        <v>1739.7186279296875</v>
      </c>
      <c r="CF60" s="279">
        <v>41412.15625</v>
      </c>
      <c r="CG60" s="279">
        <v>23.803939819335938</v>
      </c>
      <c r="CH60" s="279">
        <v>1732.9073486328125</v>
      </c>
      <c r="CI60" s="279">
        <v>40943.03125</v>
      </c>
      <c r="CJ60" s="279">
        <v>23.626785278320312</v>
      </c>
      <c r="CK60" s="279">
        <v>1867.0347900390625</v>
      </c>
      <c r="CL60" s="279">
        <v>44610.72265625</v>
      </c>
      <c r="CM60" s="279">
        <v>23.893888473510742</v>
      </c>
      <c r="CN60" s="279">
        <v>2406.26318359375</v>
      </c>
      <c r="CO60" s="279">
        <v>44104.484375</v>
      </c>
      <c r="CP60" s="279">
        <v>18.329036712646484</v>
      </c>
      <c r="CQ60" s="279">
        <v>3235.840087890625</v>
      </c>
      <c r="CR60" s="279">
        <v>55859.6015625</v>
      </c>
      <c r="CS60" s="279">
        <v>17.262781143188477</v>
      </c>
      <c r="CT60" s="279">
        <v>3356.357666015625</v>
      </c>
      <c r="CU60" s="279">
        <v>64951.13671875</v>
      </c>
      <c r="CV60" s="279">
        <v>19.351673126220703</v>
      </c>
      <c r="CW60" s="279">
        <v>3538.000244140625</v>
      </c>
      <c r="CX60" s="279">
        <v>81346.4453125</v>
      </c>
      <c r="CY60" s="279">
        <v>22.992210388183594</v>
      </c>
      <c r="CZ60" s="279">
        <v>3034.4677734375</v>
      </c>
      <c r="DA60" s="279">
        <v>84157.1640625</v>
      </c>
      <c r="DB60" s="279">
        <v>27.733747482299805</v>
      </c>
      <c r="DC60" s="279">
        <v>2998.93603515625</v>
      </c>
      <c r="DD60" s="279">
        <v>78447.921875</v>
      </c>
      <c r="DE60" s="279">
        <v>26.158584594726562</v>
      </c>
      <c r="DF60" s="279">
        <v>3008.237060546875</v>
      </c>
      <c r="DG60" s="279">
        <v>75716.7578125</v>
      </c>
      <c r="DH60" s="279">
        <v>25.169811248779297</v>
      </c>
      <c r="DI60" s="279">
        <v>3112.68212890625</v>
      </c>
      <c r="DJ60" s="279">
        <v>73252.40625</v>
      </c>
      <c r="DK60" s="279">
        <v>23.533533096313477</v>
      </c>
      <c r="DL60" s="279">
        <v>2697.152587890625</v>
      </c>
      <c r="DM60" s="279">
        <v>65598.4375</v>
      </c>
      <c r="DN60" s="279">
        <v>24.321367263793945</v>
      </c>
      <c r="DO60" s="279">
        <v>2806.634765625</v>
      </c>
      <c r="DP60" s="279">
        <v>69672.484375</v>
      </c>
      <c r="DQ60" s="279">
        <v>24.824207305908203</v>
      </c>
      <c r="DR60" s="279">
        <v>3988.8603515625</v>
      </c>
      <c r="DS60" s="279">
        <v>89196.3203125</v>
      </c>
      <c r="DT60" s="279">
        <v>22.361354827880859</v>
      </c>
      <c r="DU60" s="279">
        <v>6727.26611328125</v>
      </c>
      <c r="DV60" s="279">
        <v>103356.671875</v>
      </c>
      <c r="DW60" s="279">
        <v>15.363844871520996</v>
      </c>
      <c r="DX60" s="279">
        <v>7044.05322265625</v>
      </c>
      <c r="DY60" s="279">
        <v>116680.328125</v>
      </c>
      <c r="DZ60" s="279">
        <v>16.564373016357422</v>
      </c>
      <c r="EA60" s="279">
        <v>7009.69970703125</v>
      </c>
      <c r="EB60" s="279">
        <v>93671.9296875</v>
      </c>
      <c r="EC60" s="279">
        <v>13.363186836242676</v>
      </c>
      <c r="ED60" s="279">
        <v>7279.7978515625</v>
      </c>
      <c r="EE60" s="279">
        <v>118768.96875</v>
      </c>
      <c r="EF60" s="279">
        <v>16.314872741699219</v>
      </c>
      <c r="EG60" s="279">
        <v>7517.13037109375</v>
      </c>
      <c r="EH60" s="279">
        <v>134810.78125</v>
      </c>
      <c r="EI60" s="279">
        <v>17.933809280395508</v>
      </c>
      <c r="EJ60" s="279">
        <v>9374.24609375</v>
      </c>
      <c r="EK60" s="279">
        <v>159324.78125</v>
      </c>
      <c r="EL60" s="279">
        <v>16.996009826660156</v>
      </c>
      <c r="EM60" s="279">
        <v>10511.1689453125</v>
      </c>
      <c r="EN60" s="279">
        <v>168191.09375</v>
      </c>
      <c r="EO60" s="279">
        <v>16.001178741455078</v>
      </c>
      <c r="EP60" s="279">
        <v>14204.4892578125</v>
      </c>
      <c r="EQ60" s="279">
        <v>218762.3125</v>
      </c>
      <c r="ER60" s="279">
        <v>15.400927543640137</v>
      </c>
      <c r="ES60" s="279">
        <v>16743.650390625</v>
      </c>
      <c r="ET60" s="279">
        <v>298869.28125</v>
      </c>
      <c r="EU60" s="279">
        <v>17.849708557128906</v>
      </c>
      <c r="EV60" s="279">
        <v>27703.458984375</v>
      </c>
      <c r="EW60" s="279">
        <v>453828.4375</v>
      </c>
      <c r="EX60" s="279">
        <v>16.38165283203125</v>
      </c>
      <c r="EY60" s="279">
        <v>44496.78125</v>
      </c>
      <c r="EZ60" s="279">
        <v>729108.5</v>
      </c>
      <c r="FA60" s="279">
        <v>16.385646820068359</v>
      </c>
      <c r="FB60" s="279">
        <v>88.017692565917969</v>
      </c>
      <c r="FC60" s="279">
        <v>1276.841552734375</v>
      </c>
      <c r="FD60" s="279">
        <v>14.506646156311035</v>
      </c>
      <c r="FE60" s="279">
        <v>100.06566619873047</v>
      </c>
      <c r="FF60" s="279">
        <v>1517.04150390625</v>
      </c>
      <c r="FG60" s="279">
        <v>15.160459518432617</v>
      </c>
      <c r="FH60" s="279">
        <v>132.17034912109375</v>
      </c>
      <c r="FI60" s="279">
        <v>1974.451904296875</v>
      </c>
      <c r="FJ60" s="279">
        <v>14.938690185546875</v>
      </c>
      <c r="FK60" s="279">
        <v>165.97230529785156</v>
      </c>
      <c r="FL60" s="279">
        <v>2406.962890625</v>
      </c>
      <c r="FM60" s="279">
        <v>14.502196311950684</v>
      </c>
      <c r="FN60" s="279">
        <v>167.05996704101562</v>
      </c>
      <c r="FO60" s="279">
        <v>2570.53466796875</v>
      </c>
      <c r="FP60" s="279">
        <v>15.386898040771484</v>
      </c>
      <c r="FQ60" s="279">
        <v>200.81904602050781</v>
      </c>
      <c r="FR60" s="279">
        <v>2730.21240234375</v>
      </c>
      <c r="FS60" s="279">
        <v>13.595385551452637</v>
      </c>
      <c r="FT60" s="279">
        <v>230.59556579589844</v>
      </c>
      <c r="FU60" s="279">
        <v>3031.462646484375</v>
      </c>
      <c r="FV60" s="279">
        <v>13.146231651306152</v>
      </c>
      <c r="FW60" s="279">
        <v>275.10934448242187</v>
      </c>
      <c r="FX60" s="279">
        <v>3477.697509765625</v>
      </c>
      <c r="FY60" s="279">
        <v>12.641146659851074</v>
      </c>
      <c r="FZ60" s="279">
        <v>317.45361328125</v>
      </c>
      <c r="GA60" s="279">
        <v>4016.3095703125</v>
      </c>
      <c r="GB60" s="279">
        <v>12.651642799377441</v>
      </c>
      <c r="GC60" s="279">
        <v>403.33319091796875</v>
      </c>
      <c r="GD60" s="279">
        <v>4873.24267578125</v>
      </c>
      <c r="GE60" s="279">
        <v>12.082424163818359</v>
      </c>
      <c r="GF60" s="279">
        <v>451.70748901367187</v>
      </c>
      <c r="GG60" s="279">
        <v>5567.74267578125</v>
      </c>
      <c r="GH60" s="279">
        <v>12.325991630554199</v>
      </c>
      <c r="GI60" s="279">
        <v>522.191162109375</v>
      </c>
      <c r="GJ60" s="279">
        <v>6081.15673828125</v>
      </c>
      <c r="GK60" s="279">
        <v>11.645461082458496</v>
      </c>
      <c r="GL60" s="279">
        <v>630.49456787109375</v>
      </c>
      <c r="GM60" s="279">
        <v>7621.6767578125</v>
      </c>
      <c r="GN60" s="279">
        <v>12.088409423828125</v>
      </c>
      <c r="GO60" s="279">
        <v>773.75555419921875</v>
      </c>
      <c r="GP60" s="279">
        <v>9469.251953125</v>
      </c>
      <c r="GQ60" s="279">
        <v>12.238040924072266</v>
      </c>
      <c r="GR60" s="279">
        <v>912.46978759765625</v>
      </c>
      <c r="GS60" s="279">
        <v>10393.21875</v>
      </c>
      <c r="GT60" s="279">
        <v>11.390206336975098</v>
      </c>
      <c r="GU60" s="279">
        <v>1103.9449462890625</v>
      </c>
      <c r="GV60" s="279">
        <v>11421.08203125</v>
      </c>
      <c r="GW60" s="279">
        <v>10.345699310302734</v>
      </c>
      <c r="GX60" s="279">
        <v>1318.47216796875</v>
      </c>
      <c r="GY60" s="279">
        <v>12480.05859375</v>
      </c>
      <c r="GZ60" s="279">
        <v>9.465545654296875</v>
      </c>
      <c r="HA60" s="279">
        <v>1715.171630859375</v>
      </c>
      <c r="HB60" s="279">
        <v>13757.298828125</v>
      </c>
      <c r="HC60" s="279">
        <v>8.0209455490112305</v>
      </c>
      <c r="HD60" s="279">
        <v>2183.768310546875</v>
      </c>
      <c r="HE60" s="279">
        <v>15569.982421875</v>
      </c>
      <c r="HF60" s="279">
        <v>7.1298689842224121</v>
      </c>
      <c r="HG60" s="244"/>
      <c r="HH60" s="244"/>
      <c r="HI60" s="244"/>
      <c r="HJ60" s="244"/>
      <c r="HK60" s="244"/>
      <c r="HL60" s="244"/>
      <c r="HM60" s="244"/>
      <c r="HN60" s="244"/>
      <c r="HO60" s="244"/>
      <c r="HP60" s="244"/>
      <c r="HQ60" s="244"/>
      <c r="HR60" s="244"/>
      <c r="HS60" s="244"/>
      <c r="HT60" s="244"/>
      <c r="HU60" s="244"/>
      <c r="HV60" s="244"/>
      <c r="HW60" s="244"/>
      <c r="HX60" s="244"/>
      <c r="HY60" s="244"/>
      <c r="HZ60" s="244"/>
      <c r="IA60" s="244"/>
      <c r="IB60" s="244"/>
      <c r="IC60" s="244"/>
      <c r="ID60" s="244"/>
      <c r="IE60" s="244"/>
      <c r="IF60" s="244"/>
    </row>
    <row r="61" spans="1:240" ht="15" customHeight="1">
      <c r="A61" s="3">
        <v>47</v>
      </c>
      <c r="B61" s="279">
        <v>320.68508911132812</v>
      </c>
      <c r="C61" s="279">
        <v>5162.77490234375</v>
      </c>
      <c r="D61" s="279">
        <v>16.099205017089844</v>
      </c>
      <c r="E61" s="279">
        <v>295.601806640625</v>
      </c>
      <c r="F61" s="279">
        <v>5859.7158203125</v>
      </c>
      <c r="G61" s="279">
        <v>19.823003768920898</v>
      </c>
      <c r="H61" s="279">
        <v>331.92803955078125</v>
      </c>
      <c r="I61" s="279">
        <v>5898.49609375</v>
      </c>
      <c r="J61" s="279">
        <v>17.770406723022461</v>
      </c>
      <c r="K61" s="279">
        <v>392.87982177734375</v>
      </c>
      <c r="L61" s="279">
        <v>6580.8203125</v>
      </c>
      <c r="M61" s="279">
        <v>16.750211715698242</v>
      </c>
      <c r="N61" s="279">
        <v>329.49774169921875</v>
      </c>
      <c r="O61" s="279">
        <v>8308.6982421875</v>
      </c>
      <c r="P61" s="279">
        <v>25.216253280639648</v>
      </c>
      <c r="Q61" s="279">
        <v>515.9324951171875</v>
      </c>
      <c r="R61" s="279">
        <v>10091.734375</v>
      </c>
      <c r="S61" s="279">
        <v>19.560184478759766</v>
      </c>
      <c r="T61" s="279">
        <v>605.51678466796875</v>
      </c>
      <c r="U61" s="279">
        <v>11520.615234375</v>
      </c>
      <c r="V61" s="279">
        <v>19.026086807250977</v>
      </c>
      <c r="W61" s="279">
        <v>603.0511474609375</v>
      </c>
      <c r="X61" s="279">
        <v>12237.0029296875</v>
      </c>
      <c r="Y61" s="279">
        <v>20.291816711425781</v>
      </c>
      <c r="Z61" s="279">
        <v>664.660400390625</v>
      </c>
      <c r="AA61" s="279">
        <v>13582.923828125</v>
      </c>
      <c r="AB61" s="279">
        <v>20.435886383056641</v>
      </c>
      <c r="AC61" s="279">
        <v>499.89083862304687</v>
      </c>
      <c r="AD61" s="279">
        <v>16407.6640625</v>
      </c>
      <c r="AE61" s="279">
        <v>32.822494506835938</v>
      </c>
      <c r="AF61" s="279">
        <v>542.66937255859375</v>
      </c>
      <c r="AG61" s="279">
        <v>17064.15625</v>
      </c>
      <c r="AH61" s="279">
        <v>31.444849014282227</v>
      </c>
      <c r="AI61" s="279">
        <v>587.4656982421875</v>
      </c>
      <c r="AJ61" s="279">
        <v>17324.2265625</v>
      </c>
      <c r="AK61" s="279">
        <v>29.489767074584961</v>
      </c>
      <c r="AL61" s="279">
        <v>608.48114013671875</v>
      </c>
      <c r="AM61" s="279">
        <v>17066.33203125</v>
      </c>
      <c r="AN61" s="279">
        <v>28.047430038452148</v>
      </c>
      <c r="AO61" s="279">
        <v>671.34796142578125</v>
      </c>
      <c r="AP61" s="279">
        <v>17817.294921875</v>
      </c>
      <c r="AQ61" s="279">
        <v>26.539583206176758</v>
      </c>
      <c r="AR61" s="279">
        <v>726.774169921875</v>
      </c>
      <c r="AS61" s="279">
        <v>18655.328125</v>
      </c>
      <c r="AT61" s="279">
        <v>25.668672561645508</v>
      </c>
      <c r="AU61" s="279">
        <v>785.33416748046875</v>
      </c>
      <c r="AV61" s="279">
        <v>19777.537109375</v>
      </c>
      <c r="AW61" s="279">
        <v>25.18359375</v>
      </c>
      <c r="AX61" s="279">
        <v>814.90582275390625</v>
      </c>
      <c r="AY61" s="279">
        <v>20447.150390625</v>
      </c>
      <c r="AZ61" s="279">
        <v>25.091426849365234</v>
      </c>
      <c r="BA61" s="279">
        <v>773.4122314453125</v>
      </c>
      <c r="BB61" s="279">
        <v>20341.783203125</v>
      </c>
      <c r="BC61" s="279">
        <v>26.301345825195312</v>
      </c>
      <c r="BD61" s="279">
        <v>854.6539306640625</v>
      </c>
      <c r="BE61" s="279">
        <v>20846.474609375</v>
      </c>
      <c r="BF61" s="279">
        <v>24.391714096069336</v>
      </c>
      <c r="BG61" s="279">
        <v>800.0953369140625</v>
      </c>
      <c r="BH61" s="279">
        <v>19534.318359375</v>
      </c>
      <c r="BI61" s="279">
        <v>24.414987564086914</v>
      </c>
      <c r="BJ61" s="279">
        <v>974.4945068359375</v>
      </c>
      <c r="BK61" s="279">
        <v>22226.96875</v>
      </c>
      <c r="BL61" s="279">
        <v>22.8087158203125</v>
      </c>
      <c r="BM61" s="279">
        <v>997.62750244140625</v>
      </c>
      <c r="BN61" s="279">
        <v>23523.439453125</v>
      </c>
      <c r="BO61" s="279">
        <v>23.579381942749023</v>
      </c>
      <c r="BP61" s="279">
        <v>1079.2518310546875</v>
      </c>
      <c r="BQ61" s="279">
        <v>26170.296875</v>
      </c>
      <c r="BR61" s="279">
        <v>24.248554229736328</v>
      </c>
      <c r="BS61" s="279">
        <v>1266.0074462890625</v>
      </c>
      <c r="BT61" s="279">
        <v>31030.171875</v>
      </c>
      <c r="BU61" s="279">
        <v>24.510259628295898</v>
      </c>
      <c r="BV61" s="279">
        <v>1482.2197265625</v>
      </c>
      <c r="BW61" s="279">
        <v>36211.5</v>
      </c>
      <c r="BX61" s="279">
        <v>24.430587768554687</v>
      </c>
      <c r="BY61" s="279">
        <v>1987.6031494140625</v>
      </c>
      <c r="BZ61" s="279">
        <v>47185.4609375</v>
      </c>
      <c r="CA61" s="279">
        <v>23.739879608154297</v>
      </c>
      <c r="CB61" s="279">
        <v>1868.4605712890625</v>
      </c>
      <c r="CC61" s="279">
        <v>43410.4921875</v>
      </c>
      <c r="CD61" s="279">
        <v>23.233293533325195</v>
      </c>
      <c r="CE61" s="279">
        <v>1834.9847412109375</v>
      </c>
      <c r="CF61" s="279">
        <v>42159.8046875</v>
      </c>
      <c r="CG61" s="279">
        <v>22.975561141967773</v>
      </c>
      <c r="CH61" s="279">
        <v>1827.8004150390625</v>
      </c>
      <c r="CI61" s="279">
        <v>41681.95703125</v>
      </c>
      <c r="CJ61" s="279">
        <v>22.804435729980469</v>
      </c>
      <c r="CK61" s="279">
        <v>1969.2725830078125</v>
      </c>
      <c r="CL61" s="279">
        <v>45416.25390625</v>
      </c>
      <c r="CM61" s="279">
        <v>23.06245231628418</v>
      </c>
      <c r="CN61" s="279">
        <v>2448.848388671875</v>
      </c>
      <c r="CO61" s="279">
        <v>44890.84375</v>
      </c>
      <c r="CP61" s="279">
        <v>18.331409454345703</v>
      </c>
      <c r="CQ61" s="279">
        <v>3239.263427734375</v>
      </c>
      <c r="CR61" s="279">
        <v>56852.453125</v>
      </c>
      <c r="CS61" s="279">
        <v>17.551042556762695</v>
      </c>
      <c r="CT61" s="279">
        <v>3332.30517578125</v>
      </c>
      <c r="CU61" s="279">
        <v>66113.5078125</v>
      </c>
      <c r="CV61" s="279">
        <v>19.840171813964844</v>
      </c>
      <c r="CW61" s="279">
        <v>3463.462646484375</v>
      </c>
      <c r="CX61" s="279">
        <v>82815.21875</v>
      </c>
      <c r="CY61" s="279">
        <v>23.911104202270508</v>
      </c>
      <c r="CZ61" s="279">
        <v>3192.132568359375</v>
      </c>
      <c r="DA61" s="279">
        <v>85686.46875</v>
      </c>
      <c r="DB61" s="279">
        <v>26.843017578125</v>
      </c>
      <c r="DC61" s="279">
        <v>3148.0546875</v>
      </c>
      <c r="DD61" s="279">
        <v>79870.2734375</v>
      </c>
      <c r="DE61" s="279">
        <v>25.371311187744141</v>
      </c>
      <c r="DF61" s="279">
        <v>3195.822021484375</v>
      </c>
      <c r="DG61" s="279">
        <v>77087.03125</v>
      </c>
      <c r="DH61" s="279">
        <v>24.121191024780273</v>
      </c>
      <c r="DI61" s="279">
        <v>3063.5322265625</v>
      </c>
      <c r="DJ61" s="279">
        <v>74576.25</v>
      </c>
      <c r="DK61" s="279">
        <v>24.343223571777344</v>
      </c>
      <c r="DL61" s="279">
        <v>2740.61962890625</v>
      </c>
      <c r="DM61" s="279">
        <v>66785.1953125</v>
      </c>
      <c r="DN61" s="279">
        <v>24.368648529052734</v>
      </c>
      <c r="DO61" s="279">
        <v>2931.35986328125</v>
      </c>
      <c r="DP61" s="279">
        <v>70933.1328125</v>
      </c>
      <c r="DQ61" s="279">
        <v>24.198030471801758</v>
      </c>
      <c r="DR61" s="279">
        <v>4400.34423828125</v>
      </c>
      <c r="DS61" s="279">
        <v>90800.265625</v>
      </c>
      <c r="DT61" s="279">
        <v>20.634809494018555</v>
      </c>
      <c r="DU61" s="279">
        <v>6942.05517578125</v>
      </c>
      <c r="DV61" s="279">
        <v>105177.8515625</v>
      </c>
      <c r="DW61" s="279">
        <v>15.150823593139648</v>
      </c>
      <c r="DX61" s="279">
        <v>7279.92919921875</v>
      </c>
      <c r="DY61" s="279">
        <v>118746.71875</v>
      </c>
      <c r="DZ61" s="279">
        <v>16.311521530151367</v>
      </c>
      <c r="EA61" s="279">
        <v>7273.26904296875</v>
      </c>
      <c r="EB61" s="279">
        <v>95304.578125</v>
      </c>
      <c r="EC61" s="279">
        <v>13.103403091430664</v>
      </c>
      <c r="ED61" s="279">
        <v>7490.73193359375</v>
      </c>
      <c r="EE61" s="279">
        <v>120870.546875</v>
      </c>
      <c r="EF61" s="279">
        <v>16.136013031005859</v>
      </c>
      <c r="EG61" s="279">
        <v>8005.4794921875</v>
      </c>
      <c r="EH61" s="279">
        <v>137208.078125</v>
      </c>
      <c r="EI61" s="279">
        <v>17.139270782470703</v>
      </c>
      <c r="EJ61" s="279">
        <v>9688.841796875</v>
      </c>
      <c r="EK61" s="279">
        <v>162151.046875</v>
      </c>
      <c r="EL61" s="279">
        <v>16.735855102539063</v>
      </c>
      <c r="EM61" s="279">
        <v>10768.6376953125</v>
      </c>
      <c r="EN61" s="279">
        <v>171163.703125</v>
      </c>
      <c r="EO61" s="279">
        <v>15.894647598266602</v>
      </c>
      <c r="EP61" s="279">
        <v>14278.5400390625</v>
      </c>
      <c r="EQ61" s="279">
        <v>222621.078125</v>
      </c>
      <c r="ER61" s="279">
        <v>15.591305732727051</v>
      </c>
      <c r="ES61" s="279">
        <v>17018.869140625</v>
      </c>
      <c r="ET61" s="279">
        <v>304189.8125</v>
      </c>
      <c r="EU61" s="279">
        <v>17.873680114746094</v>
      </c>
      <c r="EV61" s="279">
        <v>28170.80078125</v>
      </c>
      <c r="EW61" s="279">
        <v>461864.09375</v>
      </c>
      <c r="EX61" s="279">
        <v>16.395135879516602</v>
      </c>
      <c r="EY61" s="279">
        <v>45247.4140625</v>
      </c>
      <c r="EZ61" s="279">
        <v>742018.625</v>
      </c>
      <c r="FA61" s="279">
        <v>16.399139404296875</v>
      </c>
      <c r="FB61" s="279">
        <v>89.473953247070313</v>
      </c>
      <c r="FC61" s="279">
        <v>1299.2584228515625</v>
      </c>
      <c r="FD61" s="279">
        <v>14.521080017089844</v>
      </c>
      <c r="FE61" s="279">
        <v>101.79407501220703</v>
      </c>
      <c r="FF61" s="279">
        <v>1543.7608642578125</v>
      </c>
      <c r="FG61" s="279">
        <v>15.16552734375</v>
      </c>
      <c r="FH61" s="279">
        <v>134.33723449707031</v>
      </c>
      <c r="FI61" s="279">
        <v>2009.1915283203125</v>
      </c>
      <c r="FJ61" s="279">
        <v>14.956326484680176</v>
      </c>
      <c r="FK61" s="279">
        <v>168.71835327148437</v>
      </c>
      <c r="FL61" s="279">
        <v>2449.2197265625</v>
      </c>
      <c r="FM61" s="279">
        <v>14.516616821289062</v>
      </c>
      <c r="FN61" s="279">
        <v>169.9324951171875</v>
      </c>
      <c r="FO61" s="279">
        <v>2615.8564453125</v>
      </c>
      <c r="FP61" s="279">
        <v>15.393503189086914</v>
      </c>
      <c r="FQ61" s="279">
        <v>204.20745849609375</v>
      </c>
      <c r="FR61" s="279">
        <v>2777.905029296875</v>
      </c>
      <c r="FS61" s="279">
        <v>13.603347778320313</v>
      </c>
      <c r="FT61" s="279">
        <v>234.52677917480469</v>
      </c>
      <c r="FU61" s="279">
        <v>3084.272216796875</v>
      </c>
      <c r="FV61" s="279">
        <v>13.151044845581055</v>
      </c>
      <c r="FW61" s="279">
        <v>279.85519409179687</v>
      </c>
      <c r="FX61" s="279">
        <v>3538.079345703125</v>
      </c>
      <c r="FY61" s="279">
        <v>12.642536163330078</v>
      </c>
      <c r="FZ61" s="279">
        <v>322.92999267578125</v>
      </c>
      <c r="GA61" s="279">
        <v>4086.0478515625</v>
      </c>
      <c r="GB61" s="279">
        <v>12.653045654296875</v>
      </c>
      <c r="GC61" s="279">
        <v>410.36102294921875</v>
      </c>
      <c r="GD61" s="279">
        <v>4957.51416015625</v>
      </c>
      <c r="GE61" s="279">
        <v>12.080860137939453</v>
      </c>
      <c r="GF61" s="279">
        <v>459.54931640625</v>
      </c>
      <c r="GG61" s="279">
        <v>5664.1982421875</v>
      </c>
      <c r="GH61" s="279">
        <v>12.325550079345703</v>
      </c>
      <c r="GI61" s="279">
        <v>530.801025390625</v>
      </c>
      <c r="GJ61" s="279">
        <v>6185.9619140625</v>
      </c>
      <c r="GK61" s="279">
        <v>11.654012680053711</v>
      </c>
      <c r="GL61" s="279">
        <v>641.48052978515625</v>
      </c>
      <c r="GM61" s="279">
        <v>7753.48291015625</v>
      </c>
      <c r="GN61" s="279">
        <v>12.086855888366699</v>
      </c>
      <c r="GO61" s="279">
        <v>794.64202880859375</v>
      </c>
      <c r="GP61" s="279">
        <v>9633.1201171875</v>
      </c>
      <c r="GQ61" s="279">
        <v>12.122591018676758</v>
      </c>
      <c r="GR61" s="279">
        <v>937.1007080078125</v>
      </c>
      <c r="GS61" s="279">
        <v>10571.8671875</v>
      </c>
      <c r="GT61" s="279">
        <v>11.281463623046875</v>
      </c>
      <c r="GU61" s="279">
        <v>1133.7445068359375</v>
      </c>
      <c r="GV61" s="279">
        <v>11615.462890625</v>
      </c>
      <c r="GW61" s="279">
        <v>10.245221138000488</v>
      </c>
      <c r="GX61" s="279">
        <v>1354.0625</v>
      </c>
      <c r="GY61" s="279">
        <v>12690.3173828125</v>
      </c>
      <c r="GZ61" s="279">
        <v>9.3720321655273437</v>
      </c>
      <c r="HA61" s="279">
        <v>1761.4703369140625</v>
      </c>
      <c r="HB61" s="279">
        <v>13984.0712890625</v>
      </c>
      <c r="HC61" s="279">
        <v>7.9388628005981445</v>
      </c>
      <c r="HD61" s="279">
        <v>2242.71630859375</v>
      </c>
      <c r="HE61" s="279">
        <v>15821.99609375</v>
      </c>
      <c r="HF61" s="279">
        <v>7.0548362731933594</v>
      </c>
      <c r="HG61" s="244"/>
      <c r="HH61" s="244"/>
      <c r="HI61" s="244"/>
      <c r="HJ61" s="244"/>
      <c r="HK61" s="244"/>
      <c r="HL61" s="244"/>
      <c r="HM61" s="244"/>
      <c r="HN61" s="244"/>
      <c r="HO61" s="244"/>
      <c r="HP61" s="244"/>
      <c r="HQ61" s="244"/>
      <c r="HR61" s="244"/>
      <c r="HS61" s="244"/>
      <c r="HT61" s="244"/>
      <c r="HU61" s="244"/>
      <c r="HV61" s="244"/>
      <c r="HW61" s="244"/>
      <c r="HX61" s="244"/>
      <c r="HY61" s="244"/>
      <c r="HZ61" s="244"/>
      <c r="IA61" s="244"/>
      <c r="IB61" s="244"/>
      <c r="IC61" s="244"/>
      <c r="ID61" s="244"/>
      <c r="IE61" s="244"/>
      <c r="IF61" s="244"/>
    </row>
    <row r="62" spans="1:240" ht="15" customHeight="1">
      <c r="A62" s="3">
        <v>48</v>
      </c>
      <c r="B62" s="279">
        <v>344.34524536132812</v>
      </c>
      <c r="C62" s="279">
        <v>5255.66943359375</v>
      </c>
      <c r="D62" s="279">
        <v>15.262790679931641</v>
      </c>
      <c r="E62" s="279">
        <v>305.5855712890625</v>
      </c>
      <c r="F62" s="279">
        <v>5966.6220703125</v>
      </c>
      <c r="G62" s="279">
        <v>19.525209426879883</v>
      </c>
      <c r="H62" s="279">
        <v>349.7567138671875</v>
      </c>
      <c r="I62" s="279">
        <v>6005.3759765625</v>
      </c>
      <c r="J62" s="279">
        <v>17.17015266418457</v>
      </c>
      <c r="K62" s="279">
        <v>425.64962768554687</v>
      </c>
      <c r="L62" s="279">
        <v>6699.51123046875</v>
      </c>
      <c r="M62" s="279">
        <v>15.739497184753418</v>
      </c>
      <c r="N62" s="279">
        <v>334.40985107421875</v>
      </c>
      <c r="O62" s="279">
        <v>8462.0966796875</v>
      </c>
      <c r="P62" s="279">
        <v>25.304567337036133</v>
      </c>
      <c r="Q62" s="279">
        <v>548.70806884765625</v>
      </c>
      <c r="R62" s="279">
        <v>10275.5751953125</v>
      </c>
      <c r="S62" s="279">
        <v>18.726852416992187</v>
      </c>
      <c r="T62" s="279">
        <v>653.965576171875</v>
      </c>
      <c r="U62" s="279">
        <v>11730.0654296875</v>
      </c>
      <c r="V62" s="279">
        <v>17.936824798583984</v>
      </c>
      <c r="W62" s="279">
        <v>645.61505126953125</v>
      </c>
      <c r="X62" s="279">
        <v>12460.3310546875</v>
      </c>
      <c r="Y62" s="279">
        <v>19.299938201904297</v>
      </c>
      <c r="Z62" s="279">
        <v>714.1839599609375</v>
      </c>
      <c r="AA62" s="279">
        <v>13830.8857421875</v>
      </c>
      <c r="AB62" s="279">
        <v>19.365999221801758</v>
      </c>
      <c r="AC62" s="279">
        <v>519.92138671875</v>
      </c>
      <c r="AD62" s="279">
        <v>16713.421875</v>
      </c>
      <c r="AE62" s="279">
        <v>32.14605712890625</v>
      </c>
      <c r="AF62" s="279">
        <v>591.02264404296875</v>
      </c>
      <c r="AG62" s="279">
        <v>17381.431640625</v>
      </c>
      <c r="AH62" s="279">
        <v>29.409078598022461</v>
      </c>
      <c r="AI62" s="279">
        <v>634.15582275390625</v>
      </c>
      <c r="AJ62" s="279">
        <v>17645.640625</v>
      </c>
      <c r="AK62" s="279">
        <v>27.825401306152344</v>
      </c>
      <c r="AL62" s="279">
        <v>645.919189453125</v>
      </c>
      <c r="AM62" s="279">
        <v>17382.4609375</v>
      </c>
      <c r="AN62" s="279">
        <v>26.911201477050781</v>
      </c>
      <c r="AO62" s="279">
        <v>720.4879150390625</v>
      </c>
      <c r="AP62" s="279">
        <v>18146.548828125</v>
      </c>
      <c r="AQ62" s="279">
        <v>25.186471939086914</v>
      </c>
      <c r="AR62" s="279">
        <v>770.20745849609375</v>
      </c>
      <c r="AS62" s="279">
        <v>18999.68359375</v>
      </c>
      <c r="AT62" s="279">
        <v>24.668268203735352</v>
      </c>
      <c r="AU62" s="279">
        <v>830.35211181640625</v>
      </c>
      <c r="AV62" s="279">
        <v>20142.345703125</v>
      </c>
      <c r="AW62" s="279">
        <v>24.257595062255859</v>
      </c>
      <c r="AX62" s="279">
        <v>858.32330322265625</v>
      </c>
      <c r="AY62" s="279">
        <v>20824.283203125</v>
      </c>
      <c r="AZ62" s="279">
        <v>24.261585235595703</v>
      </c>
      <c r="BA62" s="279">
        <v>816.39544677734375</v>
      </c>
      <c r="BB62" s="279">
        <v>20717.689453125</v>
      </c>
      <c r="BC62" s="279">
        <v>25.37702751159668</v>
      </c>
      <c r="BD62" s="279">
        <v>902.6163330078125</v>
      </c>
      <c r="BE62" s="279">
        <v>21230.478515625</v>
      </c>
      <c r="BF62" s="279">
        <v>23.52104377746582</v>
      </c>
      <c r="BG62" s="279">
        <v>844.9959716796875</v>
      </c>
      <c r="BH62" s="279">
        <v>19894.166015625</v>
      </c>
      <c r="BI62" s="279">
        <v>23.54350471496582</v>
      </c>
      <c r="BJ62" s="279">
        <v>1029.1822509765625</v>
      </c>
      <c r="BK62" s="279">
        <v>22635.154296875</v>
      </c>
      <c r="BL62" s="279">
        <v>21.993339538574219</v>
      </c>
      <c r="BM62" s="279">
        <v>1053.613525390625</v>
      </c>
      <c r="BN62" s="279">
        <v>23956.09765625</v>
      </c>
      <c r="BO62" s="279">
        <v>22.737083435058594</v>
      </c>
      <c r="BP62" s="279">
        <v>1139.818603515625</v>
      </c>
      <c r="BQ62" s="279">
        <v>26652.244140625</v>
      </c>
      <c r="BR62" s="279">
        <v>23.382883071899414</v>
      </c>
      <c r="BS62" s="279">
        <v>1337.0548095703125</v>
      </c>
      <c r="BT62" s="279">
        <v>31601.88671875</v>
      </c>
      <c r="BU62" s="279">
        <v>23.635446548461914</v>
      </c>
      <c r="BV62" s="279">
        <v>1565.4007568359375</v>
      </c>
      <c r="BW62" s="279">
        <v>36878.58203125</v>
      </c>
      <c r="BX62" s="279">
        <v>23.558555603027344</v>
      </c>
      <c r="BY62" s="279">
        <v>2099.145751953125</v>
      </c>
      <c r="BZ62" s="279">
        <v>48053.59375</v>
      </c>
      <c r="CA62" s="279">
        <v>22.891975402832031</v>
      </c>
      <c r="CB62" s="279">
        <v>1973.3170166015625</v>
      </c>
      <c r="CC62" s="279">
        <v>44208.38671875</v>
      </c>
      <c r="CD62" s="279">
        <v>22.403083801269531</v>
      </c>
      <c r="CE62" s="279">
        <v>1937.9625244140625</v>
      </c>
      <c r="CF62" s="279">
        <v>42934.30859375</v>
      </c>
      <c r="CG62" s="279">
        <v>22.154354095458984</v>
      </c>
      <c r="CH62" s="279">
        <v>1930.375244140625</v>
      </c>
      <c r="CI62" s="279">
        <v>42447.41015625</v>
      </c>
      <c r="CJ62" s="279">
        <v>21.989200592041016</v>
      </c>
      <c r="CK62" s="279">
        <v>2079.78662109375</v>
      </c>
      <c r="CL62" s="279">
        <v>46250.7265625</v>
      </c>
      <c r="CM62" s="279">
        <v>22.23820686340332</v>
      </c>
      <c r="CN62" s="279">
        <v>2492.2578125</v>
      </c>
      <c r="CO62" s="279">
        <v>45706.6171875</v>
      </c>
      <c r="CP62" s="279">
        <v>18.339441299438477</v>
      </c>
      <c r="CQ62" s="279">
        <v>3230.125</v>
      </c>
      <c r="CR62" s="279">
        <v>57883.54296875</v>
      </c>
      <c r="CS62" s="279">
        <v>17.91990852355957</v>
      </c>
      <c r="CT62" s="279">
        <v>3296.329345703125</v>
      </c>
      <c r="CU62" s="279">
        <v>67321.171875</v>
      </c>
      <c r="CV62" s="279">
        <v>20.423072814941406</v>
      </c>
      <c r="CW62" s="279">
        <v>3383.38232421875</v>
      </c>
      <c r="CX62" s="279">
        <v>84341.9765625</v>
      </c>
      <c r="CY62" s="279">
        <v>24.928302764892578</v>
      </c>
      <c r="CZ62" s="279">
        <v>3453.317626953125</v>
      </c>
      <c r="DA62" s="279">
        <v>87270.5390625</v>
      </c>
      <c r="DB62" s="279">
        <v>25.271507263183594</v>
      </c>
      <c r="DC62" s="279">
        <v>3407.87255859375</v>
      </c>
      <c r="DD62" s="279">
        <v>81343.3671875</v>
      </c>
      <c r="DE62" s="279">
        <v>23.869251251220703</v>
      </c>
      <c r="DF62" s="279">
        <v>3490.841064453125</v>
      </c>
      <c r="DG62" s="279">
        <v>78505.3359375</v>
      </c>
      <c r="DH62" s="279">
        <v>22.488945007324219</v>
      </c>
      <c r="DI62" s="279">
        <v>3043.950927734375</v>
      </c>
      <c r="DJ62" s="279">
        <v>75951.9140625</v>
      </c>
      <c r="DK62" s="279">
        <v>24.951753616333008</v>
      </c>
      <c r="DL62" s="279">
        <v>2931.401611328125</v>
      </c>
      <c r="DM62" s="279">
        <v>68015.1640625</v>
      </c>
      <c r="DN62" s="279">
        <v>23.202266693115234</v>
      </c>
      <c r="DO62" s="279">
        <v>3174.97314453125</v>
      </c>
      <c r="DP62" s="279">
        <v>72238.6875</v>
      </c>
      <c r="DQ62" s="279">
        <v>22.752534866333008</v>
      </c>
      <c r="DR62" s="279">
        <v>4863.29052734375</v>
      </c>
      <c r="DS62" s="279">
        <v>92457.359375</v>
      </c>
      <c r="DT62" s="279">
        <v>19.011276245117188</v>
      </c>
      <c r="DU62" s="279">
        <v>7163.560546875</v>
      </c>
      <c r="DV62" s="279">
        <v>107064.8828125</v>
      </c>
      <c r="DW62" s="279">
        <v>14.94576358795166</v>
      </c>
      <c r="DX62" s="279">
        <v>7515.9169921875</v>
      </c>
      <c r="DY62" s="279">
        <v>120888.046875</v>
      </c>
      <c r="DZ62" s="279">
        <v>16.084270477294922</v>
      </c>
      <c r="EA62" s="279">
        <v>7535.6640625</v>
      </c>
      <c r="EB62" s="279">
        <v>96994.9609375</v>
      </c>
      <c r="EC62" s="279">
        <v>12.871455192565918</v>
      </c>
      <c r="ED62" s="279">
        <v>7706.40771484375</v>
      </c>
      <c r="EE62" s="279">
        <v>123048.859375</v>
      </c>
      <c r="EF62" s="279">
        <v>15.967083930969238</v>
      </c>
      <c r="EG62" s="279">
        <v>8550.240234375</v>
      </c>
      <c r="EH62" s="279">
        <v>139687.546875</v>
      </c>
      <c r="EI62" s="279">
        <v>16.337265014648438</v>
      </c>
      <c r="EJ62" s="279">
        <v>10000.861328125</v>
      </c>
      <c r="EK62" s="279">
        <v>165080.015625</v>
      </c>
      <c r="EL62" s="279">
        <v>16.506580352783203</v>
      </c>
      <c r="EM62" s="279">
        <v>10996.3671875</v>
      </c>
      <c r="EN62" s="279">
        <v>174245.984375</v>
      </c>
      <c r="EO62" s="279">
        <v>15.84577751159668</v>
      </c>
      <c r="EP62" s="279">
        <v>14293.7568359375</v>
      </c>
      <c r="EQ62" s="279">
        <v>226627.421875</v>
      </c>
      <c r="ER62" s="279">
        <v>15.85499382019043</v>
      </c>
      <c r="ES62" s="279">
        <v>17293.3203125</v>
      </c>
      <c r="ET62" s="279">
        <v>309709.6875</v>
      </c>
      <c r="EU62" s="279">
        <v>17.909208297729492</v>
      </c>
      <c r="EV62" s="279">
        <v>28645.23046875</v>
      </c>
      <c r="EW62" s="279">
        <v>470199.78125</v>
      </c>
      <c r="EX62" s="279">
        <v>16.414592742919922</v>
      </c>
      <c r="EY62" s="279">
        <v>46009.42578125</v>
      </c>
      <c r="EZ62" s="279">
        <v>755410.6875</v>
      </c>
      <c r="FA62" s="279">
        <v>16.418607711791992</v>
      </c>
      <c r="FB62" s="279">
        <v>90.942573547363281</v>
      </c>
      <c r="FC62" s="279">
        <v>1322.5093994140625</v>
      </c>
      <c r="FD62" s="279">
        <v>14.542247772216797</v>
      </c>
      <c r="FE62" s="279">
        <v>103.57314300537109</v>
      </c>
      <c r="FF62" s="279">
        <v>1571.4737548828125</v>
      </c>
      <c r="FG62" s="279">
        <v>15.172598838806152</v>
      </c>
      <c r="FH62" s="279">
        <v>136.50804138183594</v>
      </c>
      <c r="FI62" s="279">
        <v>2045.2254638671875</v>
      </c>
      <c r="FJ62" s="279">
        <v>14.982454299926758</v>
      </c>
      <c r="FK62" s="279">
        <v>171.48770141601562</v>
      </c>
      <c r="FL62" s="279">
        <v>2493.049072265625</v>
      </c>
      <c r="FM62" s="279">
        <v>14.537772178649902</v>
      </c>
      <c r="FN62" s="279">
        <v>172.88177490234375</v>
      </c>
      <c r="FO62" s="279">
        <v>2662.865234375</v>
      </c>
      <c r="FP62" s="279">
        <v>15.402811050415039</v>
      </c>
      <c r="FQ62" s="279">
        <v>207.66912841796875</v>
      </c>
      <c r="FR62" s="279">
        <v>2827.365966796875</v>
      </c>
      <c r="FS62" s="279">
        <v>13.614763259887695</v>
      </c>
      <c r="FT62" s="279">
        <v>238.56790161132812</v>
      </c>
      <c r="FU62" s="279">
        <v>3139.036376953125</v>
      </c>
      <c r="FV62" s="279">
        <v>13.157832145690918</v>
      </c>
      <c r="FW62" s="279">
        <v>284.76641845703125</v>
      </c>
      <c r="FX62" s="279">
        <v>3600.6904296875</v>
      </c>
      <c r="FY62" s="279">
        <v>12.644364356994629</v>
      </c>
      <c r="FZ62" s="279">
        <v>328.59713745117187</v>
      </c>
      <c r="GA62" s="279">
        <v>4158.361328125</v>
      </c>
      <c r="GB62" s="279">
        <v>12.654891967773438</v>
      </c>
      <c r="GC62" s="279">
        <v>417.63018798828125</v>
      </c>
      <c r="GD62" s="279">
        <v>5044.89013671875</v>
      </c>
      <c r="GE62" s="279">
        <v>12.079802513122559</v>
      </c>
      <c r="GF62" s="279">
        <v>467.67190551757812</v>
      </c>
      <c r="GG62" s="279">
        <v>5764.2099609375</v>
      </c>
      <c r="GH62" s="279">
        <v>12.325328826904297</v>
      </c>
      <c r="GI62" s="279">
        <v>539.546875</v>
      </c>
      <c r="GJ62" s="279">
        <v>6294.630859375</v>
      </c>
      <c r="GK62" s="279">
        <v>11.666513442993164</v>
      </c>
      <c r="GL62" s="279">
        <v>652.84375</v>
      </c>
      <c r="GM62" s="279">
        <v>7890.14306640625</v>
      </c>
      <c r="GN62" s="279">
        <v>12.085805892944336</v>
      </c>
      <c r="GO62" s="279">
        <v>815.50067138671875</v>
      </c>
      <c r="GP62" s="279">
        <v>9802.890625</v>
      </c>
      <c r="GQ62" s="279">
        <v>12.020702362060547</v>
      </c>
      <c r="GR62" s="279">
        <v>961.69873046875</v>
      </c>
      <c r="GS62" s="279">
        <v>10756.9150390625</v>
      </c>
      <c r="GT62" s="279">
        <v>11.185327529907227</v>
      </c>
      <c r="GU62" s="279">
        <v>1163.5042724609375</v>
      </c>
      <c r="GV62" s="279">
        <v>11816.748046875</v>
      </c>
      <c r="GW62" s="279">
        <v>10.156170845031738</v>
      </c>
      <c r="GX62" s="279">
        <v>1389.60546875</v>
      </c>
      <c r="GY62" s="279">
        <v>12907.98046875</v>
      </c>
      <c r="GZ62" s="279">
        <v>9.2889537811279297</v>
      </c>
      <c r="HA62" s="279">
        <v>1807.7073974609375</v>
      </c>
      <c r="HB62" s="279">
        <v>14218.6767578125</v>
      </c>
      <c r="HC62" s="279">
        <v>7.8655853271484375</v>
      </c>
      <c r="HD62" s="279">
        <v>2301.58544921875</v>
      </c>
      <c r="HE62" s="279">
        <v>16082.568359375</v>
      </c>
      <c r="HF62" s="279">
        <v>6.9876041412353516</v>
      </c>
      <c r="HG62" s="244"/>
      <c r="HH62" s="244"/>
      <c r="HI62" s="244"/>
      <c r="HJ62" s="244"/>
      <c r="HK62" s="244"/>
      <c r="HL62" s="244"/>
      <c r="HM62" s="244"/>
      <c r="HN62" s="244"/>
      <c r="HO62" s="244"/>
      <c r="HP62" s="244"/>
      <c r="HQ62" s="244"/>
      <c r="HR62" s="244"/>
      <c r="HS62" s="244"/>
      <c r="HT62" s="244"/>
      <c r="HU62" s="244"/>
      <c r="HV62" s="244"/>
      <c r="HW62" s="244"/>
      <c r="HX62" s="244"/>
      <c r="HY62" s="244"/>
      <c r="HZ62" s="244"/>
      <c r="IA62" s="244"/>
      <c r="IB62" s="244"/>
      <c r="IC62" s="244"/>
      <c r="ID62" s="244"/>
      <c r="IE62" s="244"/>
      <c r="IF62" s="244"/>
    </row>
    <row r="63" spans="1:240" ht="15" customHeight="1">
      <c r="A63" s="3">
        <v>49</v>
      </c>
      <c r="B63" s="279">
        <v>371.25540161132812</v>
      </c>
      <c r="C63" s="279">
        <v>5351.7119140625</v>
      </c>
      <c r="D63" s="279">
        <v>14.415175437927246</v>
      </c>
      <c r="E63" s="279">
        <v>315.6278076171875</v>
      </c>
      <c r="F63" s="279">
        <v>6077.5244140625</v>
      </c>
      <c r="G63" s="279">
        <v>19.255352020263672</v>
      </c>
      <c r="H63" s="279">
        <v>369.05264282226562</v>
      </c>
      <c r="I63" s="279">
        <v>6116.083984375</v>
      </c>
      <c r="J63" s="279">
        <v>16.572389602661133</v>
      </c>
      <c r="K63" s="279">
        <v>463.71536254882812</v>
      </c>
      <c r="L63" s="279">
        <v>6822.1640625</v>
      </c>
      <c r="M63" s="279">
        <v>14.71196460723877</v>
      </c>
      <c r="N63" s="279">
        <v>339.07440185546875</v>
      </c>
      <c r="O63" s="279">
        <v>8621.4169921875</v>
      </c>
      <c r="P63" s="279">
        <v>25.426328659057617</v>
      </c>
      <c r="Q63" s="279">
        <v>585.103271484375</v>
      </c>
      <c r="R63" s="279">
        <v>10465.947265625</v>
      </c>
      <c r="S63" s="279">
        <v>17.887350082397461</v>
      </c>
      <c r="T63" s="279">
        <v>709.82818603515625</v>
      </c>
      <c r="U63" s="279">
        <v>11946.7099609375</v>
      </c>
      <c r="V63" s="279">
        <v>16.830425262451172</v>
      </c>
      <c r="W63" s="279">
        <v>693.68060302734375</v>
      </c>
      <c r="X63" s="279">
        <v>12691.53125</v>
      </c>
      <c r="Y63" s="279">
        <v>18.295928955078125</v>
      </c>
      <c r="Z63" s="279">
        <v>770.593994140625</v>
      </c>
      <c r="AA63" s="279">
        <v>14087.5361328125</v>
      </c>
      <c r="AB63" s="279">
        <v>18.281398773193359</v>
      </c>
      <c r="AC63" s="279">
        <v>557.43499755859375</v>
      </c>
      <c r="AD63" s="279">
        <v>17030.599609375</v>
      </c>
      <c r="AE63" s="279">
        <v>30.551723480224609</v>
      </c>
      <c r="AF63" s="279">
        <v>650.35980224609375</v>
      </c>
      <c r="AG63" s="279">
        <v>17710.087890625</v>
      </c>
      <c r="AH63" s="279">
        <v>27.23121452331543</v>
      </c>
      <c r="AI63" s="279">
        <v>679.462158203125</v>
      </c>
      <c r="AJ63" s="279">
        <v>17978.748046875</v>
      </c>
      <c r="AK63" s="279">
        <v>26.460264205932617</v>
      </c>
      <c r="AL63" s="279">
        <v>682.23162841796875</v>
      </c>
      <c r="AM63" s="279">
        <v>17710.27734375</v>
      </c>
      <c r="AN63" s="279">
        <v>25.959331512451172</v>
      </c>
      <c r="AO63" s="279">
        <v>766.48040771484375</v>
      </c>
      <c r="AP63" s="279">
        <v>18487.779296875</v>
      </c>
      <c r="AQ63" s="279">
        <v>24.120355606079102</v>
      </c>
      <c r="AR63" s="279">
        <v>815.2825927734375</v>
      </c>
      <c r="AS63" s="279">
        <v>19356.689453125</v>
      </c>
      <c r="AT63" s="279">
        <v>23.742307662963867</v>
      </c>
      <c r="AU63" s="279">
        <v>879.22021484375</v>
      </c>
      <c r="AV63" s="279">
        <v>20520.5390625</v>
      </c>
      <c r="AW63" s="279">
        <v>23.339475631713867</v>
      </c>
      <c r="AX63" s="279">
        <v>904.96453857421875</v>
      </c>
      <c r="AY63" s="279">
        <v>21215.3203125</v>
      </c>
      <c r="AZ63" s="279">
        <v>23.443262100219727</v>
      </c>
      <c r="BA63" s="279">
        <v>862.98223876953125</v>
      </c>
      <c r="BB63" s="279">
        <v>21107.4609375</v>
      </c>
      <c r="BC63" s="279">
        <v>24.458744049072266</v>
      </c>
      <c r="BD63" s="279">
        <v>954.3184814453125</v>
      </c>
      <c r="BE63" s="279">
        <v>21628.5625</v>
      </c>
      <c r="BF63" s="279">
        <v>22.663883209228516</v>
      </c>
      <c r="BG63" s="279">
        <v>893.39764404296875</v>
      </c>
      <c r="BH63" s="279">
        <v>20267.208984375</v>
      </c>
      <c r="BI63" s="279">
        <v>22.685541152954102</v>
      </c>
      <c r="BJ63" s="279">
        <v>1088.13427734375</v>
      </c>
      <c r="BK63" s="279">
        <v>23058.228515625</v>
      </c>
      <c r="BL63" s="279">
        <v>21.190608978271484</v>
      </c>
      <c r="BM63" s="279">
        <v>1113.96484375</v>
      </c>
      <c r="BN63" s="279">
        <v>24404.580078125</v>
      </c>
      <c r="BO63" s="279">
        <v>21.907854080200195</v>
      </c>
      <c r="BP63" s="279">
        <v>1205.10791015625</v>
      </c>
      <c r="BQ63" s="279">
        <v>27151.853515625</v>
      </c>
      <c r="BR63" s="279">
        <v>22.530641555786133</v>
      </c>
      <c r="BS63" s="279">
        <v>1413.641845703125</v>
      </c>
      <c r="BT63" s="279">
        <v>32194.572265625</v>
      </c>
      <c r="BU63" s="279">
        <v>22.774208068847656</v>
      </c>
      <c r="BV63" s="279">
        <v>1655.0673828125</v>
      </c>
      <c r="BW63" s="279">
        <v>37570.125</v>
      </c>
      <c r="BX63" s="279">
        <v>22.700057983398438</v>
      </c>
      <c r="BY63" s="279">
        <v>2219.3857421875</v>
      </c>
      <c r="BZ63" s="279">
        <v>48953.4921875</v>
      </c>
      <c r="CA63" s="279">
        <v>22.057226181030273</v>
      </c>
      <c r="CB63" s="279">
        <v>2086.349365234375</v>
      </c>
      <c r="CC63" s="279">
        <v>45035.42578125</v>
      </c>
      <c r="CD63" s="279">
        <v>21.58575439453125</v>
      </c>
      <c r="CE63" s="279">
        <v>2048.9697265625</v>
      </c>
      <c r="CF63" s="279">
        <v>43737.08203125</v>
      </c>
      <c r="CG63" s="279">
        <v>21.345890045166016</v>
      </c>
      <c r="CH63" s="279">
        <v>2040.94775390625</v>
      </c>
      <c r="CI63" s="279">
        <v>43240.7890625</v>
      </c>
      <c r="CJ63" s="279">
        <v>21.186622619628906</v>
      </c>
      <c r="CK63" s="279">
        <v>2198.917236328125</v>
      </c>
      <c r="CL63" s="279">
        <v>47115.66796875</v>
      </c>
      <c r="CM63" s="279">
        <v>21.4267578125</v>
      </c>
      <c r="CN63" s="279">
        <v>2536.001220703125</v>
      </c>
      <c r="CO63" s="279">
        <v>46553.52734375</v>
      </c>
      <c r="CP63" s="279">
        <v>18.357059478759766</v>
      </c>
      <c r="CQ63" s="279">
        <v>3210.421875</v>
      </c>
      <c r="CR63" s="279">
        <v>58955.35546875</v>
      </c>
      <c r="CS63" s="279">
        <v>18.363740921020508</v>
      </c>
      <c r="CT63" s="279">
        <v>3251.735107421875</v>
      </c>
      <c r="CU63" s="279">
        <v>68576.984375</v>
      </c>
      <c r="CV63" s="279">
        <v>21.089351654052734</v>
      </c>
      <c r="CW63" s="279">
        <v>3302.23583984375</v>
      </c>
      <c r="CX63" s="279">
        <v>85930.1953125</v>
      </c>
      <c r="CY63" s="279">
        <v>26.021821975708008</v>
      </c>
      <c r="CZ63" s="279">
        <v>3799.883544921875</v>
      </c>
      <c r="DA63" s="279">
        <v>88910.734375</v>
      </c>
      <c r="DB63" s="279">
        <v>23.398279190063477</v>
      </c>
      <c r="DC63" s="279">
        <v>3752.566162109375</v>
      </c>
      <c r="DD63" s="279">
        <v>82868.2421875</v>
      </c>
      <c r="DE63" s="279">
        <v>22.083086013793945</v>
      </c>
      <c r="DF63" s="279">
        <v>3861.184814453125</v>
      </c>
      <c r="DG63" s="279">
        <v>79972.6640625</v>
      </c>
      <c r="DH63" s="279">
        <v>20.711948394775391</v>
      </c>
      <c r="DI63" s="279">
        <v>3215.3974609375</v>
      </c>
      <c r="DJ63" s="279">
        <v>77380.0390625</v>
      </c>
      <c r="DK63" s="279">
        <v>24.065465927124023</v>
      </c>
      <c r="DL63" s="279">
        <v>3222.0810546875</v>
      </c>
      <c r="DM63" s="279">
        <v>69288.6171875</v>
      </c>
      <c r="DN63" s="279">
        <v>21.504306793212891</v>
      </c>
      <c r="DO63" s="279">
        <v>3519.6513671875</v>
      </c>
      <c r="DP63" s="279">
        <v>73589.6484375</v>
      </c>
      <c r="DQ63" s="279">
        <v>20.908220291137695</v>
      </c>
      <c r="DR63" s="279">
        <v>5267.39013671875</v>
      </c>
      <c r="DS63" s="279">
        <v>94170.7578125</v>
      </c>
      <c r="DT63" s="279">
        <v>17.878067016601563</v>
      </c>
      <c r="DU63" s="279">
        <v>7391.08740234375</v>
      </c>
      <c r="DV63" s="279">
        <v>109021.5078125</v>
      </c>
      <c r="DW63" s="279">
        <v>14.750401496887207</v>
      </c>
      <c r="DX63" s="279">
        <v>7758.5615234375</v>
      </c>
      <c r="DY63" s="279">
        <v>123108.671875</v>
      </c>
      <c r="DZ63" s="279">
        <v>15.867461204528809</v>
      </c>
      <c r="EA63" s="279">
        <v>7794.693359375</v>
      </c>
      <c r="EB63" s="279">
        <v>98746.515625</v>
      </c>
      <c r="EC63" s="279">
        <v>12.668428421020508</v>
      </c>
      <c r="ED63" s="279">
        <v>7924.849609375</v>
      </c>
      <c r="EE63" s="279">
        <v>125308.34375</v>
      </c>
      <c r="EF63" s="279">
        <v>15.812078475952148</v>
      </c>
      <c r="EG63" s="279">
        <v>9088.7041015625</v>
      </c>
      <c r="EH63" s="279">
        <v>142253.515625</v>
      </c>
      <c r="EI63" s="279">
        <v>15.65168285369873</v>
      </c>
      <c r="EJ63" s="279">
        <v>10308.080078125</v>
      </c>
      <c r="EK63" s="279">
        <v>168117.765625</v>
      </c>
      <c r="EL63" s="279">
        <v>16.309318542480469</v>
      </c>
      <c r="EM63" s="279">
        <v>11200.15625</v>
      </c>
      <c r="EN63" s="279">
        <v>177444.953125</v>
      </c>
      <c r="EO63" s="279">
        <v>15.84307861328125</v>
      </c>
      <c r="EP63" s="279">
        <v>14257.5458984375</v>
      </c>
      <c r="EQ63" s="279">
        <v>230791.125</v>
      </c>
      <c r="ER63" s="279">
        <v>16.187295913696289</v>
      </c>
      <c r="ES63" s="279">
        <v>17564.880859375</v>
      </c>
      <c r="ET63" s="279">
        <v>315440.6875</v>
      </c>
      <c r="EU63" s="279">
        <v>17.958600997924805</v>
      </c>
      <c r="EV63" s="279">
        <v>29125.28125</v>
      </c>
      <c r="EW63" s="279">
        <v>478853.0625</v>
      </c>
      <c r="EX63" s="279">
        <v>16.44114875793457</v>
      </c>
      <c r="EY63" s="279">
        <v>46780.48046875</v>
      </c>
      <c r="EZ63" s="279">
        <v>769313</v>
      </c>
      <c r="FA63" s="279">
        <v>16.445171356201172</v>
      </c>
      <c r="FB63" s="279">
        <v>92.416465759277344</v>
      </c>
      <c r="FC63" s="279">
        <v>1346.6431884765625</v>
      </c>
      <c r="FD63" s="279">
        <v>14.571463584899902</v>
      </c>
      <c r="FE63" s="279">
        <v>105.40340423583984</v>
      </c>
      <c r="FF63" s="279">
        <v>1600.23828125</v>
      </c>
      <c r="FG63" s="279">
        <v>15.182036399841309</v>
      </c>
      <c r="FH63" s="279">
        <v>138.66847229003906</v>
      </c>
      <c r="FI63" s="279">
        <v>2082.630126953125</v>
      </c>
      <c r="FJ63" s="279">
        <v>15.018772125244141</v>
      </c>
      <c r="FK63" s="279">
        <v>174.2669677734375</v>
      </c>
      <c r="FL63" s="279">
        <v>2538.54248046875</v>
      </c>
      <c r="FM63" s="279">
        <v>14.566974639892578</v>
      </c>
      <c r="FN63" s="279">
        <v>175.90693664550781</v>
      </c>
      <c r="FO63" s="279">
        <v>2711.658935546875</v>
      </c>
      <c r="FP63" s="279">
        <v>15.415304183959961</v>
      </c>
      <c r="FQ63" s="279">
        <v>211.19876098632812</v>
      </c>
      <c r="FR63" s="279">
        <v>2878.698486328125</v>
      </c>
      <c r="FS63" s="279">
        <v>13.630281448364258</v>
      </c>
      <c r="FT63" s="279">
        <v>242.71885681152344</v>
      </c>
      <c r="FU63" s="279">
        <v>3195.867919921875</v>
      </c>
      <c r="FV63" s="279">
        <v>13.166954040527344</v>
      </c>
      <c r="FW63" s="279">
        <v>289.85061645507812</v>
      </c>
      <c r="FX63" s="279">
        <v>3665.658935546875</v>
      </c>
      <c r="FY63" s="279">
        <v>12.64671802520752</v>
      </c>
      <c r="FZ63" s="279">
        <v>334.4638671875</v>
      </c>
      <c r="GA63" s="279">
        <v>4233.3974609375</v>
      </c>
      <c r="GB63" s="279">
        <v>12.65726375579834</v>
      </c>
      <c r="GC63" s="279">
        <v>425.15301513671875</v>
      </c>
      <c r="GD63" s="279">
        <v>5135.54736328125</v>
      </c>
      <c r="GE63" s="279">
        <v>12.079292297363281</v>
      </c>
      <c r="GF63" s="279">
        <v>476.0906982421875</v>
      </c>
      <c r="GG63" s="279">
        <v>5867.9814453125</v>
      </c>
      <c r="GH63" s="279">
        <v>12.325344085693359</v>
      </c>
      <c r="GI63" s="279">
        <v>548.40240478515625</v>
      </c>
      <c r="GJ63" s="279">
        <v>6407.38916015625</v>
      </c>
      <c r="GK63" s="279">
        <v>11.683736801147461</v>
      </c>
      <c r="GL63" s="279">
        <v>664.603515625</v>
      </c>
      <c r="GM63" s="279">
        <v>8031.9365234375</v>
      </c>
      <c r="GN63" s="279">
        <v>12.085305213928223</v>
      </c>
      <c r="GO63" s="279">
        <v>836.21221923828125</v>
      </c>
      <c r="GP63" s="279">
        <v>9978.912109375</v>
      </c>
      <c r="GQ63" s="279">
        <v>11.933468818664551</v>
      </c>
      <c r="GR63" s="279">
        <v>986.12322998046875</v>
      </c>
      <c r="GS63" s="279">
        <v>10948.7392578125</v>
      </c>
      <c r="GT63" s="279">
        <v>11.102810859680176</v>
      </c>
      <c r="GU63" s="279">
        <v>1193.05419921875</v>
      </c>
      <c r="GV63" s="279">
        <v>12025.345703125</v>
      </c>
      <c r="GW63" s="279">
        <v>10.079463005065918</v>
      </c>
      <c r="GX63" s="279">
        <v>1424.8975830078125</v>
      </c>
      <c r="GY63" s="279">
        <v>13133.486328125</v>
      </c>
      <c r="GZ63" s="279">
        <v>9.2171440124511719</v>
      </c>
      <c r="HA63" s="279">
        <v>1853.618408203125</v>
      </c>
      <c r="HB63" s="279">
        <v>14461.5791015625</v>
      </c>
      <c r="HC63" s="279">
        <v>7.8018102645874023</v>
      </c>
      <c r="HD63" s="279">
        <v>2360.03955078125</v>
      </c>
      <c r="HE63" s="279">
        <v>16352.2109375</v>
      </c>
      <c r="HF63" s="279">
        <v>6.9287867546081543</v>
      </c>
      <c r="HG63" s="244"/>
      <c r="HH63" s="244"/>
      <c r="HI63" s="244"/>
      <c r="HJ63" s="244"/>
      <c r="HK63" s="244"/>
      <c r="HL63" s="244"/>
      <c r="HM63" s="244"/>
      <c r="HN63" s="244"/>
      <c r="HO63" s="244"/>
      <c r="HP63" s="244"/>
      <c r="HQ63" s="244"/>
      <c r="HR63" s="244"/>
      <c r="HS63" s="244"/>
      <c r="HT63" s="244"/>
      <c r="HU63" s="244"/>
      <c r="HV63" s="244"/>
      <c r="HW63" s="244"/>
      <c r="HX63" s="244"/>
      <c r="HY63" s="244"/>
      <c r="HZ63" s="244"/>
      <c r="IA63" s="244"/>
      <c r="IB63" s="244"/>
      <c r="IC63" s="244"/>
      <c r="ID63" s="244"/>
      <c r="IE63" s="244"/>
      <c r="IF63" s="244"/>
    </row>
    <row r="64" spans="1:240" ht="15" customHeight="1" thickBot="1">
      <c r="A64" s="3">
        <v>50</v>
      </c>
      <c r="B64" s="279">
        <v>401.9407958984375</v>
      </c>
      <c r="C64" s="279">
        <v>5451.02099609375</v>
      </c>
      <c r="D64" s="279">
        <v>13.561751365661621</v>
      </c>
      <c r="E64" s="279">
        <v>325.6839599609375</v>
      </c>
      <c r="F64" s="279">
        <v>6192.662109375</v>
      </c>
      <c r="G64" s="279">
        <v>19.01432991027832</v>
      </c>
      <c r="H64" s="279">
        <v>389.98687744140625</v>
      </c>
      <c r="I64" s="279">
        <v>6230.81787109375</v>
      </c>
      <c r="J64" s="279">
        <v>15.976993560791016</v>
      </c>
      <c r="K64" s="279">
        <v>508.02874755859375</v>
      </c>
      <c r="L64" s="279">
        <v>6948.90185546875</v>
      </c>
      <c r="M64" s="279">
        <v>13.678166389465332</v>
      </c>
      <c r="N64" s="279">
        <v>343.41824340820312</v>
      </c>
      <c r="O64" s="279">
        <v>8787.01953125</v>
      </c>
      <c r="P64" s="279">
        <v>25.586933135986328</v>
      </c>
      <c r="Q64" s="279">
        <v>625.62615966796875</v>
      </c>
      <c r="R64" s="279">
        <v>10663.1669921875</v>
      </c>
      <c r="S64" s="279">
        <v>17.043991088867188</v>
      </c>
      <c r="T64" s="279">
        <v>774.37451171875</v>
      </c>
      <c r="U64" s="279">
        <v>12170.8173828125</v>
      </c>
      <c r="V64" s="279">
        <v>15.716965675354004</v>
      </c>
      <c r="W64" s="279">
        <v>748.181396484375</v>
      </c>
      <c r="X64" s="279">
        <v>12930.955078125</v>
      </c>
      <c r="Y64" s="279">
        <v>17.283182144165039</v>
      </c>
      <c r="Z64" s="279">
        <v>835.06072998046875</v>
      </c>
      <c r="AA64" s="279">
        <v>14353.244140625</v>
      </c>
      <c r="AB64" s="279">
        <v>17.188262939453125</v>
      </c>
      <c r="AC64" s="279">
        <v>610.013916015625</v>
      </c>
      <c r="AD64" s="279">
        <v>17359.560546875</v>
      </c>
      <c r="AE64" s="279">
        <v>28.457647323608398</v>
      </c>
      <c r="AF64" s="279">
        <v>713.4808349609375</v>
      </c>
      <c r="AG64" s="279">
        <v>18050.6484375</v>
      </c>
      <c r="AH64" s="279">
        <v>25.299415588378906</v>
      </c>
      <c r="AI64" s="279">
        <v>719.98858642578125</v>
      </c>
      <c r="AJ64" s="279">
        <v>18324.326171875</v>
      </c>
      <c r="AK64" s="279">
        <v>25.450857162475586</v>
      </c>
      <c r="AL64" s="279">
        <v>721.5841064453125</v>
      </c>
      <c r="AM64" s="279">
        <v>18050.451171875</v>
      </c>
      <c r="AN64" s="279">
        <v>25.015033721923828</v>
      </c>
      <c r="AO64" s="279">
        <v>812.67486572265625</v>
      </c>
      <c r="AP64" s="279">
        <v>18841.75</v>
      </c>
      <c r="AQ64" s="279">
        <v>23.184856414794922</v>
      </c>
      <c r="AR64" s="279">
        <v>864.1805419921875</v>
      </c>
      <c r="AS64" s="279">
        <v>19727.033203125</v>
      </c>
      <c r="AT64" s="279">
        <v>22.827444076538086</v>
      </c>
      <c r="AU64" s="279">
        <v>932.1260986328125</v>
      </c>
      <c r="AV64" s="279">
        <v>20912.84375</v>
      </c>
      <c r="AW64" s="279">
        <v>22.435638427734375</v>
      </c>
      <c r="AX64" s="279">
        <v>954.947998046875</v>
      </c>
      <c r="AY64" s="279">
        <v>21621.033203125</v>
      </c>
      <c r="AZ64" s="279">
        <v>22.641057968139648</v>
      </c>
      <c r="BA64" s="279">
        <v>913.3336181640625</v>
      </c>
      <c r="BB64" s="279">
        <v>21511.853515625</v>
      </c>
      <c r="BC64" s="279">
        <v>23.553117752075195</v>
      </c>
      <c r="BD64" s="279">
        <v>1009.8665161132812</v>
      </c>
      <c r="BE64" s="279">
        <v>22041.498046875</v>
      </c>
      <c r="BF64" s="279">
        <v>21.826150894165039</v>
      </c>
      <c r="BG64" s="279">
        <v>945.39959716796875</v>
      </c>
      <c r="BH64" s="279">
        <v>20654.171875</v>
      </c>
      <c r="BI64" s="279">
        <v>21.847028732299805</v>
      </c>
      <c r="BJ64" s="279">
        <v>1151.4710693359375</v>
      </c>
      <c r="BK64" s="279">
        <v>23497.00390625</v>
      </c>
      <c r="BL64" s="279">
        <v>20.406074523925781</v>
      </c>
      <c r="BM64" s="279">
        <v>1178.805419921875</v>
      </c>
      <c r="BN64" s="279">
        <v>24869.751953125</v>
      </c>
      <c r="BO64" s="279">
        <v>21.097419738769531</v>
      </c>
      <c r="BP64" s="279">
        <v>1275.25341796875</v>
      </c>
      <c r="BQ64" s="279">
        <v>27670.09765625</v>
      </c>
      <c r="BR64" s="279">
        <v>21.697725296020508</v>
      </c>
      <c r="BS64" s="279">
        <v>1495.925537109375</v>
      </c>
      <c r="BT64" s="279">
        <v>32809.37890625</v>
      </c>
      <c r="BU64" s="279">
        <v>21.9324951171875</v>
      </c>
      <c r="BV64" s="279">
        <v>1751.4036865234375</v>
      </c>
      <c r="BW64" s="279">
        <v>38287.47265625</v>
      </c>
      <c r="BX64" s="279">
        <v>21.861021041870117</v>
      </c>
      <c r="BY64" s="279">
        <v>2348.5693359375</v>
      </c>
      <c r="BZ64" s="279">
        <v>49886.8984375</v>
      </c>
      <c r="CA64" s="279">
        <v>21.241399765014648</v>
      </c>
      <c r="CB64" s="279">
        <v>2207.789306640625</v>
      </c>
      <c r="CC64" s="279">
        <v>45893.20703125</v>
      </c>
      <c r="CD64" s="279">
        <v>20.786951065063477</v>
      </c>
      <c r="CE64" s="279">
        <v>2168.23388671875</v>
      </c>
      <c r="CF64" s="279">
        <v>44569.6640625</v>
      </c>
      <c r="CG64" s="279">
        <v>20.555746078491211</v>
      </c>
      <c r="CH64" s="279">
        <v>2159.744873046875</v>
      </c>
      <c r="CI64" s="279">
        <v>44063.609375</v>
      </c>
      <c r="CJ64" s="279">
        <v>20.402229309082031</v>
      </c>
      <c r="CK64" s="279">
        <v>2326.909912109375</v>
      </c>
      <c r="CL64" s="279">
        <v>48012.73828125</v>
      </c>
      <c r="CM64" s="279">
        <v>20.633689880371094</v>
      </c>
      <c r="CN64" s="279">
        <v>2579.5595703125</v>
      </c>
      <c r="CO64" s="279">
        <v>47433.44140625</v>
      </c>
      <c r="CP64" s="279">
        <v>18.388193130493164</v>
      </c>
      <c r="CQ64" s="279">
        <v>3182.22265625</v>
      </c>
      <c r="CR64" s="279">
        <v>60070.52734375</v>
      </c>
      <c r="CS64" s="279">
        <v>18.876909255981445</v>
      </c>
      <c r="CT64" s="279">
        <v>3201.573974609375</v>
      </c>
      <c r="CU64" s="279">
        <v>69883.9921875</v>
      </c>
      <c r="CV64" s="279">
        <v>21.828010559082031</v>
      </c>
      <c r="CW64" s="279">
        <v>3416.175537109375</v>
      </c>
      <c r="CX64" s="279">
        <v>87581.9296875</v>
      </c>
      <c r="CY64" s="279">
        <v>25.637420654296875</v>
      </c>
      <c r="CZ64" s="279">
        <v>4194.392578125</v>
      </c>
      <c r="DA64" s="279">
        <v>90609.0390625</v>
      </c>
      <c r="DB64" s="279">
        <v>21.602422714233398</v>
      </c>
      <c r="DC64" s="279">
        <v>4130.73486328125</v>
      </c>
      <c r="DD64" s="279">
        <v>84446.765625</v>
      </c>
      <c r="DE64" s="279">
        <v>20.443521499633789</v>
      </c>
      <c r="DF64" s="279">
        <v>4237.9013671875</v>
      </c>
      <c r="DG64" s="279">
        <v>81491.046875</v>
      </c>
      <c r="DH64" s="279">
        <v>19.229104995727539</v>
      </c>
      <c r="DI64" s="279">
        <v>3517.0009765625</v>
      </c>
      <c r="DJ64" s="279">
        <v>78860.5078125</v>
      </c>
      <c r="DK64" s="279">
        <v>22.422657012939453</v>
      </c>
      <c r="DL64" s="279">
        <v>3577.551513671875</v>
      </c>
      <c r="DM64" s="279">
        <v>70606.453125</v>
      </c>
      <c r="DN64" s="279">
        <v>19.735971450805664</v>
      </c>
      <c r="DO64" s="279">
        <v>3928.983642578125</v>
      </c>
      <c r="DP64" s="279">
        <v>74987.0078125</v>
      </c>
      <c r="DQ64" s="279">
        <v>19.085599899291992</v>
      </c>
      <c r="DR64" s="279">
        <v>5665.7783203125</v>
      </c>
      <c r="DS64" s="279">
        <v>95944.921875</v>
      </c>
      <c r="DT64" s="279">
        <v>16.934110641479492</v>
      </c>
      <c r="DU64" s="279">
        <v>7623.76123046875</v>
      </c>
      <c r="DV64" s="279">
        <v>111051.796875</v>
      </c>
      <c r="DW64" s="279">
        <v>14.566536903381348</v>
      </c>
      <c r="DX64" s="279">
        <v>8008.5830078125</v>
      </c>
      <c r="DY64" s="279">
        <v>125413.1796875</v>
      </c>
      <c r="DZ64" s="279">
        <v>15.659846305847168</v>
      </c>
      <c r="EA64" s="279">
        <v>8047.99853515625</v>
      </c>
      <c r="EB64" s="279">
        <v>100563.0078125</v>
      </c>
      <c r="EC64" s="279">
        <v>12.495406150817871</v>
      </c>
      <c r="ED64" s="279">
        <v>8143.78466796875</v>
      </c>
      <c r="EE64" s="279">
        <v>127653.828125</v>
      </c>
      <c r="EF64" s="279">
        <v>15.675000190734863</v>
      </c>
      <c r="EG64" s="279">
        <v>9594.9453125</v>
      </c>
      <c r="EH64" s="279">
        <v>144911.8125</v>
      </c>
      <c r="EI64" s="279">
        <v>15.102932929992676</v>
      </c>
      <c r="EJ64" s="279">
        <v>10609.8623046875</v>
      </c>
      <c r="EK64" s="279">
        <v>171270.921875</v>
      </c>
      <c r="EL64" s="279">
        <v>16.142614364624023</v>
      </c>
      <c r="EM64" s="279">
        <v>11408.83203125</v>
      </c>
      <c r="EN64" s="279">
        <v>180767.765625</v>
      </c>
      <c r="EO64" s="279">
        <v>15.844546318054199</v>
      </c>
      <c r="EP64" s="279">
        <v>14178.087890625</v>
      </c>
      <c r="EQ64" s="279">
        <v>235122.515625</v>
      </c>
      <c r="ER64" s="279">
        <v>16.583513259887695</v>
      </c>
      <c r="ES64" s="279">
        <v>17831.380859375</v>
      </c>
      <c r="ET64" s="279">
        <v>321395.53125</v>
      </c>
      <c r="EU64" s="279">
        <v>18.024152755737305</v>
      </c>
      <c r="EV64" s="279">
        <v>29609.44921875</v>
      </c>
      <c r="EW64" s="279">
        <v>487842.75</v>
      </c>
      <c r="EX64" s="279">
        <v>16.475914001464844</v>
      </c>
      <c r="EY64" s="279">
        <v>47558.14453125</v>
      </c>
      <c r="EZ64" s="279">
        <v>783755.875</v>
      </c>
      <c r="FA64" s="279">
        <v>16.479949951171875</v>
      </c>
      <c r="FB64" s="279">
        <v>93.888320922851563</v>
      </c>
      <c r="FC64" s="279">
        <v>1371.713134765625</v>
      </c>
      <c r="FD64" s="279">
        <v>14.610051155090332</v>
      </c>
      <c r="FE64" s="279">
        <v>107.28543853759766</v>
      </c>
      <c r="FF64" s="279">
        <v>1630.1162109375</v>
      </c>
      <c r="FG64" s="279">
        <v>15.194198608398438</v>
      </c>
      <c r="FH64" s="279">
        <v>140.8038330078125</v>
      </c>
      <c r="FI64" s="279">
        <v>2121.488037109375</v>
      </c>
      <c r="FJ64" s="279">
        <v>15.066976547241211</v>
      </c>
      <c r="FK64" s="279">
        <v>177.04240417480469</v>
      </c>
      <c r="FL64" s="279">
        <v>2585.80029296875</v>
      </c>
      <c r="FM64" s="279">
        <v>14.605542182922363</v>
      </c>
      <c r="FN64" s="279">
        <v>179.00715637207031</v>
      </c>
      <c r="FO64" s="279">
        <v>2762.34326171875</v>
      </c>
      <c r="FP64" s="279">
        <v>15.43146800994873</v>
      </c>
      <c r="FQ64" s="279">
        <v>214.7908935546875</v>
      </c>
      <c r="FR64" s="279">
        <v>2932.01220703125</v>
      </c>
      <c r="FS64" s="279">
        <v>13.650542259216309</v>
      </c>
      <c r="FT64" s="279">
        <v>246.97978210449219</v>
      </c>
      <c r="FU64" s="279">
        <v>3254.88818359375</v>
      </c>
      <c r="FV64" s="279">
        <v>13.178763389587402</v>
      </c>
      <c r="FW64" s="279">
        <v>295.11618041992187</v>
      </c>
      <c r="FX64" s="279">
        <v>3733.122802734375</v>
      </c>
      <c r="FY64" s="279">
        <v>12.64967155456543</v>
      </c>
      <c r="FZ64" s="279">
        <v>340.5399169921875</v>
      </c>
      <c r="GA64" s="279">
        <v>4311.3154296875</v>
      </c>
      <c r="GB64" s="279">
        <v>12.660235404968262</v>
      </c>
      <c r="GC64" s="279">
        <v>432.9427490234375</v>
      </c>
      <c r="GD64" s="279">
        <v>5229.677734375</v>
      </c>
      <c r="GE64" s="279">
        <v>12.079375267028809</v>
      </c>
      <c r="GF64" s="279">
        <v>484.82217407226563</v>
      </c>
      <c r="GG64" s="279">
        <v>5975.732421875</v>
      </c>
      <c r="GH64" s="279">
        <v>12.325616836547852</v>
      </c>
      <c r="GI64" s="279">
        <v>557.34014892578125</v>
      </c>
      <c r="GJ64" s="279">
        <v>6524.47998046875</v>
      </c>
      <c r="GK64" s="279">
        <v>11.706459999084473</v>
      </c>
      <c r="GL64" s="279">
        <v>676.780517578125</v>
      </c>
      <c r="GM64" s="279">
        <v>8179.16259765625</v>
      </c>
      <c r="GN64" s="279">
        <v>12.08539867401123</v>
      </c>
      <c r="GO64" s="279">
        <v>856.6500244140625</v>
      </c>
      <c r="GP64" s="279">
        <v>10161.5615234375</v>
      </c>
      <c r="GQ64" s="279">
        <v>11.86197566986084</v>
      </c>
      <c r="GR64" s="279">
        <v>1010.2251586914062</v>
      </c>
      <c r="GS64" s="279">
        <v>11147.75</v>
      </c>
      <c r="GT64" s="279">
        <v>11.034915924072266</v>
      </c>
      <c r="GU64" s="279">
        <v>1222.2135009765625</v>
      </c>
      <c r="GV64" s="279">
        <v>12241.69921875</v>
      </c>
      <c r="GW64" s="279">
        <v>10.016007423400879</v>
      </c>
      <c r="GX64" s="279">
        <v>1459.7235107421875</v>
      </c>
      <c r="GY64" s="279">
        <v>13367.30859375</v>
      </c>
      <c r="GZ64" s="279">
        <v>9.1574249267578125</v>
      </c>
      <c r="HA64" s="279">
        <v>1898.9224853515625</v>
      </c>
      <c r="HB64" s="279">
        <v>14713.28515625</v>
      </c>
      <c r="HC64" s="279">
        <v>7.7482285499572754</v>
      </c>
      <c r="HD64" s="279">
        <v>2417.72119140625</v>
      </c>
      <c r="HE64" s="279">
        <v>16631.478515625</v>
      </c>
      <c r="HF64" s="279">
        <v>6.8789892196655273</v>
      </c>
      <c r="HG64" s="244"/>
      <c r="HH64" s="244"/>
      <c r="HI64" s="244"/>
      <c r="HJ64" s="244"/>
      <c r="HK64" s="244"/>
      <c r="HL64" s="244"/>
      <c r="HM64" s="244"/>
      <c r="HN64" s="244"/>
      <c r="HO64" s="244"/>
      <c r="HP64" s="244"/>
      <c r="HQ64" s="244"/>
      <c r="HR64" s="244"/>
      <c r="HS64" s="244"/>
      <c r="HT64" s="244"/>
      <c r="HU64" s="244"/>
      <c r="HV64" s="244"/>
      <c r="HW64" s="244"/>
      <c r="HX64" s="244"/>
      <c r="HY64" s="244"/>
      <c r="HZ64" s="244"/>
      <c r="IA64" s="244"/>
      <c r="IB64" s="244"/>
      <c r="IC64" s="244"/>
      <c r="ID64" s="244"/>
      <c r="IE64" s="244"/>
      <c r="IF64" s="244"/>
    </row>
    <row r="65" spans="1:240" ht="15" customHeight="1">
      <c r="A65" s="6">
        <v>51</v>
      </c>
      <c r="B65" s="279">
        <v>420.87481689453125</v>
      </c>
      <c r="C65" s="279">
        <v>5553.8701171875</v>
      </c>
      <c r="D65" s="279">
        <v>13.196014404296875</v>
      </c>
      <c r="E65" s="279">
        <v>331.35079956054687</v>
      </c>
      <c r="F65" s="279">
        <v>6312.33642578125</v>
      </c>
      <c r="G65" s="279">
        <v>19.050312042236328</v>
      </c>
      <c r="H65" s="279">
        <v>400.07565307617187</v>
      </c>
      <c r="I65" s="279">
        <v>6349.91552734375</v>
      </c>
      <c r="J65" s="279">
        <v>15.871787071228027</v>
      </c>
      <c r="K65" s="279">
        <v>533.755615234375</v>
      </c>
      <c r="L65" s="279">
        <v>7080.0849609375</v>
      </c>
      <c r="M65" s="279">
        <v>13.264657020568848</v>
      </c>
      <c r="N65" s="279">
        <v>349.88079833984375</v>
      </c>
      <c r="O65" s="279">
        <v>8959.2724609375</v>
      </c>
      <c r="P65" s="279">
        <v>25.60664176940918</v>
      </c>
      <c r="Q65" s="279">
        <v>651.96075439453125</v>
      </c>
      <c r="R65" s="279">
        <v>10867.7451171875</v>
      </c>
      <c r="S65" s="279">
        <v>16.66932487487793</v>
      </c>
      <c r="T65" s="279">
        <v>813.7962646484375</v>
      </c>
      <c r="U65" s="279">
        <v>12402.9951171875</v>
      </c>
      <c r="V65" s="279">
        <v>15.240909576416016</v>
      </c>
      <c r="W65" s="279">
        <v>785.05645751953125</v>
      </c>
      <c r="X65" s="279">
        <v>13179.20703125</v>
      </c>
      <c r="Y65" s="279">
        <v>16.787591934204102</v>
      </c>
      <c r="Z65" s="279">
        <v>878.24627685546875</v>
      </c>
      <c r="AA65" s="279">
        <v>14628.6875</v>
      </c>
      <c r="AB65" s="279">
        <v>16.656703948974609</v>
      </c>
      <c r="AC65" s="279">
        <v>673.493896484375</v>
      </c>
      <c r="AD65" s="279">
        <v>17700.751953125</v>
      </c>
      <c r="AE65" s="279">
        <v>26.281978607177734</v>
      </c>
      <c r="AF65" s="279">
        <v>767.33270263671875</v>
      </c>
      <c r="AG65" s="279">
        <v>18403.890625</v>
      </c>
      <c r="AH65" s="279">
        <v>23.984237670898438</v>
      </c>
      <c r="AI65" s="279">
        <v>763.35833740234375</v>
      </c>
      <c r="AJ65" s="279">
        <v>18683.162109375</v>
      </c>
      <c r="AK65" s="279">
        <v>24.474956512451172</v>
      </c>
      <c r="AL65" s="279">
        <v>764.12969970703125</v>
      </c>
      <c r="AM65" s="279">
        <v>18403.673828125</v>
      </c>
      <c r="AN65" s="279">
        <v>24.084489822387695</v>
      </c>
      <c r="AO65" s="279">
        <v>863.08526611328125</v>
      </c>
      <c r="AP65" s="279">
        <v>19209.18359375</v>
      </c>
      <c r="AQ65" s="279">
        <v>22.256414413452148</v>
      </c>
      <c r="AR65" s="279">
        <v>917.0675048828125</v>
      </c>
      <c r="AS65" s="279">
        <v>20111.45703125</v>
      </c>
      <c r="AT65" s="279">
        <v>21.930181503295898</v>
      </c>
      <c r="AU65" s="279">
        <v>989.21490478515625</v>
      </c>
      <c r="AV65" s="279">
        <v>21320.037109375</v>
      </c>
      <c r="AW65" s="279">
        <v>21.552482604980469</v>
      </c>
      <c r="AX65" s="279">
        <v>1008.3577270507812</v>
      </c>
      <c r="AY65" s="279">
        <v>22042.25</v>
      </c>
      <c r="AZ65" s="279">
        <v>21.859554290771484</v>
      </c>
      <c r="BA65" s="279">
        <v>967.56976318359375</v>
      </c>
      <c r="BB65" s="279">
        <v>21931.685546875</v>
      </c>
      <c r="BC65" s="279">
        <v>22.666774749755859</v>
      </c>
      <c r="BD65" s="279">
        <v>1069.3043212890625</v>
      </c>
      <c r="BE65" s="279">
        <v>22470.115234375</v>
      </c>
      <c r="BF65" s="279">
        <v>21.013771057128906</v>
      </c>
      <c r="BG65" s="279">
        <v>1001.0680541992187</v>
      </c>
      <c r="BH65" s="279">
        <v>21055.83203125</v>
      </c>
      <c r="BI65" s="279">
        <v>21.033367156982422</v>
      </c>
      <c r="BJ65" s="279">
        <v>1217.7579345703125</v>
      </c>
      <c r="BK65" s="279">
        <v>23952.3515625</v>
      </c>
      <c r="BL65" s="279">
        <v>19.669221878051758</v>
      </c>
      <c r="BM65" s="279">
        <v>1248.394287109375</v>
      </c>
      <c r="BN65" s="279">
        <v>25352.54296875</v>
      </c>
      <c r="BO65" s="279">
        <v>20.308120727539063</v>
      </c>
      <c r="BP65" s="279">
        <v>1352.324951171875</v>
      </c>
      <c r="BQ65" s="279">
        <v>28208.009765625</v>
      </c>
      <c r="BR65" s="279">
        <v>20.85890007019043</v>
      </c>
      <c r="BS65" s="279">
        <v>1588.63623046875</v>
      </c>
      <c r="BT65" s="279">
        <v>33447.54296875</v>
      </c>
      <c r="BU65" s="279">
        <v>21.054248809814453</v>
      </c>
      <c r="BV65" s="279">
        <v>1862.1588134765625</v>
      </c>
      <c r="BW65" s="279">
        <v>39032.0703125</v>
      </c>
      <c r="BX65" s="279">
        <v>20.960655212402344</v>
      </c>
      <c r="BY65" s="279">
        <v>2500.67529296875</v>
      </c>
      <c r="BZ65" s="279">
        <v>50855.67578125</v>
      </c>
      <c r="CA65" s="279">
        <v>20.336776733398437</v>
      </c>
      <c r="CB65" s="279">
        <v>2352.75927734375</v>
      </c>
      <c r="CC65" s="279">
        <v>46783.4375</v>
      </c>
      <c r="CD65" s="279">
        <v>19.884498596191406</v>
      </c>
      <c r="CE65" s="279">
        <v>2312.90966796875</v>
      </c>
      <c r="CF65" s="279">
        <v>45433.71484375</v>
      </c>
      <c r="CG65" s="279">
        <v>19.643531799316406</v>
      </c>
      <c r="CH65" s="279">
        <v>2305.685546875</v>
      </c>
      <c r="CI65" s="279">
        <v>44917.5078125</v>
      </c>
      <c r="CJ65" s="279">
        <v>19.481193542480469</v>
      </c>
      <c r="CK65" s="279">
        <v>2486.333251953125</v>
      </c>
      <c r="CL65" s="279">
        <v>48943.72265625</v>
      </c>
      <c r="CM65" s="279">
        <v>19.685102462768555</v>
      </c>
      <c r="CN65" s="279">
        <v>2622.3896484375</v>
      </c>
      <c r="CO65" s="279">
        <v>48348.38671875</v>
      </c>
      <c r="CP65" s="279">
        <v>18.436767578125</v>
      </c>
      <c r="CQ65" s="279">
        <v>3147.55712890625</v>
      </c>
      <c r="CR65" s="279">
        <v>61231.8515625</v>
      </c>
      <c r="CS65" s="279">
        <v>19.453769683837891</v>
      </c>
      <c r="CT65" s="279">
        <v>3188.855224609375</v>
      </c>
      <c r="CU65" s="279">
        <v>71245.28125</v>
      </c>
      <c r="CV65" s="279">
        <v>22.341960906982422</v>
      </c>
      <c r="CW65" s="279">
        <v>3667.293212890625</v>
      </c>
      <c r="CX65" s="279">
        <v>89297.234375</v>
      </c>
      <c r="CY65" s="279">
        <v>24.349630355834961</v>
      </c>
      <c r="CZ65" s="279">
        <v>4558.55126953125</v>
      </c>
      <c r="DA65" s="279">
        <v>92368.7421875</v>
      </c>
      <c r="DB65" s="279">
        <v>20.262741088867188</v>
      </c>
      <c r="DC65" s="279">
        <v>4456.12939453125</v>
      </c>
      <c r="DD65" s="279">
        <v>86082.4296875</v>
      </c>
      <c r="DE65" s="279">
        <v>19.317758560180664</v>
      </c>
      <c r="DF65" s="279">
        <v>4556.10400390625</v>
      </c>
      <c r="DG65" s="279">
        <v>83064.3984375</v>
      </c>
      <c r="DH65" s="279">
        <v>18.231452941894531</v>
      </c>
      <c r="DI65" s="279">
        <v>3913.365478515625</v>
      </c>
      <c r="DJ65" s="279">
        <v>80394.203125</v>
      </c>
      <c r="DK65" s="279">
        <v>20.543495178222656</v>
      </c>
      <c r="DL65" s="279">
        <v>3920.29833984375</v>
      </c>
      <c r="DM65" s="279">
        <v>71970.7734375</v>
      </c>
      <c r="DN65" s="279">
        <v>18.358493804931641</v>
      </c>
      <c r="DO65" s="279">
        <v>4316.97802734375</v>
      </c>
      <c r="DP65" s="279">
        <v>76433.0703125</v>
      </c>
      <c r="DQ65" s="279">
        <v>17.705224990844727</v>
      </c>
      <c r="DR65" s="279">
        <v>6113.80126953125</v>
      </c>
      <c r="DS65" s="279">
        <v>97782.8671875</v>
      </c>
      <c r="DT65" s="279">
        <v>15.993792533874512</v>
      </c>
      <c r="DU65" s="279">
        <v>7860.54443359375</v>
      </c>
      <c r="DV65" s="279">
        <v>113160.1640625</v>
      </c>
      <c r="DW65" s="279">
        <v>14.395970344543457</v>
      </c>
      <c r="DX65" s="279">
        <v>8265.3251953125</v>
      </c>
      <c r="DY65" s="279">
        <v>127806.578125</v>
      </c>
      <c r="DZ65" s="279">
        <v>15.462982177734375</v>
      </c>
      <c r="EA65" s="279">
        <v>8293.0986328125</v>
      </c>
      <c r="EB65" s="279">
        <v>102448.546875</v>
      </c>
      <c r="EC65" s="279">
        <v>12.353469848632812</v>
      </c>
      <c r="ED65" s="279">
        <v>8360.66015625</v>
      </c>
      <c r="EE65" s="279">
        <v>130090.59375</v>
      </c>
      <c r="EF65" s="279">
        <v>15.559846878051758</v>
      </c>
      <c r="EG65" s="279">
        <v>10137.3037109375</v>
      </c>
      <c r="EH65" s="279">
        <v>147667.90625</v>
      </c>
      <c r="EI65" s="279">
        <v>14.56678295135498</v>
      </c>
      <c r="EJ65" s="279">
        <v>10920.005859375</v>
      </c>
      <c r="EK65" s="279">
        <v>174546.59375</v>
      </c>
      <c r="EL65" s="279">
        <v>15.984111785888672</v>
      </c>
      <c r="EM65" s="279">
        <v>11624.0478515625</v>
      </c>
      <c r="EN65" s="279">
        <v>184221.890625</v>
      </c>
      <c r="EO65" s="279">
        <v>15.848341941833496</v>
      </c>
      <c r="EP65" s="279">
        <v>14063.8125</v>
      </c>
      <c r="EQ65" s="279">
        <v>239632.6875</v>
      </c>
      <c r="ER65" s="279">
        <v>17.038955688476563</v>
      </c>
      <c r="ES65" s="279">
        <v>18349.70703125</v>
      </c>
      <c r="ET65" s="279">
        <v>327586.03125</v>
      </c>
      <c r="EU65" s="279">
        <v>17.852384567260742</v>
      </c>
      <c r="EV65" s="279">
        <v>30499.6171875</v>
      </c>
      <c r="EW65" s="279">
        <v>497186.5</v>
      </c>
      <c r="EX65" s="279">
        <v>16.301401138305664</v>
      </c>
      <c r="EY65" s="279">
        <v>49062.68359375</v>
      </c>
      <c r="EZ65" s="279">
        <v>798767</v>
      </c>
      <c r="FA65" s="279">
        <v>16.280540466308594</v>
      </c>
      <c r="FB65" s="279">
        <v>96.597160339355469</v>
      </c>
      <c r="FC65" s="279">
        <v>1397.7666015625</v>
      </c>
      <c r="FD65" s="279">
        <v>14.470059394836426</v>
      </c>
      <c r="FE65" s="279">
        <v>110.34661102294922</v>
      </c>
      <c r="FF65" s="279">
        <v>1661.166748046875</v>
      </c>
      <c r="FG65" s="279">
        <v>15.054080009460449</v>
      </c>
      <c r="FH65" s="279">
        <v>146.66403198242187</v>
      </c>
      <c r="FI65" s="279">
        <v>2161.861083984375</v>
      </c>
      <c r="FJ65" s="279">
        <v>14.740226745605469</v>
      </c>
      <c r="FK65" s="279">
        <v>181.501953125</v>
      </c>
      <c r="FL65" s="279">
        <v>2634.916748046875</v>
      </c>
      <c r="FM65" s="279">
        <v>14.517291069030762</v>
      </c>
      <c r="FN65" s="279">
        <v>183.81816101074219</v>
      </c>
      <c r="FO65" s="279">
        <v>2815.020263671875</v>
      </c>
      <c r="FP65" s="279">
        <v>15.314157485961914</v>
      </c>
      <c r="FQ65" s="279">
        <v>219.39247131347656</v>
      </c>
      <c r="FR65" s="279">
        <v>2987.4208984375</v>
      </c>
      <c r="FS65" s="279">
        <v>13.616788864135742</v>
      </c>
      <c r="FT65" s="279">
        <v>264.80886840820312</v>
      </c>
      <c r="FU65" s="279">
        <v>3316.134765625</v>
      </c>
      <c r="FV65" s="279">
        <v>12.522747993469238</v>
      </c>
      <c r="FW65" s="279">
        <v>303.27474975585937</v>
      </c>
      <c r="FX65" s="279">
        <v>3803.21240234375</v>
      </c>
      <c r="FY65" s="279">
        <v>12.540484428405762</v>
      </c>
      <c r="FZ65" s="279">
        <v>349.97747802734375</v>
      </c>
      <c r="GA65" s="279">
        <v>4392.26611328125</v>
      </c>
      <c r="GB65" s="279">
        <v>12.550139427185059</v>
      </c>
      <c r="GC65" s="279">
        <v>445.35751342773437</v>
      </c>
      <c r="GD65" s="279">
        <v>5327.4580078125</v>
      </c>
      <c r="GE65" s="279">
        <v>11.962204933166504</v>
      </c>
      <c r="GF65" s="279">
        <v>498.42562866210937</v>
      </c>
      <c r="GG65" s="279">
        <v>6087.6689453125</v>
      </c>
      <c r="GH65" s="279">
        <v>12.21379566192627</v>
      </c>
      <c r="GI65" s="279">
        <v>572.35009765625</v>
      </c>
      <c r="GJ65" s="279">
        <v>6646.12109375</v>
      </c>
      <c r="GK65" s="279">
        <v>11.611985206604004</v>
      </c>
      <c r="GL65" s="279">
        <v>697.73614501953125</v>
      </c>
      <c r="GM65" s="279">
        <v>8332.0859375</v>
      </c>
      <c r="GN65" s="279">
        <v>11.94159984588623</v>
      </c>
      <c r="GO65" s="279">
        <v>882.6785888671875</v>
      </c>
      <c r="GP65" s="279">
        <v>10351.193359375</v>
      </c>
      <c r="GQ65" s="279">
        <v>11.727024078369141</v>
      </c>
      <c r="GR65" s="279">
        <v>1039.1904296875</v>
      </c>
      <c r="GS65" s="279">
        <v>11354.3271484375</v>
      </c>
      <c r="GT65" s="279">
        <v>10.926127433776855</v>
      </c>
      <c r="GU65" s="279">
        <v>1255.303466796875</v>
      </c>
      <c r="GV65" s="279">
        <v>12466.2099609375</v>
      </c>
      <c r="GW65" s="279">
        <v>9.9308338165283203</v>
      </c>
      <c r="GX65" s="279">
        <v>1497.065673828125</v>
      </c>
      <c r="GY65" s="279">
        <v>13609.87109375</v>
      </c>
      <c r="GZ65" s="279">
        <v>9.0910310745239258</v>
      </c>
      <c r="HA65" s="279">
        <v>1944.8551025390625</v>
      </c>
      <c r="HB65" s="279">
        <v>14974.2158203125</v>
      </c>
      <c r="HC65" s="279">
        <v>7.6993989944458008</v>
      </c>
      <c r="HD65" s="279">
        <v>2473.05908203125</v>
      </c>
      <c r="HE65" s="279">
        <v>16920.806640625</v>
      </c>
      <c r="HF65" s="279">
        <v>6.8420553207397461</v>
      </c>
      <c r="HG65" s="244"/>
      <c r="HH65" s="244"/>
      <c r="HI65" s="244"/>
      <c r="HJ65" s="244"/>
      <c r="HK65" s="244"/>
      <c r="HL65" s="244"/>
      <c r="HM65" s="244"/>
      <c r="HN65" s="244"/>
      <c r="HO65" s="244"/>
      <c r="HP65" s="244"/>
      <c r="HQ65" s="244"/>
      <c r="HR65" s="244"/>
      <c r="HS65" s="244"/>
      <c r="HT65" s="244"/>
      <c r="HU65" s="244"/>
      <c r="HV65" s="244"/>
      <c r="HW65" s="244"/>
      <c r="HX65" s="244"/>
      <c r="HY65" s="244"/>
      <c r="HZ65" s="244"/>
      <c r="IA65" s="244"/>
      <c r="IB65" s="244"/>
      <c r="IC65" s="244"/>
      <c r="ID65" s="244"/>
      <c r="IE65" s="244"/>
      <c r="IF65" s="244"/>
    </row>
    <row r="66" spans="1:240" ht="15" customHeight="1">
      <c r="A66" s="3">
        <v>52</v>
      </c>
      <c r="B66" s="279">
        <v>439.76107788085937</v>
      </c>
      <c r="C66" s="279">
        <v>5660.61083984375</v>
      </c>
      <c r="D66" s="279">
        <v>12.872014045715332</v>
      </c>
      <c r="E66" s="279">
        <v>336.209716796875</v>
      </c>
      <c r="F66" s="279">
        <v>6436.888671875</v>
      </c>
      <c r="G66" s="279">
        <v>19.145456314086914</v>
      </c>
      <c r="H66" s="279">
        <v>410.01275634765625</v>
      </c>
      <c r="I66" s="279">
        <v>6473.76611328125</v>
      </c>
      <c r="J66" s="279">
        <v>15.789182662963867</v>
      </c>
      <c r="K66" s="279">
        <v>559.3050537109375</v>
      </c>
      <c r="L66" s="279">
        <v>7216.20068359375</v>
      </c>
      <c r="M66" s="279">
        <v>12.902083396911621</v>
      </c>
      <c r="N66" s="279">
        <v>356.62673950195312</v>
      </c>
      <c r="O66" s="279">
        <v>9138.5654296875</v>
      </c>
      <c r="P66" s="279">
        <v>25.625015258789063</v>
      </c>
      <c r="Q66" s="279">
        <v>678.17437744140625</v>
      </c>
      <c r="R66" s="279">
        <v>11080.30078125</v>
      </c>
      <c r="S66" s="279">
        <v>16.338424682617188</v>
      </c>
      <c r="T66" s="279">
        <v>853.0347900390625</v>
      </c>
      <c r="U66" s="279">
        <v>12644.0283203125</v>
      </c>
      <c r="V66" s="279">
        <v>14.822406768798828</v>
      </c>
      <c r="W66" s="279">
        <v>822.45855712890625</v>
      </c>
      <c r="X66" s="279">
        <v>13437.029296875</v>
      </c>
      <c r="Y66" s="279">
        <v>16.337636947631836</v>
      </c>
      <c r="Z66" s="279">
        <v>922.11328125</v>
      </c>
      <c r="AA66" s="279">
        <v>14914.6982421875</v>
      </c>
      <c r="AB66" s="279">
        <v>16.174474716186523</v>
      </c>
      <c r="AC66" s="279">
        <v>738.65185546875</v>
      </c>
      <c r="AD66" s="279">
        <v>18054.796875</v>
      </c>
      <c r="AE66" s="279">
        <v>24.442905426025391</v>
      </c>
      <c r="AF66" s="279">
        <v>817.9595947265625</v>
      </c>
      <c r="AG66" s="279">
        <v>18770.80078125</v>
      </c>
      <c r="AH66" s="279">
        <v>22.948322296142578</v>
      </c>
      <c r="AI66" s="279">
        <v>810.52508544921875</v>
      </c>
      <c r="AJ66" s="279">
        <v>19056.005859375</v>
      </c>
      <c r="AK66" s="279">
        <v>23.510692596435547</v>
      </c>
      <c r="AL66" s="279">
        <v>809.993408203125</v>
      </c>
      <c r="AM66" s="279">
        <v>18770.69140625</v>
      </c>
      <c r="AN66" s="279">
        <v>23.173881530761719</v>
      </c>
      <c r="AO66" s="279">
        <v>917.92962646484375</v>
      </c>
      <c r="AP66" s="279">
        <v>19590.830078125</v>
      </c>
      <c r="AQ66" s="279">
        <v>21.342409133911133</v>
      </c>
      <c r="AR66" s="279">
        <v>974.058349609375</v>
      </c>
      <c r="AS66" s="279">
        <v>20510.751953125</v>
      </c>
      <c r="AT66" s="279">
        <v>21.057004928588867</v>
      </c>
      <c r="AU66" s="279">
        <v>1050.5667724609375</v>
      </c>
      <c r="AV66" s="279">
        <v>21742.96484375</v>
      </c>
      <c r="AW66" s="279">
        <v>20.696413040161133</v>
      </c>
      <c r="AX66" s="279">
        <v>1065.22802734375</v>
      </c>
      <c r="AY66" s="279">
        <v>22479.869140625</v>
      </c>
      <c r="AZ66" s="279">
        <v>21.103340148925781</v>
      </c>
      <c r="BA66" s="279">
        <v>1025.7496337890625</v>
      </c>
      <c r="BB66" s="279">
        <v>22367.837890625</v>
      </c>
      <c r="BC66" s="279">
        <v>21.806333541870117</v>
      </c>
      <c r="BD66" s="279">
        <v>1132.5902099609375</v>
      </c>
      <c r="BE66" s="279">
        <v>22915.3125</v>
      </c>
      <c r="BF66" s="279">
        <v>20.232660293579102</v>
      </c>
      <c r="BG66" s="279">
        <v>1060.342041015625</v>
      </c>
      <c r="BH66" s="279">
        <v>21473.029296875</v>
      </c>
      <c r="BI66" s="279">
        <v>20.251039505004883</v>
      </c>
      <c r="BJ66" s="279">
        <v>1288.256591796875</v>
      </c>
      <c r="BK66" s="279">
        <v>24425.244140625</v>
      </c>
      <c r="BL66" s="279">
        <v>18.959920883178711</v>
      </c>
      <c r="BM66" s="279">
        <v>1322.4996337890625</v>
      </c>
      <c r="BN66" s="279">
        <v>25853.951171875</v>
      </c>
      <c r="BO66" s="279">
        <v>19.549306869506836</v>
      </c>
      <c r="BP66" s="279">
        <v>1434.4942626953125</v>
      </c>
      <c r="BQ66" s="279">
        <v>28766.677734375</v>
      </c>
      <c r="BR66" s="279">
        <v>20.053533554077148</v>
      </c>
      <c r="BS66" s="279">
        <v>1687.59912109375</v>
      </c>
      <c r="BT66" s="279">
        <v>34110.30078125</v>
      </c>
      <c r="BU66" s="279">
        <v>20.212324142456055</v>
      </c>
      <c r="BV66" s="279">
        <v>1980.49560546875</v>
      </c>
      <c r="BW66" s="279">
        <v>39805.30859375</v>
      </c>
      <c r="BX66" s="279">
        <v>20.098659515380859</v>
      </c>
      <c r="BY66" s="279">
        <v>2663.37255859375</v>
      </c>
      <c r="BZ66" s="279">
        <v>51861.546875</v>
      </c>
      <c r="CA66" s="279">
        <v>19.472133636474609</v>
      </c>
      <c r="CB66" s="279">
        <v>2507.92041015625</v>
      </c>
      <c r="CC66" s="279">
        <v>47707.640625</v>
      </c>
      <c r="CD66" s="279">
        <v>19.022789001464844</v>
      </c>
      <c r="CE66" s="279">
        <v>2467.86669921875</v>
      </c>
      <c r="CF66" s="279">
        <v>46330.65625</v>
      </c>
      <c r="CG66" s="279">
        <v>18.773565292358398</v>
      </c>
      <c r="CH66" s="279">
        <v>2462.083251953125</v>
      </c>
      <c r="CI66" s="279">
        <v>45803.8515625</v>
      </c>
      <c r="CJ66" s="279">
        <v>18.603696823120117</v>
      </c>
      <c r="CK66" s="279">
        <v>2657.283203125</v>
      </c>
      <c r="CL66" s="279">
        <v>49910.06640625</v>
      </c>
      <c r="CM66" s="279">
        <v>18.782365798950195</v>
      </c>
      <c r="CN66" s="279">
        <v>2663.928955078125</v>
      </c>
      <c r="CO66" s="279">
        <v>49300.57421875</v>
      </c>
      <c r="CP66" s="279">
        <v>18.506715774536133</v>
      </c>
      <c r="CQ66" s="279">
        <v>3109.29296875</v>
      </c>
      <c r="CR66" s="279">
        <v>62442.3515625</v>
      </c>
      <c r="CS66" s="279">
        <v>20.082492828369141</v>
      </c>
      <c r="CT66" s="279">
        <v>3345.244873046875</v>
      </c>
      <c r="CU66" s="279">
        <v>72661.6875</v>
      </c>
      <c r="CV66" s="279">
        <v>21.720888137817383</v>
      </c>
      <c r="CW66" s="279">
        <v>4027.999755859375</v>
      </c>
      <c r="CX66" s="279">
        <v>91077.609375</v>
      </c>
      <c r="CY66" s="279">
        <v>22.611125946044922</v>
      </c>
      <c r="CZ66" s="279">
        <v>4892.96728515625</v>
      </c>
      <c r="DA66" s="279">
        <v>94194.703125</v>
      </c>
      <c r="DB66" s="279">
        <v>19.251039505004883</v>
      </c>
      <c r="DC66" s="279">
        <v>4786.56640625</v>
      </c>
      <c r="DD66" s="279">
        <v>87779.6015625</v>
      </c>
      <c r="DE66" s="279">
        <v>18.338741302490234</v>
      </c>
      <c r="DF66" s="279">
        <v>4905.58984375</v>
      </c>
      <c r="DG66" s="279">
        <v>84696.4140625</v>
      </c>
      <c r="DH66" s="279">
        <v>17.265287399291992</v>
      </c>
      <c r="DI66" s="279">
        <v>4326.7080078125</v>
      </c>
      <c r="DJ66" s="279">
        <v>81983.171875</v>
      </c>
      <c r="DK66" s="279">
        <v>18.948163986206055</v>
      </c>
      <c r="DL66" s="279">
        <v>4221.58349609375</v>
      </c>
      <c r="DM66" s="279">
        <v>73385.4140625</v>
      </c>
      <c r="DN66" s="279">
        <v>17.383386611938477</v>
      </c>
      <c r="DO66" s="279">
        <v>4661.900390625</v>
      </c>
      <c r="DP66" s="279">
        <v>77931.96875</v>
      </c>
      <c r="DQ66" s="279">
        <v>16.716781616210938</v>
      </c>
      <c r="DR66" s="279">
        <v>6616.4853515625</v>
      </c>
      <c r="DS66" s="279">
        <v>99687.5078125</v>
      </c>
      <c r="DT66" s="279">
        <v>15.066534996032715</v>
      </c>
      <c r="DU66" s="279">
        <v>8100.23486328125</v>
      </c>
      <c r="DV66" s="279">
        <v>115351.4140625</v>
      </c>
      <c r="DW66" s="279">
        <v>14.24050235748291</v>
      </c>
      <c r="DX66" s="279">
        <v>8527.994140625</v>
      </c>
      <c r="DY66" s="279">
        <v>130294.296875</v>
      </c>
      <c r="DZ66" s="279">
        <v>15.278422355651855</v>
      </c>
      <c r="EA66" s="279">
        <v>8527.4541015625</v>
      </c>
      <c r="EB66" s="279">
        <v>104407.65625</v>
      </c>
      <c r="EC66" s="279">
        <v>12.243707656860352</v>
      </c>
      <c r="ED66" s="279">
        <v>8572.666015625</v>
      </c>
      <c r="EE66" s="279">
        <v>132624.40625</v>
      </c>
      <c r="EF66" s="279">
        <v>15.470613479614258</v>
      </c>
      <c r="EG66" s="279">
        <v>10708.19921875</v>
      </c>
      <c r="EH66" s="279">
        <v>150527.234375</v>
      </c>
      <c r="EI66" s="279">
        <v>14.057193756103516</v>
      </c>
      <c r="EJ66" s="279">
        <v>11241.048828125</v>
      </c>
      <c r="EK66" s="279">
        <v>177952.140625</v>
      </c>
      <c r="EL66" s="279">
        <v>15.830563545227051</v>
      </c>
      <c r="EM66" s="279">
        <v>11845.173828125</v>
      </c>
      <c r="EN66" s="279">
        <v>187815.375</v>
      </c>
      <c r="EO66" s="279">
        <v>15.855855941772461</v>
      </c>
      <c r="EP66" s="279">
        <v>13922.9892578125</v>
      </c>
      <c r="EQ66" s="279">
        <v>244333.46875</v>
      </c>
      <c r="ER66" s="279">
        <v>17.548923492431641</v>
      </c>
      <c r="ES66" s="279">
        <v>19213.4765625</v>
      </c>
      <c r="ET66" s="279">
        <v>334020.03125</v>
      </c>
      <c r="EU66" s="279">
        <v>17.384674072265625</v>
      </c>
      <c r="EV66" s="279">
        <v>32022.990234375</v>
      </c>
      <c r="EW66" s="279">
        <v>506894.3125</v>
      </c>
      <c r="EX66" s="279">
        <v>15.829074859619141</v>
      </c>
      <c r="EY66" s="279">
        <v>51699.53125</v>
      </c>
      <c r="EZ66" s="279">
        <v>814360.25</v>
      </c>
      <c r="FA66" s="279">
        <v>15.751791954040527</v>
      </c>
      <c r="FB66" s="279">
        <v>101.05880737304687</v>
      </c>
      <c r="FC66" s="279">
        <v>1424.830810546875</v>
      </c>
      <c r="FD66" s="279">
        <v>14.099026679992676</v>
      </c>
      <c r="FE66" s="279">
        <v>115.34893035888672</v>
      </c>
      <c r="FF66" s="279">
        <v>1693.426513671875</v>
      </c>
      <c r="FG66" s="279">
        <v>14.680903434753418</v>
      </c>
      <c r="FH66" s="279">
        <v>158.45918273925781</v>
      </c>
      <c r="FI66" s="279">
        <v>2203.731201171875</v>
      </c>
      <c r="FJ66" s="279">
        <v>13.907248497009277</v>
      </c>
      <c r="FK66" s="279">
        <v>188.04664611816406</v>
      </c>
      <c r="FL66" s="279">
        <v>2685.96484375</v>
      </c>
      <c r="FM66" s="279">
        <v>14.283502578735352</v>
      </c>
      <c r="FN66" s="279">
        <v>191.31712341308594</v>
      </c>
      <c r="FO66" s="279">
        <v>2869.76318359375</v>
      </c>
      <c r="FP66" s="279">
        <v>15.000033378601074</v>
      </c>
      <c r="FQ66" s="279">
        <v>225.0516357421875</v>
      </c>
      <c r="FR66" s="279">
        <v>3045.031005859375</v>
      </c>
      <c r="FS66" s="279">
        <v>13.530365943908691</v>
      </c>
      <c r="FT66" s="279">
        <v>302.78128051757812</v>
      </c>
      <c r="FU66" s="279">
        <v>3379.333740234375</v>
      </c>
      <c r="FV66" s="279">
        <v>11.16097354888916</v>
      </c>
      <c r="FW66" s="279">
        <v>316.57098388671875</v>
      </c>
      <c r="FX66" s="279">
        <v>3875.99755859375</v>
      </c>
      <c r="FY66" s="279">
        <v>12.243691444396973</v>
      </c>
      <c r="FZ66" s="279">
        <v>365.372802734375</v>
      </c>
      <c r="GA66" s="279">
        <v>4476.330078125</v>
      </c>
      <c r="GB66" s="279">
        <v>12.251404762268066</v>
      </c>
      <c r="GC66" s="279">
        <v>465.84927368164062</v>
      </c>
      <c r="GD66" s="279">
        <v>5428.96875</v>
      </c>
      <c r="GE66" s="279">
        <v>11.65391731262207</v>
      </c>
      <c r="GF66" s="279">
        <v>520.6610107421875</v>
      </c>
      <c r="GG66" s="279">
        <v>6203.89404296875</v>
      </c>
      <c r="GH66" s="279">
        <v>11.91541862487793</v>
      </c>
      <c r="GI66" s="279">
        <v>596.19000244140625</v>
      </c>
      <c r="GJ66" s="279">
        <v>6772.423828125</v>
      </c>
      <c r="GK66" s="279">
        <v>11.359505653381348</v>
      </c>
      <c r="GL66" s="279">
        <v>733.40509033203125</v>
      </c>
      <c r="GM66" s="279">
        <v>8490.787109375</v>
      </c>
      <c r="GN66" s="279">
        <v>11.577213287353516</v>
      </c>
      <c r="GO66" s="279">
        <v>910.06201171875</v>
      </c>
      <c r="GP66" s="279">
        <v>10548.1708984375</v>
      </c>
      <c r="GQ66" s="279">
        <v>11.590606689453125</v>
      </c>
      <c r="GR66" s="279">
        <v>1069.64599609375</v>
      </c>
      <c r="GS66" s="279">
        <v>11568.89453125</v>
      </c>
      <c r="GT66" s="279">
        <v>10.815629005432129</v>
      </c>
      <c r="GU66" s="279">
        <v>1290.0753173828125</v>
      </c>
      <c r="GV66" s="279">
        <v>12699.369140625</v>
      </c>
      <c r="GW66" s="279">
        <v>9.843897819519043</v>
      </c>
      <c r="GX66" s="279">
        <v>1536.281494140625</v>
      </c>
      <c r="GY66" s="279">
        <v>13861.7421875</v>
      </c>
      <c r="GZ66" s="279">
        <v>9.0229177474975586</v>
      </c>
      <c r="HA66" s="279">
        <v>1993.060791015625</v>
      </c>
      <c r="HB66" s="279">
        <v>15245.041015625</v>
      </c>
      <c r="HC66" s="279">
        <v>7.6490597724914551</v>
      </c>
      <c r="HD66" s="279">
        <v>2531.09619140625</v>
      </c>
      <c r="HE66" s="279">
        <v>17221.013671875</v>
      </c>
      <c r="HF66" s="279">
        <v>6.803776741027832</v>
      </c>
      <c r="HG66" s="244"/>
      <c r="HH66" s="244"/>
      <c r="HI66" s="244"/>
      <c r="HJ66" s="244"/>
      <c r="HK66" s="244"/>
      <c r="HL66" s="244"/>
      <c r="HM66" s="244"/>
      <c r="HN66" s="244"/>
      <c r="HO66" s="244"/>
      <c r="HP66" s="244"/>
      <c r="HQ66" s="244"/>
      <c r="HR66" s="244"/>
      <c r="HS66" s="244"/>
      <c r="HT66" s="244"/>
      <c r="HU66" s="244"/>
      <c r="HV66" s="244"/>
      <c r="HW66" s="244"/>
      <c r="HX66" s="244"/>
      <c r="HY66" s="244"/>
      <c r="HZ66" s="244"/>
      <c r="IA66" s="244"/>
      <c r="IB66" s="244"/>
      <c r="IC66" s="244"/>
      <c r="ID66" s="244"/>
      <c r="IE66" s="244"/>
      <c r="IF66" s="244"/>
    </row>
    <row r="67" spans="1:240" ht="15" customHeight="1">
      <c r="A67" s="3">
        <v>53</v>
      </c>
      <c r="B67" s="279">
        <v>458.65155029296875</v>
      </c>
      <c r="C67" s="279">
        <v>5771.4921875</v>
      </c>
      <c r="D67" s="279">
        <v>12.583609580993652</v>
      </c>
      <c r="E67" s="279">
        <v>340.5540771484375</v>
      </c>
      <c r="F67" s="279">
        <v>6566.642578125</v>
      </c>
      <c r="G67" s="279">
        <v>19.282232284545898</v>
      </c>
      <c r="H67" s="279">
        <v>419.90975952148437</v>
      </c>
      <c r="I67" s="279">
        <v>6602.677734375</v>
      </c>
      <c r="J67" s="279">
        <v>15.724040031433105</v>
      </c>
      <c r="K67" s="279">
        <v>584.74774169921875</v>
      </c>
      <c r="L67" s="279">
        <v>7357.56640625</v>
      </c>
      <c r="M67" s="279">
        <v>12.582462310791016</v>
      </c>
      <c r="N67" s="279">
        <v>363.67861938476562</v>
      </c>
      <c r="O67" s="279">
        <v>9325.33984375</v>
      </c>
      <c r="P67" s="279">
        <v>25.641704559326172</v>
      </c>
      <c r="Q67" s="279">
        <v>704.3594970703125</v>
      </c>
      <c r="R67" s="279">
        <v>11301.3447265625</v>
      </c>
      <c r="S67" s="279">
        <v>16.044853210449219</v>
      </c>
      <c r="T67" s="279">
        <v>892.2265625</v>
      </c>
      <c r="U67" s="279">
        <v>12894.484375</v>
      </c>
      <c r="V67" s="279">
        <v>14.452029228210449</v>
      </c>
      <c r="W67" s="279">
        <v>860.44940185546875</v>
      </c>
      <c r="X67" s="279">
        <v>13705.0224609375</v>
      </c>
      <c r="Y67" s="279">
        <v>15.927749633789063</v>
      </c>
      <c r="Z67" s="279">
        <v>966.6947021484375</v>
      </c>
      <c r="AA67" s="279">
        <v>15211.9404296875</v>
      </c>
      <c r="AB67" s="279">
        <v>15.73603343963623</v>
      </c>
      <c r="AC67" s="279">
        <v>791.5364990234375</v>
      </c>
      <c r="AD67" s="279">
        <v>18422.638671875</v>
      </c>
      <c r="AE67" s="279">
        <v>23.274528503417969</v>
      </c>
      <c r="AF67" s="279">
        <v>873.5802001953125</v>
      </c>
      <c r="AG67" s="279">
        <v>19152.1953125</v>
      </c>
      <c r="AH67" s="279">
        <v>21.923797607421875</v>
      </c>
      <c r="AI67" s="279">
        <v>861.65869140625</v>
      </c>
      <c r="AJ67" s="279">
        <v>19443.671875</v>
      </c>
      <c r="AK67" s="279">
        <v>22.565399169921875</v>
      </c>
      <c r="AL67" s="279">
        <v>859.25665283203125</v>
      </c>
      <c r="AM67" s="279">
        <v>19152.314453125</v>
      </c>
      <c r="AN67" s="279">
        <v>22.289398193359375</v>
      </c>
      <c r="AO67" s="279">
        <v>977.37347412109375</v>
      </c>
      <c r="AP67" s="279">
        <v>19987.501953125</v>
      </c>
      <c r="AQ67" s="279">
        <v>20.450220108032227</v>
      </c>
      <c r="AR67" s="279">
        <v>1035.19140625</v>
      </c>
      <c r="AS67" s="279">
        <v>20925.78515625</v>
      </c>
      <c r="AT67" s="279">
        <v>20.214410781860352</v>
      </c>
      <c r="AU67" s="279">
        <v>1116.1680908203125</v>
      </c>
      <c r="AV67" s="279">
        <v>22182.537109375</v>
      </c>
      <c r="AW67" s="279">
        <v>19.873832702636719</v>
      </c>
      <c r="AX67" s="279">
        <v>1125.5269775390625</v>
      </c>
      <c r="AY67" s="279">
        <v>22934.865234375</v>
      </c>
      <c r="AZ67" s="279">
        <v>20.377002716064453</v>
      </c>
      <c r="BA67" s="279">
        <v>1087.8446044921875</v>
      </c>
      <c r="BB67" s="279">
        <v>22821.2734375</v>
      </c>
      <c r="BC67" s="279">
        <v>20.978431701660156</v>
      </c>
      <c r="BD67" s="279">
        <v>1199.5677490234375</v>
      </c>
      <c r="BE67" s="279">
        <v>23378.06640625</v>
      </c>
      <c r="BF67" s="279">
        <v>19.488742828369141</v>
      </c>
      <c r="BG67" s="279">
        <v>1123.0750732421875</v>
      </c>
      <c r="BH67" s="279">
        <v>21906.6796875</v>
      </c>
      <c r="BI67" s="279">
        <v>19.505979537963867</v>
      </c>
      <c r="BJ67" s="279">
        <v>1362.773193359375</v>
      </c>
      <c r="BK67" s="279">
        <v>24916.71484375</v>
      </c>
      <c r="BL67" s="279">
        <v>18.283830642700195</v>
      </c>
      <c r="BM67" s="279">
        <v>1400.94091796875</v>
      </c>
      <c r="BN67" s="279">
        <v>26375.0703125</v>
      </c>
      <c r="BO67" s="279">
        <v>18.826683044433594</v>
      </c>
      <c r="BP67" s="279">
        <v>1521.58447265625</v>
      </c>
      <c r="BQ67" s="279">
        <v>29347.318359375</v>
      </c>
      <c r="BR67" s="279">
        <v>19.28734016418457</v>
      </c>
      <c r="BS67" s="279">
        <v>1792.631103515625</v>
      </c>
      <c r="BT67" s="279">
        <v>34799.09375</v>
      </c>
      <c r="BU67" s="279">
        <v>19.412300109863281</v>
      </c>
      <c r="BV67" s="279">
        <v>2106.22265625</v>
      </c>
      <c r="BW67" s="279">
        <v>40608.85546875</v>
      </c>
      <c r="BX67" s="279">
        <v>19.280418395996094</v>
      </c>
      <c r="BY67" s="279">
        <v>2836.44189453125</v>
      </c>
      <c r="BZ67" s="279">
        <v>52906.6484375</v>
      </c>
      <c r="CA67" s="279">
        <v>18.652469635009766</v>
      </c>
      <c r="CB67" s="279">
        <v>2673.0869140625</v>
      </c>
      <c r="CC67" s="279">
        <v>48667.7734375</v>
      </c>
      <c r="CD67" s="279">
        <v>18.206581115722656</v>
      </c>
      <c r="CE67" s="279">
        <v>2632.946533203125</v>
      </c>
      <c r="CF67" s="279">
        <v>47262.3671875</v>
      </c>
      <c r="CG67" s="279">
        <v>17.950370788574219</v>
      </c>
      <c r="CH67" s="279">
        <v>2628.799560546875</v>
      </c>
      <c r="CI67" s="279">
        <v>46724.4765625</v>
      </c>
      <c r="CJ67" s="279">
        <v>17.774072647094727</v>
      </c>
      <c r="CK67" s="279">
        <v>2839.63134765625</v>
      </c>
      <c r="CL67" s="279">
        <v>50913.78515625</v>
      </c>
      <c r="CM67" s="279">
        <v>17.929716110229492</v>
      </c>
      <c r="CN67" s="279">
        <v>2703.608154296875</v>
      </c>
      <c r="CO67" s="279">
        <v>50292.4140625</v>
      </c>
      <c r="CP67" s="279">
        <v>18.601961135864258</v>
      </c>
      <c r="CQ67" s="279">
        <v>3230.787841796875</v>
      </c>
      <c r="CR67" s="279">
        <v>63703.66015625</v>
      </c>
      <c r="CS67" s="279">
        <v>19.717685699462891</v>
      </c>
      <c r="CT67" s="279">
        <v>3605.199951171875</v>
      </c>
      <c r="CU67" s="279">
        <v>74133.90625</v>
      </c>
      <c r="CV67" s="279">
        <v>20.56304931640625</v>
      </c>
      <c r="CW67" s="279">
        <v>4467.4580078125</v>
      </c>
      <c r="CX67" s="279">
        <v>92925.1484375</v>
      </c>
      <c r="CY67" s="279">
        <v>20.800453186035156</v>
      </c>
      <c r="CZ67" s="279">
        <v>5268.666015625</v>
      </c>
      <c r="DA67" s="279">
        <v>96090.8125</v>
      </c>
      <c r="DB67" s="279">
        <v>18.238166809082031</v>
      </c>
      <c r="DC67" s="279">
        <v>5156.20263671875</v>
      </c>
      <c r="DD67" s="279">
        <v>89541.546875</v>
      </c>
      <c r="DE67" s="279">
        <v>17.365793228149414</v>
      </c>
      <c r="DF67" s="279">
        <v>5297.82958984375</v>
      </c>
      <c r="DG67" s="279">
        <v>86389.9921875</v>
      </c>
      <c r="DH67" s="279">
        <v>16.306676864624023</v>
      </c>
      <c r="DI67" s="279">
        <v>4674.7421875</v>
      </c>
      <c r="DJ67" s="279">
        <v>83631.7265625</v>
      </c>
      <c r="DK67" s="279">
        <v>17.890125274658203</v>
      </c>
      <c r="DL67" s="279">
        <v>4561.244140625</v>
      </c>
      <c r="DM67" s="279">
        <v>74853.4453125</v>
      </c>
      <c r="DN67" s="279">
        <v>16.410751342773438</v>
      </c>
      <c r="DO67" s="279">
        <v>5055.4404296875</v>
      </c>
      <c r="DP67" s="279">
        <v>79486.8046875</v>
      </c>
      <c r="DQ67" s="279">
        <v>15.7230224609375</v>
      </c>
      <c r="DR67" s="279">
        <v>7178.6162109375</v>
      </c>
      <c r="DS67" s="279">
        <v>101661.8671875</v>
      </c>
      <c r="DT67" s="279">
        <v>14.161764144897461</v>
      </c>
      <c r="DU67" s="279">
        <v>8341.4638671875</v>
      </c>
      <c r="DV67" s="279">
        <v>117630.796875</v>
      </c>
      <c r="DW67" s="279">
        <v>14.101937294006348</v>
      </c>
      <c r="DX67" s="279">
        <v>8795.6552734375</v>
      </c>
      <c r="DY67" s="279">
        <v>132882.234375</v>
      </c>
      <c r="DZ67" s="279">
        <v>15.107712745666504</v>
      </c>
      <c r="EA67" s="279">
        <v>8748.5419921875</v>
      </c>
      <c r="EB67" s="279">
        <v>106445.2890625</v>
      </c>
      <c r="EC67" s="279">
        <v>12.167202949523926</v>
      </c>
      <c r="ED67" s="279">
        <v>8776.7763671875</v>
      </c>
      <c r="EE67" s="279">
        <v>135261.625</v>
      </c>
      <c r="EF67" s="279">
        <v>15.411310195922852</v>
      </c>
      <c r="EG67" s="279">
        <v>11293.4375</v>
      </c>
      <c r="EH67" s="279">
        <v>153495.890625</v>
      </c>
      <c r="EI67" s="279">
        <v>13.59160041809082</v>
      </c>
      <c r="EJ67" s="279">
        <v>11571.5400390625</v>
      </c>
      <c r="EK67" s="279">
        <v>181495.6875</v>
      </c>
      <c r="EL67" s="279">
        <v>15.684661865234375</v>
      </c>
      <c r="EM67" s="279">
        <v>12071.5439453125</v>
      </c>
      <c r="EN67" s="279">
        <v>191557.03125</v>
      </c>
      <c r="EO67" s="279">
        <v>15.868477821350098</v>
      </c>
      <c r="EP67" s="279">
        <v>13788.755859375</v>
      </c>
      <c r="EQ67" s="279">
        <v>249237.46875</v>
      </c>
      <c r="ER67" s="279">
        <v>18.075414657592773</v>
      </c>
      <c r="ES67" s="279">
        <v>20409.41015625</v>
      </c>
      <c r="ET67" s="279">
        <v>340705.90625</v>
      </c>
      <c r="EU67" s="279">
        <v>16.693569183349609</v>
      </c>
      <c r="EV67" s="279">
        <v>34153.36328125</v>
      </c>
      <c r="EW67" s="279">
        <v>516976.34375</v>
      </c>
      <c r="EX67" s="279">
        <v>15.136908531188965</v>
      </c>
      <c r="EY67" s="279">
        <v>55373.3046875</v>
      </c>
      <c r="EZ67" s="279">
        <v>830549.6875</v>
      </c>
      <c r="FA67" s="279">
        <v>14.999098777770996</v>
      </c>
      <c r="FB67" s="279">
        <v>107.05701446533203</v>
      </c>
      <c r="FC67" s="279">
        <v>1452.9346923828125</v>
      </c>
      <c r="FD67" s="279">
        <v>13.571597099304199</v>
      </c>
      <c r="FE67" s="279">
        <v>122.07334136962891</v>
      </c>
      <c r="FF67" s="279">
        <v>1726.93408203125</v>
      </c>
      <c r="FG67" s="279">
        <v>14.146693229675293</v>
      </c>
      <c r="FH67" s="279">
        <v>175.68722534179687</v>
      </c>
      <c r="FI67" s="279">
        <v>2247.073486328125</v>
      </c>
      <c r="FJ67" s="279">
        <v>12.790192604064941</v>
      </c>
      <c r="FK67" s="279">
        <v>196.32025146484375</v>
      </c>
      <c r="FL67" s="279">
        <v>2739.026611328125</v>
      </c>
      <c r="FM67" s="279">
        <v>13.951828956604004</v>
      </c>
      <c r="FN67" s="279">
        <v>201.18560791015625</v>
      </c>
      <c r="FO67" s="279">
        <v>2926.650390625</v>
      </c>
      <c r="FP67" s="279">
        <v>14.547017097473145</v>
      </c>
      <c r="FQ67" s="279">
        <v>231.45962524414062</v>
      </c>
      <c r="FR67" s="279">
        <v>3104.963134765625</v>
      </c>
      <c r="FS67" s="279">
        <v>13.414707183837891</v>
      </c>
      <c r="FT67" s="279">
        <v>344.29190063476562</v>
      </c>
      <c r="FU67" s="279">
        <v>3444.3310546875</v>
      </c>
      <c r="FV67" s="279">
        <v>10.004101753234863</v>
      </c>
      <c r="FW67" s="279">
        <v>334.688232421875</v>
      </c>
      <c r="FX67" s="279">
        <v>3951.545654296875</v>
      </c>
      <c r="FY67" s="279">
        <v>11.806646347045898</v>
      </c>
      <c r="FZ67" s="279">
        <v>386.33169555664062</v>
      </c>
      <c r="GA67" s="279">
        <v>4563.583984375</v>
      </c>
      <c r="GB67" s="279">
        <v>11.812605857849121</v>
      </c>
      <c r="GC67" s="279">
        <v>493.814697265625</v>
      </c>
      <c r="GD67" s="279">
        <v>5534.2822265625</v>
      </c>
      <c r="GE67" s="279">
        <v>11.207204818725586</v>
      </c>
      <c r="GF67" s="279">
        <v>550.8328857421875</v>
      </c>
      <c r="GG67" s="279">
        <v>6324.505859375</v>
      </c>
      <c r="GH67" s="279">
        <v>11.481714248657227</v>
      </c>
      <c r="GI67" s="279">
        <v>627.783447265625</v>
      </c>
      <c r="GJ67" s="279">
        <v>6903.509765625</v>
      </c>
      <c r="GK67" s="279">
        <v>10.996642112731934</v>
      </c>
      <c r="GL67" s="279">
        <v>781.1700439453125</v>
      </c>
      <c r="GM67" s="279">
        <v>8655.34765625</v>
      </c>
      <c r="GN67" s="279">
        <v>11.079978942871094</v>
      </c>
      <c r="GO67" s="279">
        <v>938.95672607421875</v>
      </c>
      <c r="GP67" s="279">
        <v>10752.9326171875</v>
      </c>
      <c r="GQ67" s="279">
        <v>11.452000617980957</v>
      </c>
      <c r="GR67" s="279">
        <v>1101.767578125</v>
      </c>
      <c r="GS67" s="279">
        <v>11791.923828125</v>
      </c>
      <c r="GT67" s="279">
        <v>10.702733039855957</v>
      </c>
      <c r="GU67" s="279">
        <v>1326.7314453125</v>
      </c>
      <c r="GV67" s="279">
        <v>12941.6875</v>
      </c>
      <c r="GW67" s="279">
        <v>9.7545642852783203</v>
      </c>
      <c r="GX67" s="279">
        <v>1577.6015625</v>
      </c>
      <c r="GY67" s="279">
        <v>14123.470703125</v>
      </c>
      <c r="GZ67" s="279">
        <v>8.9524955749511719</v>
      </c>
      <c r="HA67" s="279">
        <v>2043.8262939453125</v>
      </c>
      <c r="HB67" s="279">
        <v>15526.328125</v>
      </c>
      <c r="HC67" s="279">
        <v>7.5966963768005371</v>
      </c>
      <c r="HD67" s="279">
        <v>2592.18115234375</v>
      </c>
      <c r="HE67" s="279">
        <v>17532.716796875</v>
      </c>
      <c r="HF67" s="279">
        <v>6.7636928558349609</v>
      </c>
      <c r="HG67" s="244"/>
      <c r="HH67" s="244"/>
      <c r="HI67" s="244"/>
      <c r="HJ67" s="244"/>
      <c r="HK67" s="244"/>
      <c r="HL67" s="244"/>
      <c r="HM67" s="244"/>
      <c r="HN67" s="244"/>
      <c r="HO67" s="244"/>
      <c r="HP67" s="244"/>
      <c r="HQ67" s="244"/>
      <c r="HR67" s="244"/>
      <c r="HS67" s="244"/>
      <c r="HT67" s="244"/>
      <c r="HU67" s="244"/>
      <c r="HV67" s="244"/>
      <c r="HW67" s="244"/>
      <c r="HX67" s="244"/>
      <c r="HY67" s="244"/>
      <c r="HZ67" s="244"/>
      <c r="IA67" s="244"/>
      <c r="IB67" s="244"/>
      <c r="IC67" s="244"/>
      <c r="ID67" s="244"/>
      <c r="IE67" s="244"/>
      <c r="IF67" s="244"/>
    </row>
    <row r="68" spans="1:240" ht="15" customHeight="1">
      <c r="A68" s="3">
        <v>54</v>
      </c>
      <c r="B68" s="279">
        <v>477.64254760742187</v>
      </c>
      <c r="C68" s="279">
        <v>5886.78271484375</v>
      </c>
      <c r="D68" s="279">
        <v>12.324661254882813</v>
      </c>
      <c r="E68" s="279">
        <v>344.69491577148437</v>
      </c>
      <c r="F68" s="279">
        <v>6701.947265625</v>
      </c>
      <c r="G68" s="279">
        <v>19.44312858581543</v>
      </c>
      <c r="H68" s="279">
        <v>429.89541625976562</v>
      </c>
      <c r="I68" s="279">
        <v>6736.97705078125</v>
      </c>
      <c r="J68" s="279">
        <v>15.671199798583984</v>
      </c>
      <c r="K68" s="279">
        <v>610.232666015625</v>
      </c>
      <c r="L68" s="279">
        <v>7504.52490234375</v>
      </c>
      <c r="M68" s="279">
        <v>12.297809600830078</v>
      </c>
      <c r="N68" s="279">
        <v>371.0611572265625</v>
      </c>
      <c r="O68" s="279">
        <v>9520.0791015625</v>
      </c>
      <c r="P68" s="279">
        <v>25.656360626220703</v>
      </c>
      <c r="Q68" s="279">
        <v>730.66180419921875</v>
      </c>
      <c r="R68" s="279">
        <v>11531.427734375</v>
      </c>
      <c r="S68" s="279">
        <v>15.782168388366699</v>
      </c>
      <c r="T68" s="279">
        <v>931.63250732421875</v>
      </c>
      <c r="U68" s="279">
        <v>13154.974609375</v>
      </c>
      <c r="V68" s="279">
        <v>14.120347023010254</v>
      </c>
      <c r="W68" s="279">
        <v>899.146240234375</v>
      </c>
      <c r="X68" s="279">
        <v>13983.8310546875</v>
      </c>
      <c r="Y68" s="279">
        <v>15.552343368530273</v>
      </c>
      <c r="Z68" s="279">
        <v>1012.082763671875</v>
      </c>
      <c r="AA68" s="279">
        <v>15521.12890625</v>
      </c>
      <c r="AB68" s="279">
        <v>15.335829734802246</v>
      </c>
      <c r="AC68" s="279">
        <v>844.09613037109375</v>
      </c>
      <c r="AD68" s="279">
        <v>18805.361328125</v>
      </c>
      <c r="AE68" s="279">
        <v>22.278696060180664</v>
      </c>
      <c r="AF68" s="279">
        <v>934.45709228515625</v>
      </c>
      <c r="AG68" s="279">
        <v>19548.904296875</v>
      </c>
      <c r="AH68" s="279">
        <v>20.920066833496094</v>
      </c>
      <c r="AI68" s="279">
        <v>916.87420654296875</v>
      </c>
      <c r="AJ68" s="279">
        <v>19847.03515625</v>
      </c>
      <c r="AK68" s="279">
        <v>21.64640998840332</v>
      </c>
      <c r="AL68" s="279">
        <v>911.9378662109375</v>
      </c>
      <c r="AM68" s="279">
        <v>19549.423828125</v>
      </c>
      <c r="AN68" s="279">
        <v>21.437232971191406</v>
      </c>
      <c r="AO68" s="279">
        <v>1041.4991455078125</v>
      </c>
      <c r="AP68" s="279">
        <v>20400.078125</v>
      </c>
      <c r="AQ68" s="279">
        <v>19.587224960327148</v>
      </c>
      <c r="AR68" s="279">
        <v>1100.396728515625</v>
      </c>
      <c r="AS68" s="279">
        <v>21357.48828125</v>
      </c>
      <c r="AT68" s="279">
        <v>19.408899307250977</v>
      </c>
      <c r="AU68" s="279">
        <v>1185.8770751953125</v>
      </c>
      <c r="AV68" s="279">
        <v>22639.75</v>
      </c>
      <c r="AW68" s="279">
        <v>19.091144561767578</v>
      </c>
      <c r="AX68" s="279">
        <v>1189.135498046875</v>
      </c>
      <c r="AY68" s="279">
        <v>23408.294921875</v>
      </c>
      <c r="AZ68" s="279">
        <v>19.685136795043945</v>
      </c>
      <c r="BA68" s="279">
        <v>1153.7093505859375</v>
      </c>
      <c r="BB68" s="279">
        <v>23293.029296875</v>
      </c>
      <c r="BC68" s="279">
        <v>20.189685821533203</v>
      </c>
      <c r="BD68" s="279">
        <v>1269.934326171875</v>
      </c>
      <c r="BE68" s="279">
        <v>23859.44921875</v>
      </c>
      <c r="BF68" s="279">
        <v>18.787939071655273</v>
      </c>
      <c r="BG68" s="279">
        <v>1188.9844970703125</v>
      </c>
      <c r="BH68" s="279">
        <v>22357.7890625</v>
      </c>
      <c r="BI68" s="279">
        <v>18.804103851318359</v>
      </c>
      <c r="BJ68" s="279">
        <v>1440.9493408203125</v>
      </c>
      <c r="BK68" s="279">
        <v>25427.89453125</v>
      </c>
      <c r="BL68" s="279">
        <v>17.646625518798828</v>
      </c>
      <c r="BM68" s="279">
        <v>1483.3668212890625</v>
      </c>
      <c r="BN68" s="279">
        <v>26917.1015625</v>
      </c>
      <c r="BO68" s="279">
        <v>18.145950317382812</v>
      </c>
      <c r="BP68" s="279">
        <v>1613.232177734375</v>
      </c>
      <c r="BQ68" s="279">
        <v>29951.26171875</v>
      </c>
      <c r="BR68" s="279">
        <v>18.565996170043945</v>
      </c>
      <c r="BS68" s="279">
        <v>1903.3267822265625</v>
      </c>
      <c r="BT68" s="279">
        <v>35515.4921875</v>
      </c>
      <c r="BU68" s="279">
        <v>18.659692764282227</v>
      </c>
      <c r="BV68" s="279">
        <v>2238.8857421875</v>
      </c>
      <c r="BW68" s="279">
        <v>41444.53515625</v>
      </c>
      <c r="BX68" s="279">
        <v>18.511232376098633</v>
      </c>
      <c r="BY68" s="279">
        <v>3019.306640625</v>
      </c>
      <c r="BZ68" s="279">
        <v>53993.3359375</v>
      </c>
      <c r="CA68" s="279">
        <v>17.882694244384766</v>
      </c>
      <c r="CB68" s="279">
        <v>2847.73486328125</v>
      </c>
      <c r="CC68" s="279">
        <v>49665.96484375</v>
      </c>
      <c r="CD68" s="279">
        <v>17.440515518188477</v>
      </c>
      <c r="CE68" s="279">
        <v>2807.655517578125</v>
      </c>
      <c r="CF68" s="279">
        <v>48230.91015625</v>
      </c>
      <c r="CG68" s="279">
        <v>17.17835807800293</v>
      </c>
      <c r="CH68" s="279">
        <v>2805.360595703125</v>
      </c>
      <c r="CI68" s="279">
        <v>47681.4140625</v>
      </c>
      <c r="CJ68" s="279">
        <v>16.996536254882812</v>
      </c>
      <c r="CK68" s="279">
        <v>3032.887939453125</v>
      </c>
      <c r="CL68" s="279">
        <v>51957.078125</v>
      </c>
      <c r="CM68" s="279">
        <v>17.131221771240234</v>
      </c>
      <c r="CN68" s="279">
        <v>2740.859619140625</v>
      </c>
      <c r="CO68" s="279">
        <v>51326.546875</v>
      </c>
      <c r="CP68" s="279">
        <v>18.7264404296875</v>
      </c>
      <c r="CQ68" s="279">
        <v>3455.93603515625</v>
      </c>
      <c r="CR68" s="279">
        <v>65016.01171875</v>
      </c>
      <c r="CS68" s="279">
        <v>18.812850952148437</v>
      </c>
      <c r="CT68" s="279">
        <v>3950.985595703125</v>
      </c>
      <c r="CU68" s="279">
        <v>75663.515625</v>
      </c>
      <c r="CV68" s="279">
        <v>19.150541305541992</v>
      </c>
      <c r="CW68" s="279">
        <v>4915.1298828125</v>
      </c>
      <c r="CX68" s="279">
        <v>94843.1875</v>
      </c>
      <c r="CY68" s="279">
        <v>19.296171188354492</v>
      </c>
      <c r="CZ68" s="279">
        <v>5689.5595703125</v>
      </c>
      <c r="DA68" s="279">
        <v>98060.71875</v>
      </c>
      <c r="DB68" s="279">
        <v>17.235204696655273</v>
      </c>
      <c r="DC68" s="279">
        <v>5568.76953125</v>
      </c>
      <c r="DD68" s="279">
        <v>91371.609375</v>
      </c>
      <c r="DE68" s="279">
        <v>16.407863616943359</v>
      </c>
      <c r="DF68" s="279">
        <v>5736.86767578125</v>
      </c>
      <c r="DG68" s="279">
        <v>88148.1796875</v>
      </c>
      <c r="DH68" s="279">
        <v>15.36521053314209</v>
      </c>
      <c r="DI68" s="279">
        <v>5058.5322265625</v>
      </c>
      <c r="DJ68" s="279">
        <v>85344.1015625</v>
      </c>
      <c r="DK68" s="279">
        <v>16.871316909790039</v>
      </c>
      <c r="DL68" s="279">
        <v>4943.84033203125</v>
      </c>
      <c r="DM68" s="279">
        <v>76377.4609375</v>
      </c>
      <c r="DN68" s="279">
        <v>15.449014663696289</v>
      </c>
      <c r="DO68" s="279">
        <v>5503.2041015625</v>
      </c>
      <c r="DP68" s="279">
        <v>81100.125</v>
      </c>
      <c r="DQ68" s="279">
        <v>14.736891746520996</v>
      </c>
      <c r="DR68" s="279">
        <v>7804.19091796875</v>
      </c>
      <c r="DS68" s="279">
        <v>103709.171875</v>
      </c>
      <c r="DT68" s="279">
        <v>13.288908004760742</v>
      </c>
      <c r="DU68" s="279">
        <v>8582.7080078125</v>
      </c>
      <c r="DV68" s="279">
        <v>120004.03125</v>
      </c>
      <c r="DW68" s="279">
        <v>13.982070922851563</v>
      </c>
      <c r="DX68" s="279">
        <v>9067.22265625</v>
      </c>
      <c r="DY68" s="279">
        <v>135576.828125</v>
      </c>
      <c r="DZ68" s="279">
        <v>14.952409744262695</v>
      </c>
      <c r="EA68" s="279">
        <v>8953.94140625</v>
      </c>
      <c r="EB68" s="279">
        <v>108566.8671875</v>
      </c>
      <c r="EC68" s="279">
        <v>12.125036239624023</v>
      </c>
      <c r="ED68" s="279">
        <v>8992.5771484375</v>
      </c>
      <c r="EE68" s="279">
        <v>138009.140625</v>
      </c>
      <c r="EF68" s="279">
        <v>15.347006797790527</v>
      </c>
      <c r="EG68" s="279">
        <v>11873.48828125</v>
      </c>
      <c r="EH68" s="279">
        <v>156580.90625</v>
      </c>
      <c r="EI68" s="279">
        <v>13.18743896484375</v>
      </c>
      <c r="EJ68" s="279">
        <v>11909.7626953125</v>
      </c>
      <c r="EK68" s="279">
        <v>185186.015625</v>
      </c>
      <c r="EL68" s="279">
        <v>15.549093246459961</v>
      </c>
      <c r="EM68" s="279">
        <v>12302.4580078125</v>
      </c>
      <c r="EN68" s="279">
        <v>195456.375</v>
      </c>
      <c r="EO68" s="279">
        <v>15.887587547302246</v>
      </c>
      <c r="EP68" s="279">
        <v>14396.66796875</v>
      </c>
      <c r="EQ68" s="279">
        <v>254350.34375</v>
      </c>
      <c r="ER68" s="279">
        <v>17.667306900024414</v>
      </c>
      <c r="ES68" s="279">
        <v>21931.697265625</v>
      </c>
      <c r="ET68" s="279">
        <v>347652.90625</v>
      </c>
      <c r="EU68" s="279">
        <v>15.851618766784668</v>
      </c>
      <c r="EV68" s="279">
        <v>36876.76953125</v>
      </c>
      <c r="EW68" s="279">
        <v>527444</v>
      </c>
      <c r="EX68" s="279">
        <v>14.302879333496094</v>
      </c>
      <c r="EY68" s="279">
        <v>59977.40625</v>
      </c>
      <c r="EZ68" s="279">
        <v>847352.9375</v>
      </c>
      <c r="FA68" s="279">
        <v>14.12786865234375</v>
      </c>
      <c r="FB68" s="279">
        <v>114.33933258056641</v>
      </c>
      <c r="FC68" s="279">
        <v>1482.115966796875</v>
      </c>
      <c r="FD68" s="279">
        <v>12.962432861328125</v>
      </c>
      <c r="FE68" s="279">
        <v>130.27243041992187</v>
      </c>
      <c r="FF68" s="279">
        <v>1761.7354736328125</v>
      </c>
      <c r="FG68" s="279">
        <v>13.523470878601074</v>
      </c>
      <c r="FH68" s="279">
        <v>197.384521484375</v>
      </c>
      <c r="FI68" s="279">
        <v>2291.8740234375</v>
      </c>
      <c r="FJ68" s="279">
        <v>11.611214637756348</v>
      </c>
      <c r="FK68" s="279">
        <v>205.91110229492187</v>
      </c>
      <c r="FL68" s="279">
        <v>2794.200439453125</v>
      </c>
      <c r="FM68" s="279">
        <v>13.56993579864502</v>
      </c>
      <c r="FN68" s="279">
        <v>213.07107543945312</v>
      </c>
      <c r="FO68" s="279">
        <v>2985.773681640625</v>
      </c>
      <c r="FP68" s="279">
        <v>14.013040542602539</v>
      </c>
      <c r="FQ68" s="279">
        <v>238.647216796875</v>
      </c>
      <c r="FR68" s="279">
        <v>3167.35546875</v>
      </c>
      <c r="FS68" s="279">
        <v>13.272124290466309</v>
      </c>
      <c r="FT68" s="279">
        <v>374.053466796875</v>
      </c>
      <c r="FU68" s="279">
        <v>3511.40283203125</v>
      </c>
      <c r="FV68" s="279">
        <v>9.3874359130859375</v>
      </c>
      <c r="FW68" s="279">
        <v>357.36822509765625</v>
      </c>
      <c r="FX68" s="279">
        <v>4029.934814453125</v>
      </c>
      <c r="FY68" s="279">
        <v>11.276701927185059</v>
      </c>
      <c r="FZ68" s="279">
        <v>412.51425170898437</v>
      </c>
      <c r="GA68" s="279">
        <v>4654.11865234375</v>
      </c>
      <c r="GB68" s="279">
        <v>11.282321929931641</v>
      </c>
      <c r="GC68" s="279">
        <v>528.6756591796875</v>
      </c>
      <c r="GD68" s="279">
        <v>5643.490234375</v>
      </c>
      <c r="GE68" s="279">
        <v>10.674768447875977</v>
      </c>
      <c r="GF68" s="279">
        <v>588.2598876953125</v>
      </c>
      <c r="GG68" s="279">
        <v>6449.6259765625</v>
      </c>
      <c r="GH68" s="279">
        <v>10.963905334472656</v>
      </c>
      <c r="GI68" s="279">
        <v>665.9276123046875</v>
      </c>
      <c r="GJ68" s="279">
        <v>7039.53466796875</v>
      </c>
      <c r="GK68" s="279">
        <v>10.57102108001709</v>
      </c>
      <c r="GL68" s="279">
        <v>837.56109619140625</v>
      </c>
      <c r="GM68" s="279">
        <v>8825.9248046875</v>
      </c>
      <c r="GN68" s="279">
        <v>10.537649154663086</v>
      </c>
      <c r="GO68" s="279">
        <v>969.53851318359375</v>
      </c>
      <c r="GP68" s="279">
        <v>10965.951171875</v>
      </c>
      <c r="GQ68" s="279">
        <v>11.31048583984375</v>
      </c>
      <c r="GR68" s="279">
        <v>1135.75244140625</v>
      </c>
      <c r="GS68" s="279">
        <v>12023.9326171875</v>
      </c>
      <c r="GT68" s="279">
        <v>10.58675479888916</v>
      </c>
      <c r="GU68" s="279">
        <v>1365.498779296875</v>
      </c>
      <c r="GV68" s="279">
        <v>13193.72265625</v>
      </c>
      <c r="GW68" s="279">
        <v>9.6621999740600586</v>
      </c>
      <c r="GX68" s="279">
        <v>1621.2838134765625</v>
      </c>
      <c r="GY68" s="279">
        <v>14395.654296875</v>
      </c>
      <c r="GZ68" s="279">
        <v>8.8791694641113281</v>
      </c>
      <c r="HA68" s="279">
        <v>2097.471435546875</v>
      </c>
      <c r="HB68" s="279">
        <v>15818.7138671875</v>
      </c>
      <c r="HC68" s="279">
        <v>7.541801929473877</v>
      </c>
      <c r="HD68" s="279">
        <v>2656.702392578125</v>
      </c>
      <c r="HE68" s="279">
        <v>17856.603515625</v>
      </c>
      <c r="HF68" s="279">
        <v>6.7213411331176758</v>
      </c>
      <c r="HG68" s="244"/>
      <c r="HH68" s="244"/>
      <c r="HI68" s="244"/>
      <c r="HJ68" s="244"/>
      <c r="HK68" s="244"/>
      <c r="HL68" s="244"/>
      <c r="HM68" s="244"/>
      <c r="HN68" s="244"/>
      <c r="HO68" s="244"/>
      <c r="HP68" s="244"/>
      <c r="HQ68" s="244"/>
      <c r="HR68" s="244"/>
      <c r="HS68" s="244"/>
      <c r="HT68" s="244"/>
      <c r="HU68" s="244"/>
      <c r="HV68" s="244"/>
      <c r="HW68" s="244"/>
      <c r="HX68" s="244"/>
      <c r="HY68" s="244"/>
      <c r="HZ68" s="244"/>
      <c r="IA68" s="244"/>
      <c r="IB68" s="244"/>
      <c r="IC68" s="244"/>
      <c r="ID68" s="244"/>
      <c r="IE68" s="244"/>
      <c r="IF68" s="244"/>
    </row>
    <row r="69" spans="1:240" ht="15" customHeight="1">
      <c r="A69" s="3">
        <v>55</v>
      </c>
      <c r="B69" s="279">
        <v>496.87796020507812</v>
      </c>
      <c r="C69" s="279">
        <v>6006.77294921875</v>
      </c>
      <c r="D69" s="279">
        <v>12.089031219482422</v>
      </c>
      <c r="E69" s="279">
        <v>348.952392578125</v>
      </c>
      <c r="F69" s="279">
        <v>6843.17333984375</v>
      </c>
      <c r="G69" s="279">
        <v>19.610622406005859</v>
      </c>
      <c r="H69" s="279">
        <v>440.11483764648437</v>
      </c>
      <c r="I69" s="279">
        <v>6877.021484375</v>
      </c>
      <c r="J69" s="279">
        <v>15.625515937805176</v>
      </c>
      <c r="K69" s="279">
        <v>635.9932861328125</v>
      </c>
      <c r="L69" s="279">
        <v>7657.44580078125</v>
      </c>
      <c r="M69" s="279">
        <v>12.040136337280273</v>
      </c>
      <c r="N69" s="279">
        <v>378.80105590820312</v>
      </c>
      <c r="O69" s="279">
        <v>9723.3056640625</v>
      </c>
      <c r="P69" s="279">
        <v>25.668634414672852</v>
      </c>
      <c r="Q69" s="279">
        <v>757.28253173828125</v>
      </c>
      <c r="R69" s="279">
        <v>11771.1494140625</v>
      </c>
      <c r="S69" s="279">
        <v>15.543933868408203</v>
      </c>
      <c r="T69" s="279">
        <v>971.64715576171875</v>
      </c>
      <c r="U69" s="279">
        <v>13426.1611328125</v>
      </c>
      <c r="V69" s="279">
        <v>13.817938804626465</v>
      </c>
      <c r="W69" s="279">
        <v>938.728759765625</v>
      </c>
      <c r="X69" s="279">
        <v>14274.1650390625</v>
      </c>
      <c r="Y69" s="279">
        <v>15.205845832824707</v>
      </c>
      <c r="Z69" s="279">
        <v>1058.4388427734375</v>
      </c>
      <c r="AA69" s="279">
        <v>15843.0390625</v>
      </c>
      <c r="AB69" s="279">
        <v>14.968308448791504</v>
      </c>
      <c r="AC69" s="279">
        <v>901.69256591796875</v>
      </c>
      <c r="AD69" s="279">
        <v>19203.869140625</v>
      </c>
      <c r="AE69" s="279">
        <v>21.297578811645508</v>
      </c>
      <c r="AF69" s="279">
        <v>1000.7667236328125</v>
      </c>
      <c r="AG69" s="279">
        <v>19961.83203125</v>
      </c>
      <c r="AH69" s="279">
        <v>19.946538925170898</v>
      </c>
      <c r="AI69" s="279">
        <v>976.20526123046875</v>
      </c>
      <c r="AJ69" s="279">
        <v>20267.0546875</v>
      </c>
      <c r="AK69" s="279">
        <v>20.761058807373047</v>
      </c>
      <c r="AL69" s="279">
        <v>967.96929931640625</v>
      </c>
      <c r="AM69" s="279">
        <v>19962.97265625</v>
      </c>
      <c r="AN69" s="279">
        <v>20.623559951782227</v>
      </c>
      <c r="AO69" s="279">
        <v>1110.2674560546875</v>
      </c>
      <c r="AP69" s="279">
        <v>20829.513671875</v>
      </c>
      <c r="AQ69" s="279">
        <v>18.760807037353516</v>
      </c>
      <c r="AR69" s="279">
        <v>1169.4609375</v>
      </c>
      <c r="AS69" s="279">
        <v>21806.884765625</v>
      </c>
      <c r="AT69" s="279">
        <v>18.646953582763672</v>
      </c>
      <c r="AU69" s="279">
        <v>1259.384765625</v>
      </c>
      <c r="AV69" s="279">
        <v>23115.69140625</v>
      </c>
      <c r="AW69" s="279">
        <v>18.35474967956543</v>
      </c>
      <c r="AX69" s="279">
        <v>1255.8275146484375</v>
      </c>
      <c r="AY69" s="279">
        <v>23901.3203125</v>
      </c>
      <c r="AZ69" s="279">
        <v>19.032327651977539</v>
      </c>
      <c r="BA69" s="279">
        <v>1223.0465087890625</v>
      </c>
      <c r="BB69" s="279">
        <v>23784.248046875</v>
      </c>
      <c r="BC69" s="279">
        <v>19.446723937988281</v>
      </c>
      <c r="BD69" s="279">
        <v>1343.206787109375</v>
      </c>
      <c r="BE69" s="279">
        <v>24360.630859375</v>
      </c>
      <c r="BF69" s="279">
        <v>18.136173248291016</v>
      </c>
      <c r="BG69" s="279">
        <v>1257.61767578125</v>
      </c>
      <c r="BH69" s="279">
        <v>22827.44921875</v>
      </c>
      <c r="BI69" s="279">
        <v>18.151342391967773</v>
      </c>
      <c r="BJ69" s="279">
        <v>1522.2230224609375</v>
      </c>
      <c r="BK69" s="279">
        <v>25960.01953125</v>
      </c>
      <c r="BL69" s="279">
        <v>17.054018020629883</v>
      </c>
      <c r="BM69" s="279">
        <v>1569.21484375</v>
      </c>
      <c r="BN69" s="279">
        <v>27481.349609375</v>
      </c>
      <c r="BO69" s="279">
        <v>17.512802124023437</v>
      </c>
      <c r="BP69" s="279">
        <v>1708.8419189453125</v>
      </c>
      <c r="BQ69" s="279">
        <v>30579.96875</v>
      </c>
      <c r="BR69" s="279">
        <v>17.8951416015625</v>
      </c>
      <c r="BS69" s="279">
        <v>2019.004150390625</v>
      </c>
      <c r="BT69" s="279">
        <v>36261.21484375</v>
      </c>
      <c r="BU69" s="279">
        <v>17.959951400756836</v>
      </c>
      <c r="BV69" s="279">
        <v>2377.701904296875</v>
      </c>
      <c r="BW69" s="279">
        <v>42314.34765625</v>
      </c>
      <c r="BX69" s="279">
        <v>17.796321868896484</v>
      </c>
      <c r="BY69" s="279">
        <v>3210.9443359375</v>
      </c>
      <c r="BZ69" s="279">
        <v>55124.16796875</v>
      </c>
      <c r="CA69" s="279">
        <v>17.167587280273438</v>
      </c>
      <c r="CB69" s="279">
        <v>3030.917724609375</v>
      </c>
      <c r="CC69" s="279">
        <v>50704.5546875</v>
      </c>
      <c r="CD69" s="279">
        <v>16.729108810424805</v>
      </c>
      <c r="CE69" s="279">
        <v>2991.080810546875</v>
      </c>
      <c r="CF69" s="279">
        <v>49238.52734375</v>
      </c>
      <c r="CG69" s="279">
        <v>16.461784362792969</v>
      </c>
      <c r="CH69" s="279">
        <v>2990.869384765625</v>
      </c>
      <c r="CI69" s="279">
        <v>48676.87109375</v>
      </c>
      <c r="CJ69" s="279">
        <v>16.275157928466797</v>
      </c>
      <c r="CK69" s="279">
        <v>3236.10302734375</v>
      </c>
      <c r="CL69" s="279">
        <v>53042.34765625</v>
      </c>
      <c r="CM69" s="279">
        <v>16.390810012817383</v>
      </c>
      <c r="CN69" s="279">
        <v>2782.419189453125</v>
      </c>
      <c r="CO69" s="279">
        <v>52405.828125</v>
      </c>
      <c r="CP69" s="279">
        <v>18.834627151489258</v>
      </c>
      <c r="CQ69" s="279">
        <v>3764.888427734375</v>
      </c>
      <c r="CR69" s="279">
        <v>66380.7109375</v>
      </c>
      <c r="CS69" s="279">
        <v>17.631521224975586</v>
      </c>
      <c r="CT69" s="279">
        <v>4348.47509765625</v>
      </c>
      <c r="CU69" s="279">
        <v>77252.75</v>
      </c>
      <c r="CV69" s="279">
        <v>17.765480041503906</v>
      </c>
      <c r="CW69" s="279">
        <v>5299.55712890625</v>
      </c>
      <c r="CX69" s="279">
        <v>96837.3125</v>
      </c>
      <c r="CY69" s="279">
        <v>18.27271842956543</v>
      </c>
      <c r="CZ69" s="279">
        <v>6159.2890625</v>
      </c>
      <c r="DA69" s="279">
        <v>100108.2890625</v>
      </c>
      <c r="DB69" s="279">
        <v>16.25322151184082</v>
      </c>
      <c r="DC69" s="279">
        <v>6027.779296875</v>
      </c>
      <c r="DD69" s="279">
        <v>93273.328125</v>
      </c>
      <c r="DE69" s="279">
        <v>15.473912239074707</v>
      </c>
      <c r="DF69" s="279">
        <v>6226.3837890625</v>
      </c>
      <c r="DG69" s="279">
        <v>89974.203125</v>
      </c>
      <c r="DH69" s="279">
        <v>14.450474739074707</v>
      </c>
      <c r="DI69" s="279">
        <v>5492.65478515625</v>
      </c>
      <c r="DJ69" s="279">
        <v>87123.4921875</v>
      </c>
      <c r="DK69" s="279">
        <v>15.861818313598633</v>
      </c>
      <c r="DL69" s="279">
        <v>5373.3935546875</v>
      </c>
      <c r="DM69" s="279">
        <v>77960.1953125</v>
      </c>
      <c r="DN69" s="279">
        <v>14.50855827331543</v>
      </c>
      <c r="DO69" s="279">
        <v>6010.26806640625</v>
      </c>
      <c r="DP69" s="279">
        <v>82774.53125</v>
      </c>
      <c r="DQ69" s="279">
        <v>13.772186279296875</v>
      </c>
      <c r="DR69" s="279">
        <v>8495.5810546875</v>
      </c>
      <c r="DS69" s="279">
        <v>105832.84375</v>
      </c>
      <c r="DT69" s="279">
        <v>12.457399368286133</v>
      </c>
      <c r="DU69" s="279">
        <v>8822.298828125</v>
      </c>
      <c r="DV69" s="279">
        <v>122477.390625</v>
      </c>
      <c r="DW69" s="279">
        <v>13.882706642150879</v>
      </c>
      <c r="DX69" s="279">
        <v>9341.4716796875</v>
      </c>
      <c r="DY69" s="279">
        <v>138385.109375</v>
      </c>
      <c r="DZ69" s="279">
        <v>14.814058303833008</v>
      </c>
      <c r="EA69" s="279">
        <v>9141.8212890625</v>
      </c>
      <c r="EB69" s="279">
        <v>110778.359375</v>
      </c>
      <c r="EC69" s="279">
        <v>12.117755889892578</v>
      </c>
      <c r="ED69" s="279">
        <v>9769.720703125</v>
      </c>
      <c r="EE69" s="279">
        <v>140868.65625</v>
      </c>
      <c r="EF69" s="279">
        <v>14.418903350830078</v>
      </c>
      <c r="EG69" s="279">
        <v>12423.30078125</v>
      </c>
      <c r="EH69" s="279">
        <v>159790.4375</v>
      </c>
      <c r="EI69" s="279">
        <v>12.862155914306641</v>
      </c>
      <c r="EJ69" s="279">
        <v>12253.728515625</v>
      </c>
      <c r="EK69" s="279">
        <v>189032.78125</v>
      </c>
      <c r="EL69" s="279">
        <v>15.426551818847656</v>
      </c>
      <c r="EM69" s="279">
        <v>12537.1767578125</v>
      </c>
      <c r="EN69" s="279">
        <v>199523.875</v>
      </c>
      <c r="EO69" s="279">
        <v>15.914577484130859</v>
      </c>
      <c r="EP69" s="279">
        <v>15525.982421875</v>
      </c>
      <c r="EQ69" s="279">
        <v>259671</v>
      </c>
      <c r="ER69" s="279">
        <v>16.724931716918945</v>
      </c>
      <c r="ES69" s="279">
        <v>23766.814453125</v>
      </c>
      <c r="ET69" s="279">
        <v>354871.3125</v>
      </c>
      <c r="EU69" s="279">
        <v>14.931379318237305</v>
      </c>
      <c r="EV69" s="279">
        <v>40157.51171875</v>
      </c>
      <c r="EW69" s="279">
        <v>538309.9375</v>
      </c>
      <c r="EX69" s="279">
        <v>13.404962539672852</v>
      </c>
      <c r="EY69" s="279">
        <v>65299.3515625</v>
      </c>
      <c r="EZ69" s="279">
        <v>864792.0625</v>
      </c>
      <c r="FA69" s="279">
        <v>13.243501663208008</v>
      </c>
      <c r="FB69" s="279">
        <v>122.50101470947266</v>
      </c>
      <c r="FC69" s="279">
        <v>1512.42138671875</v>
      </c>
      <c r="FD69" s="279">
        <v>12.346195220947266</v>
      </c>
      <c r="FE69" s="279">
        <v>139.55213928222656</v>
      </c>
      <c r="FF69" s="279">
        <v>1797.888671875</v>
      </c>
      <c r="FG69" s="279">
        <v>12.883275985717773</v>
      </c>
      <c r="FH69" s="279">
        <v>220.73710632324219</v>
      </c>
      <c r="FI69" s="279">
        <v>2338.15771484375</v>
      </c>
      <c r="FJ69" s="279">
        <v>10.592499732971191</v>
      </c>
      <c r="FK69" s="279">
        <v>216.26834106445312</v>
      </c>
      <c r="FL69" s="279">
        <v>2851.603759765625</v>
      </c>
      <c r="FM69" s="279">
        <v>13.185488700866699</v>
      </c>
      <c r="FN69" s="279">
        <v>226.45912170410156</v>
      </c>
      <c r="FO69" s="279">
        <v>3047.24267578125</v>
      </c>
      <c r="FP69" s="279">
        <v>13.456038475036621</v>
      </c>
      <c r="FQ69" s="279">
        <v>247.53825378417969</v>
      </c>
      <c r="FR69" s="279">
        <v>3232.34228515625</v>
      </c>
      <c r="FS69" s="279">
        <v>13.057950973510742</v>
      </c>
      <c r="FT69" s="279">
        <v>406.8411865234375</v>
      </c>
      <c r="FU69" s="279">
        <v>3580.763427734375</v>
      </c>
      <c r="FV69" s="279">
        <v>8.8013792037963867</v>
      </c>
      <c r="FW69" s="279">
        <v>384.18603515625</v>
      </c>
      <c r="FX69" s="279">
        <v>4111.25634765625</v>
      </c>
      <c r="FY69" s="279">
        <v>10.701211929321289</v>
      </c>
      <c r="FZ69" s="279">
        <v>443.36346435546875</v>
      </c>
      <c r="GA69" s="279">
        <v>4748.04150390625</v>
      </c>
      <c r="GB69" s="279">
        <v>10.709139823913574</v>
      </c>
      <c r="GC69" s="279">
        <v>569.4459228515625</v>
      </c>
      <c r="GD69" s="279">
        <v>5756.70947265625</v>
      </c>
      <c r="GE69" s="279">
        <v>10.109316825866699</v>
      </c>
      <c r="GF69" s="279">
        <v>631.83148193359375</v>
      </c>
      <c r="GG69" s="279">
        <v>6579.404296875</v>
      </c>
      <c r="GH69" s="279">
        <v>10.413226127624512</v>
      </c>
      <c r="GI69" s="279">
        <v>708.83575439453125</v>
      </c>
      <c r="GJ69" s="279">
        <v>7180.7001953125</v>
      </c>
      <c r="GK69" s="279">
        <v>10.130273818969727</v>
      </c>
      <c r="GL69" s="279">
        <v>896.8719482421875</v>
      </c>
      <c r="GM69" s="279">
        <v>9002.783203125</v>
      </c>
      <c r="GN69" s="279">
        <v>10.037981033325195</v>
      </c>
      <c r="GO69" s="279">
        <v>1002.0059814453125</v>
      </c>
      <c r="GP69" s="279">
        <v>11187.7353515625</v>
      </c>
      <c r="GQ69" s="279">
        <v>11.165337562561035</v>
      </c>
      <c r="GR69" s="279">
        <v>1171.8226318359375</v>
      </c>
      <c r="GS69" s="279">
        <v>12265.4736328125</v>
      </c>
      <c r="GT69" s="279">
        <v>10.467004776000977</v>
      </c>
      <c r="GU69" s="279">
        <v>1406.6331787109375</v>
      </c>
      <c r="GV69" s="279">
        <v>13456.068359375</v>
      </c>
      <c r="GW69" s="279">
        <v>9.5661535263061523</v>
      </c>
      <c r="GX69" s="279">
        <v>1667.6187744140625</v>
      </c>
      <c r="GY69" s="279">
        <v>14678.931640625</v>
      </c>
      <c r="GZ69" s="279">
        <v>8.8023309707641602</v>
      </c>
      <c r="HA69" s="279">
        <v>2154.355712890625</v>
      </c>
      <c r="HB69" s="279">
        <v>16122.8544921875</v>
      </c>
      <c r="HC69" s="279">
        <v>7.4838404655456543</v>
      </c>
      <c r="HD69" s="279">
        <v>2725.096435546875</v>
      </c>
      <c r="HE69" s="279">
        <v>18193.400390625</v>
      </c>
      <c r="HF69" s="279">
        <v>6.6762409210205078</v>
      </c>
      <c r="HG69" s="244"/>
      <c r="HH69" s="244"/>
      <c r="HI69" s="244"/>
      <c r="HJ69" s="244"/>
      <c r="HK69" s="244"/>
      <c r="HL69" s="244"/>
      <c r="HM69" s="244"/>
      <c r="HN69" s="244"/>
      <c r="HO69" s="244"/>
      <c r="HP69" s="244"/>
      <c r="HQ69" s="244"/>
      <c r="HR69" s="244"/>
      <c r="HS69" s="244"/>
      <c r="HT69" s="244"/>
      <c r="HU69" s="244"/>
      <c r="HV69" s="244"/>
      <c r="HW69" s="244"/>
      <c r="HX69" s="244"/>
      <c r="HY69" s="244"/>
      <c r="HZ69" s="244"/>
      <c r="IA69" s="244"/>
      <c r="IB69" s="244"/>
      <c r="IC69" s="244"/>
      <c r="ID69" s="244"/>
      <c r="IE69" s="244"/>
      <c r="IF69" s="244"/>
    </row>
    <row r="70" spans="1:240" ht="15" customHeight="1">
      <c r="A70" s="3">
        <v>56</v>
      </c>
      <c r="B70" s="279">
        <v>516.552490234375</v>
      </c>
      <c r="C70" s="279">
        <v>6131.77490234375</v>
      </c>
      <c r="D70" s="279">
        <v>11.870574951171875</v>
      </c>
      <c r="E70" s="279">
        <v>353.65261840820312</v>
      </c>
      <c r="F70" s="279">
        <v>6990.716796875</v>
      </c>
      <c r="G70" s="279">
        <v>19.767185211181641</v>
      </c>
      <c r="H70" s="279">
        <v>450.7296142578125</v>
      </c>
      <c r="I70" s="279">
        <v>7023.19482421875</v>
      </c>
      <c r="J70" s="279">
        <v>15.581835746765137</v>
      </c>
      <c r="K70" s="279">
        <v>662.3526611328125</v>
      </c>
      <c r="L70" s="279">
        <v>7816.7265625</v>
      </c>
      <c r="M70" s="279">
        <v>11.801457405090332</v>
      </c>
      <c r="N70" s="279">
        <v>386.9273681640625</v>
      </c>
      <c r="O70" s="279">
        <v>9935.5888671875</v>
      </c>
      <c r="P70" s="279">
        <v>25.67817497253418</v>
      </c>
      <c r="Q70" s="279">
        <v>784.48114013671875</v>
      </c>
      <c r="R70" s="279">
        <v>12021.1572265625</v>
      </c>
      <c r="S70" s="279">
        <v>15.323704719543457</v>
      </c>
      <c r="T70" s="279">
        <v>1012.8096313476562</v>
      </c>
      <c r="U70" s="279">
        <v>13708.75390625</v>
      </c>
      <c r="V70" s="279">
        <v>13.535370826721191</v>
      </c>
      <c r="W70" s="279">
        <v>979.4461669921875</v>
      </c>
      <c r="X70" s="279">
        <v>14576.7822265625</v>
      </c>
      <c r="Y70" s="279">
        <v>14.882678031921387</v>
      </c>
      <c r="Z70" s="279">
        <v>1106.0020751953125</v>
      </c>
      <c r="AA70" s="279">
        <v>16178.515625</v>
      </c>
      <c r="AB70" s="279">
        <v>14.627924919128418</v>
      </c>
      <c r="AC70" s="279">
        <v>964.5582275390625</v>
      </c>
      <c r="AD70" s="279">
        <v>19619.123046875</v>
      </c>
      <c r="AE70" s="279">
        <v>20.340009689331055</v>
      </c>
      <c r="AF70" s="279">
        <v>1072.548583984375</v>
      </c>
      <c r="AG70" s="279">
        <v>20391.9609375</v>
      </c>
      <c r="AH70" s="279">
        <v>19.012622833251953</v>
      </c>
      <c r="AI70" s="279">
        <v>1039.5694580078125</v>
      </c>
      <c r="AJ70" s="279">
        <v>20704.76953125</v>
      </c>
      <c r="AK70" s="279">
        <v>19.916677474975586</v>
      </c>
      <c r="AL70" s="279">
        <v>1027.16943359375</v>
      </c>
      <c r="AM70" s="279">
        <v>20394.009765625</v>
      </c>
      <c r="AN70" s="279">
        <v>19.854572296142578</v>
      </c>
      <c r="AO70" s="279">
        <v>1183.47119140625</v>
      </c>
      <c r="AP70" s="279">
        <v>21276.853515625</v>
      </c>
      <c r="AQ70" s="279">
        <v>17.97834587097168</v>
      </c>
      <c r="AR70" s="279">
        <v>1241.9852294921875</v>
      </c>
      <c r="AS70" s="279">
        <v>22275.099609375</v>
      </c>
      <c r="AT70" s="279">
        <v>17.935075759887695</v>
      </c>
      <c r="AU70" s="279">
        <v>1336.1712646484375</v>
      </c>
      <c r="AV70" s="279">
        <v>23611.560546875</v>
      </c>
      <c r="AW70" s="279">
        <v>17.671058654785156</v>
      </c>
      <c r="AX70" s="279">
        <v>1325.244873046875</v>
      </c>
      <c r="AY70" s="279">
        <v>24415.205078125</v>
      </c>
      <c r="AZ70" s="279">
        <v>18.423164367675781</v>
      </c>
      <c r="BA70" s="279">
        <v>1295.3697509765625</v>
      </c>
      <c r="BB70" s="279">
        <v>24296.185546875</v>
      </c>
      <c r="BC70" s="279">
        <v>18.75617790222168</v>
      </c>
      <c r="BD70" s="279">
        <v>1418.6884765625</v>
      </c>
      <c r="BE70" s="279">
        <v>24882.8984375</v>
      </c>
      <c r="BF70" s="279">
        <v>17.53936767578125</v>
      </c>
      <c r="BG70" s="279">
        <v>1328.32275390625</v>
      </c>
      <c r="BH70" s="279">
        <v>23316.873046875</v>
      </c>
      <c r="BI70" s="279">
        <v>17.553619384765625</v>
      </c>
      <c r="BJ70" s="279">
        <v>1605.7938232421875</v>
      </c>
      <c r="BK70" s="279">
        <v>26514.455078125</v>
      </c>
      <c r="BL70" s="279">
        <v>16.511743545532227</v>
      </c>
      <c r="BM70" s="279">
        <v>1657.6729736328125</v>
      </c>
      <c r="BN70" s="279">
        <v>28069.263671875</v>
      </c>
      <c r="BO70" s="279">
        <v>16.932931900024414</v>
      </c>
      <c r="BP70" s="279">
        <v>1807.5421142578125</v>
      </c>
      <c r="BQ70" s="279">
        <v>31235.041015625</v>
      </c>
      <c r="BR70" s="279">
        <v>17.2803955078125</v>
      </c>
      <c r="BS70" s="279">
        <v>2138.651123046875</v>
      </c>
      <c r="BT70" s="279">
        <v>37038.1640625</v>
      </c>
      <c r="BU70" s="279">
        <v>17.318470001220703</v>
      </c>
      <c r="BV70" s="279">
        <v>2521.496826171875</v>
      </c>
      <c r="BW70" s="279">
        <v>43220.484375</v>
      </c>
      <c r="BX70" s="279">
        <v>17.140804290771484</v>
      </c>
      <c r="BY70" s="279">
        <v>3409.79296875</v>
      </c>
      <c r="BZ70" s="279">
        <v>56301.97265625</v>
      </c>
      <c r="CA70" s="279">
        <v>16.511844635009766</v>
      </c>
      <c r="CB70" s="279">
        <v>3221.176025390625</v>
      </c>
      <c r="CC70" s="279">
        <v>51786.12109375</v>
      </c>
      <c r="CD70" s="279">
        <v>16.076774597167969</v>
      </c>
      <c r="CE70" s="279">
        <v>3181.799072265625</v>
      </c>
      <c r="CF70" s="279">
        <v>50287.703125</v>
      </c>
      <c r="CG70" s="279">
        <v>15.804801940917969</v>
      </c>
      <c r="CH70" s="279">
        <v>3183.915771484375</v>
      </c>
      <c r="CI70" s="279">
        <v>49713.2890625</v>
      </c>
      <c r="CJ70" s="279">
        <v>15.613883018493652</v>
      </c>
      <c r="CK70" s="279">
        <v>3447.765625</v>
      </c>
      <c r="CL70" s="279">
        <v>54172.25</v>
      </c>
      <c r="CM70" s="279">
        <v>15.712277412414551</v>
      </c>
      <c r="CN70" s="279">
        <v>2922.97314453125</v>
      </c>
      <c r="CO70" s="279">
        <v>53532.25</v>
      </c>
      <c r="CP70" s="279">
        <v>18.314313888549805</v>
      </c>
      <c r="CQ70" s="279">
        <v>4124.763671875</v>
      </c>
      <c r="CR70" s="279">
        <v>67799.7578125</v>
      </c>
      <c r="CS70" s="279">
        <v>16.437246322631836</v>
      </c>
      <c r="CT70" s="279">
        <v>4727.69482421875</v>
      </c>
      <c r="CU70" s="279">
        <v>78905.2265625</v>
      </c>
      <c r="CV70" s="279">
        <v>16.690000534057617</v>
      </c>
      <c r="CW70" s="279">
        <v>5721.54541015625</v>
      </c>
      <c r="CX70" s="279">
        <v>98913.0234375</v>
      </c>
      <c r="CY70" s="279">
        <v>17.287815093994141</v>
      </c>
      <c r="CZ70" s="279">
        <v>6680.76025390625</v>
      </c>
      <c r="DA70" s="279">
        <v>102237.6640625</v>
      </c>
      <c r="DB70" s="279">
        <v>15.303297996520996</v>
      </c>
      <c r="DC70" s="279">
        <v>6536.14111328125</v>
      </c>
      <c r="DD70" s="279">
        <v>95250.5</v>
      </c>
      <c r="DE70" s="279">
        <v>14.572895050048828</v>
      </c>
      <c r="DF70" s="279">
        <v>6769.1630859375</v>
      </c>
      <c r="DG70" s="279">
        <v>91871.5</v>
      </c>
      <c r="DH70" s="279">
        <v>13.572061538696289</v>
      </c>
      <c r="DI70" s="279">
        <v>5982.15380859375</v>
      </c>
      <c r="DJ70" s="279">
        <v>88973.2890625</v>
      </c>
      <c r="DK70" s="279">
        <v>14.873119354248047</v>
      </c>
      <c r="DL70" s="279">
        <v>5853.3779296875</v>
      </c>
      <c r="DM70" s="279">
        <v>79604.5390625</v>
      </c>
      <c r="DN70" s="279">
        <v>13.599761009216309</v>
      </c>
      <c r="DO70" s="279">
        <v>6580.6044921875</v>
      </c>
      <c r="DP70" s="279">
        <v>84512.8203125</v>
      </c>
      <c r="DQ70" s="279">
        <v>12.842713356018066</v>
      </c>
      <c r="DR70" s="279">
        <v>9252.349609375</v>
      </c>
      <c r="DS70" s="279">
        <v>108036.5703125</v>
      </c>
      <c r="DT70" s="279">
        <v>11.676663398742676</v>
      </c>
      <c r="DU70" s="279">
        <v>9058.447265625</v>
      </c>
      <c r="DV70" s="279">
        <v>125057.765625</v>
      </c>
      <c r="DW70" s="279">
        <v>13.805651664733887</v>
      </c>
      <c r="DX70" s="279">
        <v>9617.033203125</v>
      </c>
      <c r="DY70" s="279">
        <v>141314.796875</v>
      </c>
      <c r="DZ70" s="279">
        <v>14.694219589233398</v>
      </c>
      <c r="EA70" s="279">
        <v>9317.0703125</v>
      </c>
      <c r="EB70" s="279">
        <v>113086.265625</v>
      </c>
      <c r="EC70" s="279">
        <v>12.137535095214844</v>
      </c>
      <c r="ED70" s="279">
        <v>10822.083984375</v>
      </c>
      <c r="EE70" s="279">
        <v>143835.984375</v>
      </c>
      <c r="EF70" s="279">
        <v>13.290968894958496</v>
      </c>
      <c r="EG70" s="279">
        <v>12913.126953125</v>
      </c>
      <c r="EH70" s="279">
        <v>163133.984375</v>
      </c>
      <c r="EI70" s="279">
        <v>12.633190155029297</v>
      </c>
      <c r="EJ70" s="279">
        <v>12601.173828125</v>
      </c>
      <c r="EK70" s="279">
        <v>193046.546875</v>
      </c>
      <c r="EL70" s="279">
        <v>15.319726943969727</v>
      </c>
      <c r="EM70" s="279">
        <v>12774.9375</v>
      </c>
      <c r="EN70" s="279">
        <v>203770.859375</v>
      </c>
      <c r="EO70" s="279">
        <v>15.950830459594727</v>
      </c>
      <c r="EP70" s="279">
        <v>17070.763671875</v>
      </c>
      <c r="EQ70" s="279">
        <v>265202.84375</v>
      </c>
      <c r="ER70" s="279">
        <v>15.535499572753906</v>
      </c>
      <c r="ES70" s="279">
        <v>25873.77734375</v>
      </c>
      <c r="ET70" s="279">
        <v>362372.90625</v>
      </c>
      <c r="EU70" s="279">
        <v>14.005412101745605</v>
      </c>
      <c r="EV70" s="279">
        <v>43892.90625</v>
      </c>
      <c r="EW70" s="279">
        <v>549589.875</v>
      </c>
      <c r="EX70" s="279">
        <v>12.521154403686523</v>
      </c>
      <c r="EY70" s="279">
        <v>70907.453125</v>
      </c>
      <c r="EZ70" s="279">
        <v>882898.5625</v>
      </c>
      <c r="FA70" s="279">
        <v>12.451420783996582</v>
      </c>
      <c r="FB70" s="279">
        <v>130.86738586425781</v>
      </c>
      <c r="FC70" s="279">
        <v>1543.9149169921875</v>
      </c>
      <c r="FD70" s="279">
        <v>11.797553062438965</v>
      </c>
      <c r="FE70" s="279">
        <v>149.24755859375</v>
      </c>
      <c r="FF70" s="279">
        <v>1835.468017578125</v>
      </c>
      <c r="FG70" s="279">
        <v>12.298144340515137</v>
      </c>
      <c r="FH70" s="279">
        <v>240.18850708007812</v>
      </c>
      <c r="FI70" s="279">
        <v>2386.048583984375</v>
      </c>
      <c r="FJ70" s="279">
        <v>9.9340667724609375</v>
      </c>
      <c r="FK70" s="279">
        <v>226.71380615234375</v>
      </c>
      <c r="FL70" s="279">
        <v>2911.37890625</v>
      </c>
      <c r="FM70" s="279">
        <v>12.841648101806641</v>
      </c>
      <c r="FN70" s="279">
        <v>240.54449462890625</v>
      </c>
      <c r="FO70" s="279">
        <v>3111.191650390625</v>
      </c>
      <c r="FP70" s="279">
        <v>12.933955192565918</v>
      </c>
      <c r="FQ70" s="279">
        <v>258.2825927734375</v>
      </c>
      <c r="FR70" s="279">
        <v>3300.060302734375</v>
      </c>
      <c r="FS70" s="279">
        <v>12.776936531066895</v>
      </c>
      <c r="FT70" s="279">
        <v>442.75970458984375</v>
      </c>
      <c r="FU70" s="279">
        <v>3652.49560546875</v>
      </c>
      <c r="FV70" s="279">
        <v>8.2493858337402344</v>
      </c>
      <c r="FW70" s="279">
        <v>414.27865600585937</v>
      </c>
      <c r="FX70" s="279">
        <v>4195.62548828125</v>
      </c>
      <c r="FY70" s="279">
        <v>10.127544403076172</v>
      </c>
      <c r="FZ70" s="279">
        <v>477.78131103515625</v>
      </c>
      <c r="GA70" s="279">
        <v>4845.48876953125</v>
      </c>
      <c r="GB70" s="279">
        <v>10.141645431518555</v>
      </c>
      <c r="GC70" s="279">
        <v>614.21661376953125</v>
      </c>
      <c r="GD70" s="279">
        <v>5874.09765625</v>
      </c>
      <c r="GE70" s="279">
        <v>9.5635604858398438</v>
      </c>
      <c r="GF70" s="279">
        <v>679.4957275390625</v>
      </c>
      <c r="GG70" s="279">
        <v>6714.0400390625</v>
      </c>
      <c r="GH70" s="279">
        <v>9.880915641784668</v>
      </c>
      <c r="GI70" s="279">
        <v>753.67730712890625</v>
      </c>
      <c r="GJ70" s="279">
        <v>7327.27880859375</v>
      </c>
      <c r="GK70" s="279">
        <v>9.7220373153686523</v>
      </c>
      <c r="GL70" s="279">
        <v>950.64898681640625</v>
      </c>
      <c r="GM70" s="279">
        <v>9186.380859375</v>
      </c>
      <c r="GN70" s="279">
        <v>9.6632728576660156</v>
      </c>
      <c r="GO70" s="279">
        <v>1036.5841064453125</v>
      </c>
      <c r="GP70" s="279">
        <v>11418.8408203125</v>
      </c>
      <c r="GQ70" s="279">
        <v>11.015836715698242</v>
      </c>
      <c r="GR70" s="279">
        <v>1210.2293701171875</v>
      </c>
      <c r="GS70" s="279">
        <v>12517.1474609375</v>
      </c>
      <c r="GT70" s="279">
        <v>10.342789649963379</v>
      </c>
      <c r="GU70" s="279">
        <v>1450.4227294921875</v>
      </c>
      <c r="GV70" s="279">
        <v>13729.3740234375</v>
      </c>
      <c r="GW70" s="279">
        <v>9.4657745361328125</v>
      </c>
      <c r="GX70" s="279">
        <v>1716.9334716796875</v>
      </c>
      <c r="GY70" s="279">
        <v>14973.9970703125</v>
      </c>
      <c r="GZ70" s="279">
        <v>8.7213611602783203</v>
      </c>
      <c r="HA70" s="279">
        <v>2214.884033203125</v>
      </c>
      <c r="HB70" s="279">
        <v>16439.486328125</v>
      </c>
      <c r="HC70" s="279">
        <v>7.4222784042358398</v>
      </c>
      <c r="HD70" s="279">
        <v>2797.853515625</v>
      </c>
      <c r="HE70" s="279">
        <v>18543.896484375</v>
      </c>
      <c r="HF70" s="279">
        <v>6.6279010772705078</v>
      </c>
      <c r="HG70" s="244"/>
      <c r="HH70" s="244"/>
      <c r="HI70" s="244"/>
      <c r="HJ70" s="244"/>
      <c r="HK70" s="244"/>
      <c r="HL70" s="244"/>
      <c r="HM70" s="244"/>
      <c r="HN70" s="244"/>
      <c r="HO70" s="244"/>
      <c r="HP70" s="244"/>
      <c r="HQ70" s="244"/>
      <c r="HR70" s="244"/>
      <c r="HS70" s="244"/>
      <c r="HT70" s="244"/>
      <c r="HU70" s="244"/>
      <c r="HV70" s="244"/>
      <c r="HW70" s="244"/>
      <c r="HX70" s="244"/>
      <c r="HY70" s="244"/>
      <c r="HZ70" s="244"/>
      <c r="IA70" s="244"/>
      <c r="IB70" s="244"/>
      <c r="IC70" s="244"/>
      <c r="ID70" s="244"/>
      <c r="IE70" s="244"/>
      <c r="IF70" s="244"/>
    </row>
    <row r="71" spans="1:240" ht="15" customHeight="1">
      <c r="A71" s="3">
        <v>57</v>
      </c>
      <c r="B71" s="279">
        <v>536.91522216796875</v>
      </c>
      <c r="C71" s="279">
        <v>6262.12646484375</v>
      </c>
      <c r="D71" s="279">
        <v>11.663156509399414</v>
      </c>
      <c r="E71" s="279">
        <v>359.13037109375</v>
      </c>
      <c r="F71" s="279">
        <v>7145.00537109375</v>
      </c>
      <c r="G71" s="279">
        <v>19.895296096801758</v>
      </c>
      <c r="H71" s="279">
        <v>461.91891479492187</v>
      </c>
      <c r="I71" s="279">
        <v>7175.91455078125</v>
      </c>
      <c r="J71" s="279">
        <v>15.535009384155273</v>
      </c>
      <c r="K71" s="279">
        <v>689.730712890625</v>
      </c>
      <c r="L71" s="279">
        <v>7982.791015625</v>
      </c>
      <c r="M71" s="279">
        <v>11.573779106140137</v>
      </c>
      <c r="N71" s="279">
        <v>395.47189331054687</v>
      </c>
      <c r="O71" s="279">
        <v>10157.552734375</v>
      </c>
      <c r="P71" s="279">
        <v>25.684638977050781</v>
      </c>
      <c r="Q71" s="279">
        <v>812.57806396484375</v>
      </c>
      <c r="R71" s="279">
        <v>12282.150390625</v>
      </c>
      <c r="S71" s="279">
        <v>15.11504077911377</v>
      </c>
      <c r="T71" s="279">
        <v>1055.8160400390625</v>
      </c>
      <c r="U71" s="279">
        <v>14003.51171875</v>
      </c>
      <c r="V71" s="279">
        <v>13.263212203979492</v>
      </c>
      <c r="W71" s="279">
        <v>1021.6259155273437</v>
      </c>
      <c r="X71" s="279">
        <v>14892.5126953125</v>
      </c>
      <c r="Y71" s="279">
        <v>14.577265739440918</v>
      </c>
      <c r="Z71" s="279">
        <v>1155.10009765625</v>
      </c>
      <c r="AA71" s="279">
        <v>16528.470703125</v>
      </c>
      <c r="AB71" s="279">
        <v>14.309123992919922</v>
      </c>
      <c r="AC71" s="279">
        <v>1032.82861328125</v>
      </c>
      <c r="AD71" s="279">
        <v>20052.16796875</v>
      </c>
      <c r="AE71" s="279">
        <v>19.414806365966797</v>
      </c>
      <c r="AF71" s="279">
        <v>1149.6405029296875</v>
      </c>
      <c r="AG71" s="279">
        <v>20840.36328125</v>
      </c>
      <c r="AH71" s="279">
        <v>18.127721786499023</v>
      </c>
      <c r="AI71" s="279">
        <v>1106.7283935546875</v>
      </c>
      <c r="AJ71" s="279">
        <v>21161.328125</v>
      </c>
      <c r="AK71" s="279">
        <v>19.120615005493164</v>
      </c>
      <c r="AL71" s="279">
        <v>1089.2132568359375</v>
      </c>
      <c r="AM71" s="279">
        <v>20843.68359375</v>
      </c>
      <c r="AN71" s="279">
        <v>19.136457443237305</v>
      </c>
      <c r="AO71" s="279">
        <v>1260.68115234375</v>
      </c>
      <c r="AP71" s="279">
        <v>21743.25</v>
      </c>
      <c r="AQ71" s="279">
        <v>17.247222900390625</v>
      </c>
      <c r="AR71" s="279">
        <v>1317.3426513671875</v>
      </c>
      <c r="AS71" s="279">
        <v>22763.37109375</v>
      </c>
      <c r="AT71" s="279">
        <v>17.279764175415039</v>
      </c>
      <c r="AU71" s="279">
        <v>1415.4642333984375</v>
      </c>
      <c r="AV71" s="279">
        <v>24128.673828125</v>
      </c>
      <c r="AW71" s="279">
        <v>17.046474456787109</v>
      </c>
      <c r="AX71" s="279">
        <v>1396.8765869140625</v>
      </c>
      <c r="AY71" s="279">
        <v>24951.3515625</v>
      </c>
      <c r="AZ71" s="279">
        <v>17.862245559692383</v>
      </c>
      <c r="BA71" s="279">
        <v>1369.9678955078125</v>
      </c>
      <c r="BB71" s="279">
        <v>24830.224609375</v>
      </c>
      <c r="BC71" s="279">
        <v>18.124675750732422</v>
      </c>
      <c r="BD71" s="279">
        <v>1495.4429931640625</v>
      </c>
      <c r="BE71" s="279">
        <v>25427.6875</v>
      </c>
      <c r="BF71" s="279">
        <v>17.003448486328125</v>
      </c>
      <c r="BG71" s="279">
        <v>1400.223388671875</v>
      </c>
      <c r="BH71" s="279">
        <v>23827.40234375</v>
      </c>
      <c r="BI71" s="279">
        <v>17.016857147216797</v>
      </c>
      <c r="BJ71" s="279">
        <v>1690.59375</v>
      </c>
      <c r="BK71" s="279">
        <v>27092.71875</v>
      </c>
      <c r="BL71" s="279">
        <v>16.025564193725586</v>
      </c>
      <c r="BM71" s="279">
        <v>1747.6478271484375</v>
      </c>
      <c r="BN71" s="279">
        <v>28682.447265625</v>
      </c>
      <c r="BO71" s="279">
        <v>16.412029266357422</v>
      </c>
      <c r="BP71" s="279">
        <v>1908.1510009765625</v>
      </c>
      <c r="BQ71" s="279">
        <v>31918.267578125</v>
      </c>
      <c r="BR71" s="279">
        <v>16.727327346801758</v>
      </c>
      <c r="BS71" s="279">
        <v>2260.881103515625</v>
      </c>
      <c r="BT71" s="279">
        <v>37848.4375</v>
      </c>
      <c r="BU71" s="279">
        <v>16.740570068359375</v>
      </c>
      <c r="BV71" s="279">
        <v>2668.646240234375</v>
      </c>
      <c r="BW71" s="279">
        <v>44165.39453125</v>
      </c>
      <c r="BX71" s="279">
        <v>16.549737930297852</v>
      </c>
      <c r="BY71" s="279">
        <v>3613.677001953125</v>
      </c>
      <c r="BZ71" s="279">
        <v>57529.88671875</v>
      </c>
      <c r="CA71" s="279">
        <v>15.920041084289551</v>
      </c>
      <c r="CB71" s="279">
        <v>3416.46337890625</v>
      </c>
      <c r="CC71" s="279">
        <v>52913.51953125</v>
      </c>
      <c r="CD71" s="279">
        <v>15.487805366516113</v>
      </c>
      <c r="CE71" s="279">
        <v>3377.801025390625</v>
      </c>
      <c r="CF71" s="279">
        <v>51381.1953125</v>
      </c>
      <c r="CG71" s="279">
        <v>15.211433410644531</v>
      </c>
      <c r="CH71" s="279">
        <v>3382.499267578125</v>
      </c>
      <c r="CI71" s="279">
        <v>50793.37109375</v>
      </c>
      <c r="CJ71" s="279">
        <v>15.016520500183105</v>
      </c>
      <c r="CK71" s="279">
        <v>3665.72119140625</v>
      </c>
      <c r="CL71" s="279">
        <v>55349.7265625</v>
      </c>
      <c r="CM71" s="279">
        <v>15.099273681640625</v>
      </c>
      <c r="CN71" s="279">
        <v>3168.725341796875</v>
      </c>
      <c r="CO71" s="279">
        <v>54706.546875</v>
      </c>
      <c r="CP71" s="279">
        <v>17.264528274536133</v>
      </c>
      <c r="CQ71" s="279">
        <v>4471.29150390625</v>
      </c>
      <c r="CR71" s="279">
        <v>69276.4296875</v>
      </c>
      <c r="CS71" s="279">
        <v>15.493606567382813</v>
      </c>
      <c r="CT71" s="279">
        <v>5078.380859375</v>
      </c>
      <c r="CU71" s="279">
        <v>80626.28125</v>
      </c>
      <c r="CV71" s="279">
        <v>15.876375198364258</v>
      </c>
      <c r="CW71" s="279">
        <v>6196.50634765625</v>
      </c>
      <c r="CX71" s="279">
        <v>101074.84375</v>
      </c>
      <c r="CY71" s="279">
        <v>16.311586380004883</v>
      </c>
      <c r="CZ71" s="279">
        <v>7255.462890625</v>
      </c>
      <c r="DA71" s="279">
        <v>104453.3359375</v>
      </c>
      <c r="DB71" s="279">
        <v>14.396509170532227</v>
      </c>
      <c r="DC71" s="279">
        <v>7095.58544921875</v>
      </c>
      <c r="DD71" s="279">
        <v>97307.21875</v>
      </c>
      <c r="DE71" s="279">
        <v>13.71376895904541</v>
      </c>
      <c r="DF71" s="279">
        <v>7366.3291015625</v>
      </c>
      <c r="DG71" s="279">
        <v>93843.78125</v>
      </c>
      <c r="DH71" s="279">
        <v>12.739558219909668</v>
      </c>
      <c r="DI71" s="279">
        <v>6531.5087890625</v>
      </c>
      <c r="DJ71" s="279">
        <v>90897.046875</v>
      </c>
      <c r="DK71" s="279">
        <v>13.916699409484863</v>
      </c>
      <c r="DL71" s="279">
        <v>6386.04833984375</v>
      </c>
      <c r="DM71" s="279">
        <v>81313.59375</v>
      </c>
      <c r="DN71" s="279">
        <v>12.733006477355957</v>
      </c>
      <c r="DO71" s="279">
        <v>7215.8427734375</v>
      </c>
      <c r="DP71" s="279">
        <v>86317.9375</v>
      </c>
      <c r="DQ71" s="279">
        <v>11.962281227111816</v>
      </c>
      <c r="DR71" s="279">
        <v>10069.654296875</v>
      </c>
      <c r="DS71" s="279">
        <v>110324.4921875</v>
      </c>
      <c r="DT71" s="279">
        <v>10.956134796142578</v>
      </c>
      <c r="DU71" s="279">
        <v>9475.0595703125</v>
      </c>
      <c r="DV71" s="279">
        <v>127751.53125</v>
      </c>
      <c r="DW71" s="279">
        <v>13.482926368713379</v>
      </c>
      <c r="DX71" s="279">
        <v>9892.4208984375</v>
      </c>
      <c r="DY71" s="279">
        <v>144374.328125</v>
      </c>
      <c r="DZ71" s="279">
        <v>14.594438552856445</v>
      </c>
      <c r="EA71" s="279">
        <v>9481.4072265625</v>
      </c>
      <c r="EB71" s="279">
        <v>115497.5703125</v>
      </c>
      <c r="EC71" s="279">
        <v>12.181479454040527</v>
      </c>
      <c r="ED71" s="279">
        <v>11724.6572265625</v>
      </c>
      <c r="EE71" s="279">
        <v>146919</v>
      </c>
      <c r="EF71" s="279">
        <v>12.530771255493164</v>
      </c>
      <c r="EG71" s="279">
        <v>13326.736328125</v>
      </c>
      <c r="EH71" s="279">
        <v>166622.59375</v>
      </c>
      <c r="EI71" s="279">
        <v>12.502881050109863</v>
      </c>
      <c r="EJ71" s="279">
        <v>12949.572265625</v>
      </c>
      <c r="EK71" s="279">
        <v>197238.890625</v>
      </c>
      <c r="EL71" s="279">
        <v>15.231305122375488</v>
      </c>
      <c r="EM71" s="279">
        <v>13014.953125</v>
      </c>
      <c r="EN71" s="279">
        <v>208209.859375</v>
      </c>
      <c r="EO71" s="279">
        <v>15.99774169921875</v>
      </c>
      <c r="EP71" s="279">
        <v>18834.173828125</v>
      </c>
      <c r="EQ71" s="279">
        <v>270952.96875</v>
      </c>
      <c r="ER71" s="279">
        <v>14.38624095916748</v>
      </c>
      <c r="ES71" s="279">
        <v>28157.92578125</v>
      </c>
      <c r="ET71" s="279">
        <v>370172.125</v>
      </c>
      <c r="EU71" s="279">
        <v>13.146285057067871</v>
      </c>
      <c r="EV71" s="279">
        <v>47854.2890625</v>
      </c>
      <c r="EW71" s="279">
        <v>561304.3125</v>
      </c>
      <c r="EX71" s="279">
        <v>11.729446411132812</v>
      </c>
      <c r="EY71" s="279">
        <v>76063.828125</v>
      </c>
      <c r="EZ71" s="279">
        <v>901720.4375</v>
      </c>
      <c r="FA71" s="279">
        <v>11.85478687286377</v>
      </c>
      <c r="FB71" s="279">
        <v>138.58753967285156</v>
      </c>
      <c r="FC71" s="279">
        <v>1576.685546875</v>
      </c>
      <c r="FD71" s="279">
        <v>11.37682056427002</v>
      </c>
      <c r="FE71" s="279">
        <v>158.42727661132812</v>
      </c>
      <c r="FF71" s="279">
        <v>1874.5740966796875</v>
      </c>
      <c r="FG71" s="279">
        <v>11.832394599914551</v>
      </c>
      <c r="FH71" s="279">
        <v>258.971435546875</v>
      </c>
      <c r="FI71" s="279">
        <v>2435.738037109375</v>
      </c>
      <c r="FJ71" s="279">
        <v>9.405430793762207</v>
      </c>
      <c r="FK71" s="279">
        <v>237.81419372558594</v>
      </c>
      <c r="FL71" s="279">
        <v>2973.685791015625</v>
      </c>
      <c r="FM71" s="279">
        <v>12.504240036010742</v>
      </c>
      <c r="FN71" s="279">
        <v>254.19818115234375</v>
      </c>
      <c r="FO71" s="279">
        <v>3177.79052734375</v>
      </c>
      <c r="FP71" s="279">
        <v>12.501232147216797</v>
      </c>
      <c r="FQ71" s="279">
        <v>271.00936889648438</v>
      </c>
      <c r="FR71" s="279">
        <v>3370.655517578125</v>
      </c>
      <c r="FS71" s="279">
        <v>12.437413215637207</v>
      </c>
      <c r="FT71" s="279">
        <v>481.30764770507812</v>
      </c>
      <c r="FU71" s="279">
        <v>3726.696533203125</v>
      </c>
      <c r="FV71" s="279">
        <v>7.7428574562072754</v>
      </c>
      <c r="FW71" s="279">
        <v>446.02371215820312</v>
      </c>
      <c r="FX71" s="279">
        <v>4283.19580078125</v>
      </c>
      <c r="FY71" s="279">
        <v>9.6030673980712891</v>
      </c>
      <c r="FZ71" s="279">
        <v>513.75360107421875</v>
      </c>
      <c r="GA71" s="279">
        <v>4946.6455078125</v>
      </c>
      <c r="GB71" s="279">
        <v>9.6284399032592773</v>
      </c>
      <c r="GC71" s="279">
        <v>659.59796142578125</v>
      </c>
      <c r="GD71" s="279">
        <v>5995.8896484375</v>
      </c>
      <c r="GE71" s="279">
        <v>9.0902185440063477</v>
      </c>
      <c r="GF71" s="279">
        <v>727.71893310546875</v>
      </c>
      <c r="GG71" s="279">
        <v>6853.81396484375</v>
      </c>
      <c r="GH71" s="279">
        <v>9.4182157516479492</v>
      </c>
      <c r="GI71" s="279">
        <v>796.21942138671875</v>
      </c>
      <c r="GJ71" s="279">
        <v>7479.64892578125</v>
      </c>
      <c r="GK71" s="279">
        <v>9.3939542770385742</v>
      </c>
      <c r="GL71" s="279">
        <v>1003.7212524414062</v>
      </c>
      <c r="GM71" s="279">
        <v>9377.2998046875</v>
      </c>
      <c r="GN71" s="279">
        <v>9.342534065246582</v>
      </c>
      <c r="GO71" s="279">
        <v>1073.5274658203125</v>
      </c>
      <c r="GP71" s="279">
        <v>11659.865234375</v>
      </c>
      <c r="GQ71" s="279">
        <v>10.861264228820801</v>
      </c>
      <c r="GR71" s="279">
        <v>1251.258056640625</v>
      </c>
      <c r="GS71" s="279">
        <v>12779.603515625</v>
      </c>
      <c r="GT71" s="279">
        <v>10.213403701782227</v>
      </c>
      <c r="GU71" s="279">
        <v>1497.194580078125</v>
      </c>
      <c r="GV71" s="279">
        <v>14014.3369140625</v>
      </c>
      <c r="GW71" s="279">
        <v>9.3603982925415039</v>
      </c>
      <c r="GX71" s="279">
        <v>1769.5982666015625</v>
      </c>
      <c r="GY71" s="279">
        <v>15281.5986328125</v>
      </c>
      <c r="GZ71" s="279">
        <v>8.6356315612792969</v>
      </c>
      <c r="HA71" s="279">
        <v>2279.513427734375</v>
      </c>
      <c r="HB71" s="279">
        <v>16769.3828125</v>
      </c>
      <c r="HC71" s="279">
        <v>7.356562614440918</v>
      </c>
      <c r="HD71" s="279">
        <v>2875.527587890625</v>
      </c>
      <c r="HE71" s="279">
        <v>18908.9375</v>
      </c>
      <c r="HF71" s="279">
        <v>6.5758152008056641</v>
      </c>
      <c r="HG71" s="244"/>
      <c r="HH71" s="244"/>
      <c r="HI71" s="244"/>
      <c r="HJ71" s="244"/>
      <c r="HK71" s="244"/>
      <c r="HL71" s="244"/>
      <c r="HM71" s="244"/>
      <c r="HN71" s="244"/>
      <c r="HO71" s="244"/>
      <c r="HP71" s="244"/>
      <c r="HQ71" s="244"/>
      <c r="HR71" s="244"/>
      <c r="HS71" s="244"/>
      <c r="HT71" s="244"/>
      <c r="HU71" s="244"/>
      <c r="HV71" s="244"/>
      <c r="HW71" s="244"/>
      <c r="HX71" s="244"/>
      <c r="HY71" s="244"/>
      <c r="HZ71" s="244"/>
      <c r="IA71" s="244"/>
      <c r="IB71" s="244"/>
      <c r="IC71" s="244"/>
      <c r="ID71" s="244"/>
      <c r="IE71" s="244"/>
      <c r="IF71" s="244"/>
    </row>
    <row r="72" spans="1:240" ht="15" customHeight="1">
      <c r="A72" s="3">
        <v>58</v>
      </c>
      <c r="B72" s="279">
        <v>558.2755126953125</v>
      </c>
      <c r="C72" s="279">
        <v>6398.18896484375</v>
      </c>
      <c r="D72" s="279">
        <v>11.460629463195801</v>
      </c>
      <c r="E72" s="279">
        <v>365.73757934570312</v>
      </c>
      <c r="F72" s="279">
        <v>7306.49755859375</v>
      </c>
      <c r="G72" s="279">
        <v>19.977432250976562</v>
      </c>
      <c r="H72" s="279">
        <v>473.88150024414062</v>
      </c>
      <c r="I72" s="279">
        <v>7335.63037109375</v>
      </c>
      <c r="J72" s="279">
        <v>15.479883193969727</v>
      </c>
      <c r="K72" s="279">
        <v>718.65460205078125</v>
      </c>
      <c r="L72" s="279">
        <v>8156.0947265625</v>
      </c>
      <c r="M72" s="279">
        <v>11.349116325378418</v>
      </c>
      <c r="N72" s="279">
        <v>404.46942138671875</v>
      </c>
      <c r="O72" s="279">
        <v>10389.876953125</v>
      </c>
      <c r="P72" s="279">
        <v>25.68766975402832</v>
      </c>
      <c r="Q72" s="279">
        <v>841.96026611328125</v>
      </c>
      <c r="R72" s="279">
        <v>12554.888671875</v>
      </c>
      <c r="S72" s="279">
        <v>14.911498069763184</v>
      </c>
      <c r="T72" s="279">
        <v>1101.54052734375</v>
      </c>
      <c r="U72" s="279">
        <v>14311.2529296875</v>
      </c>
      <c r="V72" s="279">
        <v>12.992034912109375</v>
      </c>
      <c r="W72" s="279">
        <v>1065.6834716796875</v>
      </c>
      <c r="X72" s="279">
        <v>15222.25</v>
      </c>
      <c r="Y72" s="279">
        <v>14.284025192260742</v>
      </c>
      <c r="Z72" s="279">
        <v>1206.1593017578125</v>
      </c>
      <c r="AA72" s="279">
        <v>16893.900390625</v>
      </c>
      <c r="AB72" s="279">
        <v>14.006359100341797</v>
      </c>
      <c r="AC72" s="279">
        <v>1106.48974609375</v>
      </c>
      <c r="AD72" s="279">
        <v>20504.140625</v>
      </c>
      <c r="AE72" s="279">
        <v>18.530799865722656</v>
      </c>
      <c r="AF72" s="279">
        <v>1231.5999755859375</v>
      </c>
      <c r="AG72" s="279">
        <v>21308.224609375</v>
      </c>
      <c r="AH72" s="279">
        <v>17.301254272460937</v>
      </c>
      <c r="AI72" s="279">
        <v>1177.2445068359375</v>
      </c>
      <c r="AJ72" s="279">
        <v>21637.984375</v>
      </c>
      <c r="AK72" s="279">
        <v>18.380195617675781</v>
      </c>
      <c r="AL72" s="279">
        <v>1153.601806640625</v>
      </c>
      <c r="AM72" s="279">
        <v>21313.267578125</v>
      </c>
      <c r="AN72" s="279">
        <v>18.475410461425781</v>
      </c>
      <c r="AO72" s="279">
        <v>1341.1888427734375</v>
      </c>
      <c r="AP72" s="279">
        <v>22229.978515625</v>
      </c>
      <c r="AQ72" s="279">
        <v>16.574831008911133</v>
      </c>
      <c r="AR72" s="279">
        <v>1394.6397705078125</v>
      </c>
      <c r="AS72" s="279">
        <v>23273.072265625</v>
      </c>
      <c r="AT72" s="279">
        <v>16.687515258789062</v>
      </c>
      <c r="AU72" s="279">
        <v>1496.203125</v>
      </c>
      <c r="AV72" s="279">
        <v>24668.50390625</v>
      </c>
      <c r="AW72" s="279">
        <v>16.487403869628906</v>
      </c>
      <c r="AX72" s="279">
        <v>1470.0401611328125</v>
      </c>
      <c r="AY72" s="279">
        <v>25511.3046875</v>
      </c>
      <c r="AZ72" s="279">
        <v>17.354154586791992</v>
      </c>
      <c r="BA72" s="279">
        <v>1445.8748779296875</v>
      </c>
      <c r="BB72" s="279">
        <v>25387.900390625</v>
      </c>
      <c r="BC72" s="279">
        <v>17.558849334716797</v>
      </c>
      <c r="BD72" s="279">
        <v>1572.2786865234375</v>
      </c>
      <c r="BE72" s="279">
        <v>25996.583984375</v>
      </c>
      <c r="BF72" s="279">
        <v>16.534336090087891</v>
      </c>
      <c r="BG72" s="279">
        <v>1472.2032470703125</v>
      </c>
      <c r="BH72" s="279">
        <v>24360.5234375</v>
      </c>
      <c r="BI72" s="279">
        <v>16.54698371887207</v>
      </c>
      <c r="BJ72" s="279">
        <v>1775.2720947265625</v>
      </c>
      <c r="BK72" s="279">
        <v>27696.494140625</v>
      </c>
      <c r="BL72" s="279">
        <v>15.601266860961914</v>
      </c>
      <c r="BM72" s="279">
        <v>1837.7471923828125</v>
      </c>
      <c r="BN72" s="279">
        <v>29322.6796875</v>
      </c>
      <c r="BO72" s="279">
        <v>15.955774307250977</v>
      </c>
      <c r="BP72" s="279">
        <v>2009.152587890625</v>
      </c>
      <c r="BQ72" s="279">
        <v>32631.625</v>
      </c>
      <c r="BR72" s="279">
        <v>16.241487503051758</v>
      </c>
      <c r="BS72" s="279">
        <v>2383.90380859375</v>
      </c>
      <c r="BT72" s="279">
        <v>38694.375</v>
      </c>
      <c r="BU72" s="279">
        <v>16.231517791748047</v>
      </c>
      <c r="BV72" s="279">
        <v>2817.0419921875</v>
      </c>
      <c r="BW72" s="279">
        <v>45151.77734375</v>
      </c>
      <c r="BX72" s="279">
        <v>16.028081893920898</v>
      </c>
      <c r="BY72" s="279">
        <v>3819.749755859375</v>
      </c>
      <c r="BZ72" s="279">
        <v>58811.39453125</v>
      </c>
      <c r="CA72" s="279">
        <v>15.396661758422852</v>
      </c>
      <c r="CB72" s="279">
        <v>3614.09423828125</v>
      </c>
      <c r="CC72" s="279">
        <v>54089.9296875</v>
      </c>
      <c r="CD72" s="279">
        <v>14.966385841369629</v>
      </c>
      <c r="CE72" s="279">
        <v>3576.435791015625</v>
      </c>
      <c r="CF72" s="279">
        <v>52522.0625</v>
      </c>
      <c r="CG72" s="279">
        <v>14.685587882995605</v>
      </c>
      <c r="CH72" s="279">
        <v>3583.969482421875</v>
      </c>
      <c r="CI72" s="279">
        <v>51920.125</v>
      </c>
      <c r="CJ72" s="279">
        <v>14.486764907836914</v>
      </c>
      <c r="CK72" s="279">
        <v>3887.1025390625</v>
      </c>
      <c r="CL72" s="279">
        <v>56578.0546875</v>
      </c>
      <c r="CM72" s="279">
        <v>14.555328369140625</v>
      </c>
      <c r="CN72" s="279">
        <v>3503.3173828125</v>
      </c>
      <c r="CO72" s="279">
        <v>55929.8046875</v>
      </c>
      <c r="CP72" s="279">
        <v>15.964812278747559</v>
      </c>
      <c r="CQ72" s="279">
        <v>4795.0576171875</v>
      </c>
      <c r="CR72" s="279">
        <v>70815.6171875</v>
      </c>
      <c r="CS72" s="279">
        <v>14.768460273742676</v>
      </c>
      <c r="CT72" s="279">
        <v>5468.43310546875</v>
      </c>
      <c r="CU72" s="279">
        <v>82420.4765625</v>
      </c>
      <c r="CV72" s="279">
        <v>15.072046279907227</v>
      </c>
      <c r="CW72" s="279">
        <v>6728.8388671875</v>
      </c>
      <c r="CX72" s="279">
        <v>103327.640625</v>
      </c>
      <c r="CY72" s="279">
        <v>15.355938911437988</v>
      </c>
      <c r="CZ72" s="279">
        <v>7882.50830078125</v>
      </c>
      <c r="DA72" s="279">
        <v>106760.2109375</v>
      </c>
      <c r="DB72" s="279">
        <v>13.543938636779785</v>
      </c>
      <c r="DC72" s="279">
        <v>7705.861328125</v>
      </c>
      <c r="DD72" s="279">
        <v>99447.9453125</v>
      </c>
      <c r="DE72" s="279">
        <v>12.90549373626709</v>
      </c>
      <c r="DF72" s="279">
        <v>8016.271484375</v>
      </c>
      <c r="DG72" s="279">
        <v>95895.1328125</v>
      </c>
      <c r="DH72" s="279">
        <v>11.962560653686523</v>
      </c>
      <c r="DI72" s="279">
        <v>7143.82275390625</v>
      </c>
      <c r="DJ72" s="279">
        <v>92898.578125</v>
      </c>
      <c r="DK72" s="279">
        <v>13.004042625427246</v>
      </c>
      <c r="DL72" s="279">
        <v>6971.4716796875</v>
      </c>
      <c r="DM72" s="279">
        <v>83090.7109375</v>
      </c>
      <c r="DN72" s="279">
        <v>11.918675422668457</v>
      </c>
      <c r="DO72" s="279">
        <v>7913.46240234375</v>
      </c>
      <c r="DP72" s="279">
        <v>88193.125</v>
      </c>
      <c r="DQ72" s="279">
        <v>11.144695281982422</v>
      </c>
      <c r="DR72" s="279">
        <v>10936.30078125</v>
      </c>
      <c r="DS72" s="279">
        <v>112701.2734375</v>
      </c>
      <c r="DT72" s="279">
        <v>10.305246353149414</v>
      </c>
      <c r="DU72" s="279">
        <v>10243.455078125</v>
      </c>
      <c r="DV72" s="279">
        <v>130558.96875</v>
      </c>
      <c r="DW72" s="279">
        <v>12.745598793029785</v>
      </c>
      <c r="DX72" s="279">
        <v>10166.041015625</v>
      </c>
      <c r="DY72" s="279">
        <v>147573.015625</v>
      </c>
      <c r="DZ72" s="279">
        <v>14.516271591186523</v>
      </c>
      <c r="EA72" s="279">
        <v>9634.6015625</v>
      </c>
      <c r="EB72" s="279">
        <v>118019.921875</v>
      </c>
      <c r="EC72" s="279">
        <v>12.249589920043945</v>
      </c>
      <c r="ED72" s="279">
        <v>12709.6279296875</v>
      </c>
      <c r="EE72" s="279">
        <v>150126.34375</v>
      </c>
      <c r="EF72" s="279">
        <v>11.812017440795898</v>
      </c>
      <c r="EG72" s="279">
        <v>13731.8310546875</v>
      </c>
      <c r="EH72" s="279">
        <v>170267.671875</v>
      </c>
      <c r="EI72" s="279">
        <v>12.399487495422363</v>
      </c>
      <c r="EJ72" s="279">
        <v>13296.1533203125</v>
      </c>
      <c r="EK72" s="279">
        <v>201622.59375</v>
      </c>
      <c r="EL72" s="279">
        <v>15.163979530334473</v>
      </c>
      <c r="EM72" s="279">
        <v>13256.4345703125</v>
      </c>
      <c r="EN72" s="279">
        <v>212854.484375</v>
      </c>
      <c r="EO72" s="279">
        <v>16.056692123413086</v>
      </c>
      <c r="EP72" s="279">
        <v>20446.673828125</v>
      </c>
      <c r="EQ72" s="279">
        <v>276935.96875</v>
      </c>
      <c r="ER72" s="279">
        <v>13.544303894042969</v>
      </c>
      <c r="ES72" s="279">
        <v>30441.8515625</v>
      </c>
      <c r="ET72" s="279">
        <v>378287.875</v>
      </c>
      <c r="EU72" s="279">
        <v>12.426572799682617</v>
      </c>
      <c r="EV72" s="279">
        <v>51628.71484375</v>
      </c>
      <c r="EW72" s="279">
        <v>573483.5</v>
      </c>
      <c r="EX72" s="279">
        <v>11.107839584350586</v>
      </c>
      <c r="EY72" s="279">
        <v>81116.3984375</v>
      </c>
      <c r="EZ72" s="279">
        <v>921319.75</v>
      </c>
      <c r="FA72" s="279">
        <v>11.357995986938477</v>
      </c>
      <c r="FB72" s="279">
        <v>146.54461669921875</v>
      </c>
      <c r="FC72" s="279">
        <v>1610.8323974609375</v>
      </c>
      <c r="FD72" s="279">
        <v>10.992094993591309</v>
      </c>
      <c r="FE72" s="279">
        <v>167.85055541992187</v>
      </c>
      <c r="FF72" s="279">
        <v>1915.323974609375</v>
      </c>
      <c r="FG72" s="279">
        <v>11.410888671875</v>
      </c>
      <c r="FH72" s="279">
        <v>279.96170043945312</v>
      </c>
      <c r="FI72" s="279">
        <v>2487.3203125</v>
      </c>
      <c r="FJ72" s="279">
        <v>8.8845024108886719</v>
      </c>
      <c r="FK72" s="279">
        <v>250.00389099121094</v>
      </c>
      <c r="FL72" s="279">
        <v>3038.682861328125</v>
      </c>
      <c r="FM72" s="279">
        <v>12.154541969299316</v>
      </c>
      <c r="FN72" s="279">
        <v>268.18081665039062</v>
      </c>
      <c r="FO72" s="279">
        <v>3247.2353515625</v>
      </c>
      <c r="FP72" s="279">
        <v>12.108380317687988</v>
      </c>
      <c r="FQ72" s="279">
        <v>285.88699340820312</v>
      </c>
      <c r="FR72" s="279">
        <v>3444.2841796875</v>
      </c>
      <c r="FS72" s="279">
        <v>12.047712326049805</v>
      </c>
      <c r="FT72" s="279">
        <v>521.5115966796875</v>
      </c>
      <c r="FU72" s="279">
        <v>3803.490966796875</v>
      </c>
      <c r="FV72" s="279">
        <v>7.2932047843933105</v>
      </c>
      <c r="FW72" s="279">
        <v>476.74237060546875</v>
      </c>
      <c r="FX72" s="279">
        <v>4374.18603515625</v>
      </c>
      <c r="FY72" s="279">
        <v>9.1751565933227539</v>
      </c>
      <c r="FZ72" s="279">
        <v>548.02642822265625</v>
      </c>
      <c r="GA72" s="279">
        <v>5051.77490234375</v>
      </c>
      <c r="GB72" s="279">
        <v>9.2181224822998047</v>
      </c>
      <c r="GC72" s="279">
        <v>700.88720703125</v>
      </c>
      <c r="GD72" s="279">
        <v>6122.44189453125</v>
      </c>
      <c r="GE72" s="279">
        <v>8.7352743148803711</v>
      </c>
      <c r="GF72" s="279">
        <v>771.6832275390625</v>
      </c>
      <c r="GG72" s="279">
        <v>6999.1396484375</v>
      </c>
      <c r="GH72" s="279">
        <v>9.0699644088745117</v>
      </c>
      <c r="GI72" s="279">
        <v>836.6251220703125</v>
      </c>
      <c r="GJ72" s="279">
        <v>7638.30224609375</v>
      </c>
      <c r="GK72" s="279">
        <v>9.1298980712890625</v>
      </c>
      <c r="GL72" s="279">
        <v>1060.9080810546875</v>
      </c>
      <c r="GM72" s="279">
        <v>9575.998046875</v>
      </c>
      <c r="GN72" s="279">
        <v>9.0262279510498047</v>
      </c>
      <c r="GO72" s="279">
        <v>1113.127197265625</v>
      </c>
      <c r="GP72" s="279">
        <v>11911.4541015625</v>
      </c>
      <c r="GQ72" s="279">
        <v>10.700892448425293</v>
      </c>
      <c r="GR72" s="279">
        <v>1295.232666015625</v>
      </c>
      <c r="GS72" s="279">
        <v>13053.5439453125</v>
      </c>
      <c r="GT72" s="279">
        <v>10.078145980834961</v>
      </c>
      <c r="GU72" s="279">
        <v>1547.31982421875</v>
      </c>
      <c r="GV72" s="279">
        <v>14311.712890625</v>
      </c>
      <c r="GW72" s="279">
        <v>9.2493562698364258</v>
      </c>
      <c r="GX72" s="279">
        <v>1826.0338134765625</v>
      </c>
      <c r="GY72" s="279">
        <v>15602.5439453125</v>
      </c>
      <c r="GZ72" s="279">
        <v>8.5444984436035156</v>
      </c>
      <c r="HA72" s="279">
        <v>2348.76318359375</v>
      </c>
      <c r="HB72" s="279">
        <v>17113.390625</v>
      </c>
      <c r="HC72" s="279">
        <v>7.2861285209655762</v>
      </c>
      <c r="HD72" s="279">
        <v>2958.744384765625</v>
      </c>
      <c r="HE72" s="279">
        <v>19289.4375</v>
      </c>
      <c r="HF72" s="279">
        <v>6.5194673538208008</v>
      </c>
      <c r="HG72" s="244"/>
      <c r="HH72" s="244"/>
      <c r="HI72" s="244"/>
      <c r="HJ72" s="244"/>
      <c r="HK72" s="244"/>
      <c r="HL72" s="244"/>
      <c r="HM72" s="244"/>
      <c r="HN72" s="244"/>
      <c r="HO72" s="244"/>
      <c r="HP72" s="244"/>
      <c r="HQ72" s="244"/>
      <c r="HR72" s="244"/>
      <c r="HS72" s="244"/>
      <c r="HT72" s="244"/>
      <c r="HU72" s="244"/>
      <c r="HV72" s="244"/>
      <c r="HW72" s="244"/>
      <c r="HX72" s="244"/>
      <c r="HY72" s="244"/>
      <c r="HZ72" s="244"/>
      <c r="IA72" s="244"/>
      <c r="IB72" s="244"/>
      <c r="IC72" s="244"/>
      <c r="ID72" s="244"/>
      <c r="IE72" s="244"/>
      <c r="IF72" s="244"/>
    </row>
    <row r="73" spans="1:240" ht="15" customHeight="1">
      <c r="A73" s="3">
        <v>59</v>
      </c>
      <c r="B73" s="279">
        <v>581.01068115234375</v>
      </c>
      <c r="C73" s="279">
        <v>6540.35205078125</v>
      </c>
      <c r="D73" s="279">
        <v>11.256853103637695</v>
      </c>
      <c r="E73" s="279">
        <v>373.86050415039062</v>
      </c>
      <c r="F73" s="279">
        <v>7475.6884765625</v>
      </c>
      <c r="G73" s="279">
        <v>19.995929718017578</v>
      </c>
      <c r="H73" s="279">
        <v>486.83966064453125</v>
      </c>
      <c r="I73" s="279">
        <v>7502.8349609375</v>
      </c>
      <c r="J73" s="279">
        <v>15.411306381225586</v>
      </c>
      <c r="K73" s="279">
        <v>749.743408203125</v>
      </c>
      <c r="L73" s="279">
        <v>8337.1220703125</v>
      </c>
      <c r="M73" s="279">
        <v>11.119967460632324</v>
      </c>
      <c r="N73" s="279">
        <v>414.33151245117187</v>
      </c>
      <c r="O73" s="279">
        <v>10633.3056640625</v>
      </c>
      <c r="P73" s="279">
        <v>25.663763046264648</v>
      </c>
      <c r="Q73" s="279">
        <v>873.08837890625</v>
      </c>
      <c r="R73" s="279">
        <v>12840.1953125</v>
      </c>
      <c r="S73" s="279">
        <v>14.706638336181641</v>
      </c>
      <c r="T73" s="279">
        <v>1151.054443359375</v>
      </c>
      <c r="U73" s="279">
        <v>14632.845703125</v>
      </c>
      <c r="V73" s="279">
        <v>12.712557792663574</v>
      </c>
      <c r="W73" s="279">
        <v>1112.1346435546875</v>
      </c>
      <c r="X73" s="279">
        <v>15566.97265625</v>
      </c>
      <c r="Y73" s="279">
        <v>13.997381210327148</v>
      </c>
      <c r="Z73" s="279">
        <v>1259.7188720703125</v>
      </c>
      <c r="AA73" s="279">
        <v>17275.880859375</v>
      </c>
      <c r="AB73" s="279">
        <v>13.714076042175293</v>
      </c>
      <c r="AC73" s="279">
        <v>1185.3148193359375</v>
      </c>
      <c r="AD73" s="279">
        <v>20976.302734375</v>
      </c>
      <c r="AE73" s="279">
        <v>17.696819305419922</v>
      </c>
      <c r="AF73" s="279">
        <v>1317.6180419921875</v>
      </c>
      <c r="AG73" s="279">
        <v>21796.85546875</v>
      </c>
      <c r="AH73" s="279">
        <v>16.542621612548828</v>
      </c>
      <c r="AI73" s="279">
        <v>1250.43408203125</v>
      </c>
      <c r="AJ73" s="279">
        <v>22136.138671875</v>
      </c>
      <c r="AK73" s="279">
        <v>17.702762603759766</v>
      </c>
      <c r="AL73" s="279">
        <v>1219.6348876953125</v>
      </c>
      <c r="AM73" s="279">
        <v>21804.162109375</v>
      </c>
      <c r="AN73" s="279">
        <v>17.877614974975586</v>
      </c>
      <c r="AO73" s="279">
        <v>1423.95263671875</v>
      </c>
      <c r="AP73" s="279">
        <v>22738.455078125</v>
      </c>
      <c r="AQ73" s="279">
        <v>15.968546867370605</v>
      </c>
      <c r="AR73" s="279">
        <v>1472.6875</v>
      </c>
      <c r="AS73" s="279">
        <v>23805.740234375</v>
      </c>
      <c r="AT73" s="279">
        <v>16.164827346801758</v>
      </c>
      <c r="AU73" s="279">
        <v>1577.0179443359375</v>
      </c>
      <c r="AV73" s="279">
        <v>25232.6953125</v>
      </c>
      <c r="AW73" s="279">
        <v>16.000259399414063</v>
      </c>
      <c r="AX73" s="279">
        <v>1543.8692626953125</v>
      </c>
      <c r="AY73" s="279">
        <v>26096.7734375</v>
      </c>
      <c r="AZ73" s="279">
        <v>16.903486251831055</v>
      </c>
      <c r="BA73" s="279">
        <v>1521.8531494140625</v>
      </c>
      <c r="BB73" s="279">
        <v>25970.92578125</v>
      </c>
      <c r="BC73" s="279">
        <v>17.065330505371094</v>
      </c>
      <c r="BD73" s="279">
        <v>1647.75244140625</v>
      </c>
      <c r="BE73" s="279">
        <v>26591.375</v>
      </c>
      <c r="BF73" s="279">
        <v>16.137968063354492</v>
      </c>
      <c r="BG73" s="279">
        <v>1542.911865234375</v>
      </c>
      <c r="BH73" s="279">
        <v>24917.908203125</v>
      </c>
      <c r="BI73" s="279">
        <v>16.149923324584961</v>
      </c>
      <c r="BJ73" s="279">
        <v>1858.200927734375</v>
      </c>
      <c r="BK73" s="279">
        <v>28327.67578125</v>
      </c>
      <c r="BL73" s="279">
        <v>15.244678497314453</v>
      </c>
      <c r="BM73" s="279">
        <v>1926.28466796875</v>
      </c>
      <c r="BN73" s="279">
        <v>29991.962890625</v>
      </c>
      <c r="BO73" s="279">
        <v>15.569849967956543</v>
      </c>
      <c r="BP73" s="279">
        <v>2108.700439453125</v>
      </c>
      <c r="BQ73" s="279">
        <v>33377.33203125</v>
      </c>
      <c r="BR73" s="279">
        <v>15.828389167785645</v>
      </c>
      <c r="BS73" s="279">
        <v>2505.5263671875</v>
      </c>
      <c r="BT73" s="279">
        <v>39578.59375</v>
      </c>
      <c r="BU73" s="279">
        <v>15.796518325805664</v>
      </c>
      <c r="BV73" s="279">
        <v>2964.091064453125</v>
      </c>
      <c r="BW73" s="279">
        <v>46182.67578125</v>
      </c>
      <c r="BX73" s="279">
        <v>15.580720901489258</v>
      </c>
      <c r="BY73" s="279">
        <v>4024.49072265625</v>
      </c>
      <c r="BZ73" s="279">
        <v>60150.40625</v>
      </c>
      <c r="CA73" s="279">
        <v>14.946091651916504</v>
      </c>
      <c r="CB73" s="279">
        <v>3810.735107421875</v>
      </c>
      <c r="CC73" s="279">
        <v>55318.91796875</v>
      </c>
      <c r="CD73" s="279">
        <v>14.516600608825684</v>
      </c>
      <c r="CE73" s="279">
        <v>3774.403076171875</v>
      </c>
      <c r="CF73" s="279">
        <v>53713.75390625</v>
      </c>
      <c r="CG73" s="279">
        <v>14.231059074401855</v>
      </c>
      <c r="CH73" s="279">
        <v>3785.01708984375</v>
      </c>
      <c r="CI73" s="279">
        <v>53096.94921875</v>
      </c>
      <c r="CJ73" s="279">
        <v>14.028192520141602</v>
      </c>
      <c r="CK73" s="279">
        <v>4108.3173828125</v>
      </c>
      <c r="CL73" s="279">
        <v>57860.9140625</v>
      </c>
      <c r="CM73" s="279">
        <v>14.083847045898438</v>
      </c>
      <c r="CN73" s="279">
        <v>3892.80615234375</v>
      </c>
      <c r="CO73" s="279">
        <v>57203.8046875</v>
      </c>
      <c r="CP73" s="279">
        <v>14.694747924804688</v>
      </c>
      <c r="CQ73" s="279">
        <v>5152.66259765625</v>
      </c>
      <c r="CR73" s="279">
        <v>72421.5859375</v>
      </c>
      <c r="CS73" s="279">
        <v>14.055177688598633</v>
      </c>
      <c r="CT73" s="279">
        <v>5901.267578125</v>
      </c>
      <c r="CU73" s="279">
        <v>84292.171875</v>
      </c>
      <c r="CV73" s="279">
        <v>14.283740043640137</v>
      </c>
      <c r="CW73" s="279">
        <v>7321.984375</v>
      </c>
      <c r="CX73" s="279">
        <v>105676.6015625</v>
      </c>
      <c r="CY73" s="279">
        <v>14.432781219482422</v>
      </c>
      <c r="CZ73" s="279">
        <v>8557.38671875</v>
      </c>
      <c r="DA73" s="279">
        <v>109163.71875</v>
      </c>
      <c r="DB73" s="279">
        <v>12.756665229797363</v>
      </c>
      <c r="DC73" s="279">
        <v>8363.6884765625</v>
      </c>
      <c r="DD73" s="279">
        <v>101677.6328125</v>
      </c>
      <c r="DE73" s="279">
        <v>12.15703296661377</v>
      </c>
      <c r="DF73" s="279">
        <v>8713.2763671875</v>
      </c>
      <c r="DG73" s="279">
        <v>98030.1015625</v>
      </c>
      <c r="DH73" s="279">
        <v>11.250658988952637</v>
      </c>
      <c r="DI73" s="279">
        <v>7819.61376953125</v>
      </c>
      <c r="DJ73" s="279">
        <v>94982.046875</v>
      </c>
      <c r="DK73" s="279">
        <v>12.146641731262207</v>
      </c>
      <c r="DL73" s="279">
        <v>7606.2001953125</v>
      </c>
      <c r="DM73" s="279">
        <v>84939.6328125</v>
      </c>
      <c r="DN73" s="279">
        <v>11.167157173156738</v>
      </c>
      <c r="DO73" s="279">
        <v>8664.3701171875</v>
      </c>
      <c r="DP73" s="279">
        <v>90142.1015625</v>
      </c>
      <c r="DQ73" s="279">
        <v>10.403768539428711</v>
      </c>
      <c r="DR73" s="279">
        <v>11832.6630859375</v>
      </c>
      <c r="DS73" s="279">
        <v>115172.4453125</v>
      </c>
      <c r="DT73" s="279">
        <v>9.733433723449707</v>
      </c>
      <c r="DU73" s="279">
        <v>11132.654296875</v>
      </c>
      <c r="DV73" s="279">
        <v>133482.609375</v>
      </c>
      <c r="DW73" s="279">
        <v>11.990187644958496</v>
      </c>
      <c r="DX73" s="279">
        <v>10836.314453125</v>
      </c>
      <c r="DY73" s="279">
        <v>150917.28125</v>
      </c>
      <c r="DZ73" s="279">
        <v>13.926993370056152</v>
      </c>
      <c r="EA73" s="279">
        <v>9776.6240234375</v>
      </c>
      <c r="EB73" s="279">
        <v>120661.7109375</v>
      </c>
      <c r="EC73" s="279">
        <v>12.341858863830566</v>
      </c>
      <c r="ED73" s="279">
        <v>13750.5673828125</v>
      </c>
      <c r="EE73" s="279">
        <v>153465.328125</v>
      </c>
      <c r="EF73" s="279">
        <v>11.160654067993164</v>
      </c>
      <c r="EG73" s="279">
        <v>14126.7568359375</v>
      </c>
      <c r="EH73" s="279">
        <v>174080.765625</v>
      </c>
      <c r="EI73" s="279">
        <v>12.322769165039063</v>
      </c>
      <c r="EJ73" s="279">
        <v>13637.943359375</v>
      </c>
      <c r="EK73" s="279">
        <v>206211.734375</v>
      </c>
      <c r="EL73" s="279">
        <v>15.120442390441895</v>
      </c>
      <c r="EM73" s="279">
        <v>13617.2861328125</v>
      </c>
      <c r="EN73" s="279">
        <v>217719.15625</v>
      </c>
      <c r="EO73" s="279">
        <v>15.988439559936523</v>
      </c>
      <c r="EP73" s="279">
        <v>22063.58203125</v>
      </c>
      <c r="EQ73" s="279">
        <v>283172.4375</v>
      </c>
      <c r="ER73" s="279">
        <v>12.834382057189941</v>
      </c>
      <c r="ES73" s="279">
        <v>32523.763671875</v>
      </c>
      <c r="ET73" s="279">
        <v>386746.28125</v>
      </c>
      <c r="EU73" s="279">
        <v>11.891190528869629</v>
      </c>
      <c r="EV73" s="279">
        <v>55181.96875</v>
      </c>
      <c r="EW73" s="279">
        <v>586169</v>
      </c>
      <c r="EX73" s="279">
        <v>10.62247371673584</v>
      </c>
      <c r="EY73" s="279">
        <v>86691.40625</v>
      </c>
      <c r="EZ73" s="279">
        <v>941745.6875</v>
      </c>
      <c r="FA73" s="279">
        <v>10.863195419311523</v>
      </c>
      <c r="FB73" s="279">
        <v>155.15000915527344</v>
      </c>
      <c r="FC73" s="279">
        <v>1646.443115234375</v>
      </c>
      <c r="FD73" s="279">
        <v>10.611943244934082</v>
      </c>
      <c r="FE73" s="279">
        <v>178.06340026855469</v>
      </c>
      <c r="FF73" s="279">
        <v>1957.822509765625</v>
      </c>
      <c r="FG73" s="279">
        <v>10.995086669921875</v>
      </c>
      <c r="FH73" s="279">
        <v>303.40145874023437</v>
      </c>
      <c r="FI73" s="279">
        <v>2540.877685546875</v>
      </c>
      <c r="FJ73" s="279">
        <v>8.374638557434082</v>
      </c>
      <c r="FK73" s="279">
        <v>263.41799926757812</v>
      </c>
      <c r="FL73" s="279">
        <v>3106.5380859375</v>
      </c>
      <c r="FM73" s="279">
        <v>11.793188095092773</v>
      </c>
      <c r="FN73" s="279">
        <v>283.25225830078125</v>
      </c>
      <c r="FO73" s="279">
        <v>3319.7138671875</v>
      </c>
      <c r="FP73" s="279">
        <v>11.719990730285645</v>
      </c>
      <c r="FQ73" s="279">
        <v>303.12185668945312</v>
      </c>
      <c r="FR73" s="279">
        <v>3521.11279296875</v>
      </c>
      <c r="FS73" s="279">
        <v>11.616162300109863</v>
      </c>
      <c r="FT73" s="279">
        <v>561.796630859375</v>
      </c>
      <c r="FU73" s="279">
        <v>3883.04638671875</v>
      </c>
      <c r="FV73" s="279">
        <v>6.9118361473083496</v>
      </c>
      <c r="FW73" s="279">
        <v>504.77896118164062</v>
      </c>
      <c r="FX73" s="279">
        <v>4468.90380859375</v>
      </c>
      <c r="FY73" s="279">
        <v>8.8531894683837891</v>
      </c>
      <c r="FZ73" s="279">
        <v>579.725341796875</v>
      </c>
      <c r="GA73" s="279">
        <v>5161.23974609375</v>
      </c>
      <c r="GB73" s="279">
        <v>8.9029054641723633</v>
      </c>
      <c r="GC73" s="279">
        <v>742.819091796875</v>
      </c>
      <c r="GD73" s="279">
        <v>6254.17138671875</v>
      </c>
      <c r="GE73" s="279">
        <v>8.4195079803466797</v>
      </c>
      <c r="GF73" s="279">
        <v>816.24920654296875</v>
      </c>
      <c r="GG73" s="279">
        <v>7150.4921875</v>
      </c>
      <c r="GH73" s="279">
        <v>8.7601823806762695</v>
      </c>
      <c r="GI73" s="279">
        <v>879.89208984375</v>
      </c>
      <c r="GJ73" s="279">
        <v>7803.67529296875</v>
      </c>
      <c r="GK73" s="279">
        <v>8.8689002990722656</v>
      </c>
      <c r="GL73" s="279">
        <v>1122.4556884765625</v>
      </c>
      <c r="GM73" s="279">
        <v>9782.9423828125</v>
      </c>
      <c r="GN73" s="279">
        <v>8.7156600952148437</v>
      </c>
      <c r="GO73" s="279">
        <v>1155.7161865234375</v>
      </c>
      <c r="GP73" s="279">
        <v>12174.3154296875</v>
      </c>
      <c r="GQ73" s="279">
        <v>10.534001350402832</v>
      </c>
      <c r="GR73" s="279">
        <v>1342.5245361328125</v>
      </c>
      <c r="GS73" s="279">
        <v>13339.7353515625</v>
      </c>
      <c r="GT73" s="279">
        <v>9.9363069534301758</v>
      </c>
      <c r="GU73" s="279">
        <v>1601.223876953125</v>
      </c>
      <c r="GV73" s="279">
        <v>14622.3271484375</v>
      </c>
      <c r="GW73" s="279">
        <v>9.1319694519042969</v>
      </c>
      <c r="GX73" s="279">
        <v>1886.7203369140625</v>
      </c>
      <c r="GY73" s="279">
        <v>15937.71484375</v>
      </c>
      <c r="GZ73" s="279">
        <v>8.4473114013671875</v>
      </c>
      <c r="HA73" s="279">
        <v>2423.224365234375</v>
      </c>
      <c r="HB73" s="279">
        <v>17472.419921875</v>
      </c>
      <c r="HC73" s="279">
        <v>7.2104010581970215</v>
      </c>
      <c r="HD73" s="279">
        <v>3048.219482421875</v>
      </c>
      <c r="HE73" s="279">
        <v>19686.384765625</v>
      </c>
      <c r="HF73" s="279">
        <v>6.4583225250244141</v>
      </c>
      <c r="HG73" s="244"/>
      <c r="HH73" s="244"/>
      <c r="HI73" s="244"/>
      <c r="HJ73" s="244"/>
      <c r="HK73" s="244"/>
      <c r="HL73" s="244"/>
      <c r="HM73" s="244"/>
      <c r="HN73" s="244"/>
      <c r="HO73" s="244"/>
      <c r="HP73" s="244"/>
      <c r="HQ73" s="244"/>
      <c r="HR73" s="244"/>
      <c r="HS73" s="244"/>
      <c r="HT73" s="244"/>
      <c r="HU73" s="244"/>
      <c r="HV73" s="244"/>
      <c r="HW73" s="244"/>
      <c r="HX73" s="244"/>
      <c r="HY73" s="244"/>
      <c r="HZ73" s="244"/>
      <c r="IA73" s="244"/>
      <c r="IB73" s="244"/>
      <c r="IC73" s="244"/>
      <c r="ID73" s="244"/>
      <c r="IE73" s="244"/>
      <c r="IF73" s="244"/>
    </row>
    <row r="74" spans="1:240" ht="15" customHeight="1">
      <c r="A74" s="3">
        <v>60</v>
      </c>
      <c r="B74" s="279">
        <v>605.57891845703125</v>
      </c>
      <c r="C74" s="279">
        <v>6689.03271484375</v>
      </c>
      <c r="D74" s="279">
        <v>11.045682907104492</v>
      </c>
      <c r="E74" s="279">
        <v>383.87448120117187</v>
      </c>
      <c r="F74" s="279">
        <v>7653.11376953125</v>
      </c>
      <c r="G74" s="279">
        <v>19.936500549316406</v>
      </c>
      <c r="H74" s="279">
        <v>501.0440673828125</v>
      </c>
      <c r="I74" s="279">
        <v>7678.06005859375</v>
      </c>
      <c r="J74" s="279">
        <v>15.324121475219727</v>
      </c>
      <c r="K74" s="279">
        <v>782.97186279296875</v>
      </c>
      <c r="L74" s="279">
        <v>8526.39453125</v>
      </c>
      <c r="M74" s="279">
        <v>10.88978385925293</v>
      </c>
      <c r="N74" s="279">
        <v>425.69735717773437</v>
      </c>
      <c r="O74" s="279">
        <v>10888.642578125</v>
      </c>
      <c r="P74" s="279">
        <v>25.578365325927734</v>
      </c>
      <c r="Q74" s="279">
        <v>906.509521484375</v>
      </c>
      <c r="R74" s="279">
        <v>13138.9599609375</v>
      </c>
      <c r="S74" s="279">
        <v>14.494011878967285</v>
      </c>
      <c r="T74" s="279">
        <v>1204.3486328125</v>
      </c>
      <c r="U74" s="279">
        <v>14969.2314453125</v>
      </c>
      <c r="V74" s="279">
        <v>12.429317474365234</v>
      </c>
      <c r="W74" s="279">
        <v>1161.611572265625</v>
      </c>
      <c r="X74" s="279">
        <v>15927.73046875</v>
      </c>
      <c r="Y74" s="279">
        <v>13.711752891540527</v>
      </c>
      <c r="Z74" s="279">
        <v>1316.4810791015625</v>
      </c>
      <c r="AA74" s="279">
        <v>17675.583984375</v>
      </c>
      <c r="AB74" s="279">
        <v>13.426386833190918</v>
      </c>
      <c r="AC74" s="279">
        <v>1268.787841796875</v>
      </c>
      <c r="AD74" s="279">
        <v>21470.044921875</v>
      </c>
      <c r="AE74" s="279">
        <v>16.921697616577148</v>
      </c>
      <c r="AF74" s="279">
        <v>1406.4302978515625</v>
      </c>
      <c r="AG74" s="279">
        <v>22307.728515625</v>
      </c>
      <c r="AH74" s="279">
        <v>15.861240386962891</v>
      </c>
      <c r="AI74" s="279">
        <v>1325.327392578125</v>
      </c>
      <c r="AJ74" s="279">
        <v>22657.34765625</v>
      </c>
      <c r="AK74" s="279">
        <v>17.095661163330078</v>
      </c>
      <c r="AL74" s="279">
        <v>1286.3912353515625</v>
      </c>
      <c r="AM74" s="279">
        <v>22317.943359375</v>
      </c>
      <c r="AN74" s="279">
        <v>17.349266052246094</v>
      </c>
      <c r="AO74" s="279">
        <v>1507.555908203125</v>
      </c>
      <c r="AP74" s="279">
        <v>23270.2734375</v>
      </c>
      <c r="AQ74" s="279">
        <v>15.435761451721191</v>
      </c>
      <c r="AR74" s="279">
        <v>1549.9925537109375</v>
      </c>
      <c r="AS74" s="279">
        <v>24363.09765625</v>
      </c>
      <c r="AT74" s="279">
        <v>15.718202590942383</v>
      </c>
      <c r="AU74" s="279">
        <v>1656.234619140625</v>
      </c>
      <c r="AV74" s="279">
        <v>25823.091796875</v>
      </c>
      <c r="AW74" s="279">
        <v>15.591445922851563</v>
      </c>
      <c r="AX74" s="279">
        <v>1617.3135986328125</v>
      </c>
      <c r="AY74" s="279">
        <v>26709.677734375</v>
      </c>
      <c r="AZ74" s="279">
        <v>16.514841079711914</v>
      </c>
      <c r="BA74" s="279">
        <v>1596.3978271484375</v>
      </c>
      <c r="BB74" s="279">
        <v>26581.21875</v>
      </c>
      <c r="BC74" s="279">
        <v>16.650749206542969</v>
      </c>
      <c r="BD74" s="279">
        <v>1720.2021484375</v>
      </c>
      <c r="BE74" s="279">
        <v>27214.048828125</v>
      </c>
      <c r="BF74" s="279">
        <v>15.82026195526123</v>
      </c>
      <c r="BG74" s="279">
        <v>1610.792236328125</v>
      </c>
      <c r="BH74" s="279">
        <v>25501.427734375</v>
      </c>
      <c r="BI74" s="279">
        <v>15.831605911254883</v>
      </c>
      <c r="BJ74" s="279">
        <v>1937.5145263671875</v>
      </c>
      <c r="BK74" s="279">
        <v>28988.3828125</v>
      </c>
      <c r="BL74" s="279">
        <v>14.961633682250977</v>
      </c>
      <c r="BM74" s="279">
        <v>2011.3155517578125</v>
      </c>
      <c r="BN74" s="279">
        <v>30692.53515625</v>
      </c>
      <c r="BO74" s="279">
        <v>15.259930610656738</v>
      </c>
      <c r="BP74" s="279">
        <v>2204.657470703125</v>
      </c>
      <c r="BQ74" s="279">
        <v>34157.875</v>
      </c>
      <c r="BR74" s="279">
        <v>15.49350643157959</v>
      </c>
      <c r="BS74" s="279">
        <v>2623.19580078125</v>
      </c>
      <c r="BT74" s="279">
        <v>40504.02734375</v>
      </c>
      <c r="BU74" s="279">
        <v>15.440718650817871</v>
      </c>
      <c r="BV74" s="279">
        <v>3106.761474609375</v>
      </c>
      <c r="BW74" s="279">
        <v>47261.49609375</v>
      </c>
      <c r="BX74" s="279">
        <v>15.21246337890625</v>
      </c>
      <c r="BY74" s="279">
        <v>4223.76513671875</v>
      </c>
      <c r="BZ74" s="279">
        <v>61551.3125</v>
      </c>
      <c r="CA74" s="279">
        <v>14.572617530822754</v>
      </c>
      <c r="CB74" s="279">
        <v>4002.46142578125</v>
      </c>
      <c r="CC74" s="279">
        <v>56604.50390625</v>
      </c>
      <c r="CD74" s="279">
        <v>14.142423629760742</v>
      </c>
      <c r="CE74" s="279">
        <v>3967.8037109375</v>
      </c>
      <c r="CF74" s="279">
        <v>54960.1484375</v>
      </c>
      <c r="CG74" s="279">
        <v>13.851529121398926</v>
      </c>
      <c r="CH74" s="279">
        <v>3981.72216796875</v>
      </c>
      <c r="CI74" s="279">
        <v>54327.6484375</v>
      </c>
      <c r="CJ74" s="279">
        <v>13.644259452819824</v>
      </c>
      <c r="CK74" s="279">
        <v>4325.1005859375</v>
      </c>
      <c r="CL74" s="279">
        <v>59202.453125</v>
      </c>
      <c r="CM74" s="279">
        <v>13.6881103515625</v>
      </c>
      <c r="CN74" s="279">
        <v>4261.83642578125</v>
      </c>
      <c r="CO74" s="279">
        <v>58531.8125</v>
      </c>
      <c r="CP74" s="279">
        <v>13.733942031860352</v>
      </c>
      <c r="CQ74" s="279">
        <v>5547.19580078125</v>
      </c>
      <c r="CR74" s="279">
        <v>74098.4609375</v>
      </c>
      <c r="CS74" s="279">
        <v>13.357823371887207</v>
      </c>
      <c r="CT74" s="279">
        <v>6379.96044921875</v>
      </c>
      <c r="CU74" s="279">
        <v>86246.0546875</v>
      </c>
      <c r="CV74" s="279">
        <v>13.518274307250977</v>
      </c>
      <c r="CW74" s="279">
        <v>7977.513671875</v>
      </c>
      <c r="CX74" s="279">
        <v>108127.40625</v>
      </c>
      <c r="CY74" s="279">
        <v>13.554023742675781</v>
      </c>
      <c r="CZ74" s="279">
        <v>9270.47265625</v>
      </c>
      <c r="DA74" s="279">
        <v>111670.03125</v>
      </c>
      <c r="DB74" s="279">
        <v>12.045775413513184</v>
      </c>
      <c r="DC74" s="279">
        <v>9061.490234375</v>
      </c>
      <c r="DD74" s="279">
        <v>104001.8203125</v>
      </c>
      <c r="DE74" s="279">
        <v>11.477341651916504</v>
      </c>
      <c r="DF74" s="279">
        <v>9445.9296875</v>
      </c>
      <c r="DG74" s="279">
        <v>100253.921875</v>
      </c>
      <c r="DH74" s="279">
        <v>10.613451957702637</v>
      </c>
      <c r="DI74" s="279">
        <v>8555.140625</v>
      </c>
      <c r="DJ74" s="279">
        <v>97152.03125</v>
      </c>
      <c r="DK74" s="279">
        <v>11.355982780456543</v>
      </c>
      <c r="DL74" s="279">
        <v>8281.6240234375</v>
      </c>
      <c r="DM74" s="279">
        <v>86864.59375</v>
      </c>
      <c r="DN74" s="279">
        <v>10.488835334777832</v>
      </c>
      <c r="DO74" s="279">
        <v>9450.0419921875</v>
      </c>
      <c r="DP74" s="279">
        <v>92169.265625</v>
      </c>
      <c r="DQ74" s="279">
        <v>9.7533178329467773</v>
      </c>
      <c r="DR74" s="279">
        <v>12728.9658203125</v>
      </c>
      <c r="DS74" s="279">
        <v>117744.703125</v>
      </c>
      <c r="DT74" s="279">
        <v>9.2501392364501953</v>
      </c>
      <c r="DU74" s="279">
        <v>11998.6005859375</v>
      </c>
      <c r="DV74" s="279">
        <v>136530.671875</v>
      </c>
      <c r="DW74" s="279">
        <v>11.378883361816406</v>
      </c>
      <c r="DX74" s="279">
        <v>11848.9912109375</v>
      </c>
      <c r="DY74" s="279">
        <v>154407</v>
      </c>
      <c r="DZ74" s="279">
        <v>13.031235694885254</v>
      </c>
      <c r="EA74" s="279">
        <v>9907.634765625</v>
      </c>
      <c r="EB74" s="279">
        <v>123432.171875</v>
      </c>
      <c r="EC74" s="279">
        <v>12.458288192749023</v>
      </c>
      <c r="ED74" s="279">
        <v>14799.7421875</v>
      </c>
      <c r="EE74" s="279">
        <v>156945.046875</v>
      </c>
      <c r="EF74" s="279">
        <v>10.604579925537109</v>
      </c>
      <c r="EG74" s="279">
        <v>14493.5380859375</v>
      </c>
      <c r="EH74" s="279">
        <v>178074.953125</v>
      </c>
      <c r="EI74" s="279">
        <v>12.286506652832031</v>
      </c>
      <c r="EJ74" s="279">
        <v>14013.380859375</v>
      </c>
      <c r="EK74" s="279">
        <v>211021.8125</v>
      </c>
      <c r="EL74" s="279">
        <v>15.05859375</v>
      </c>
      <c r="EM74" s="279">
        <v>14465.5439453125</v>
      </c>
      <c r="EN74" s="279">
        <v>222812.078125</v>
      </c>
      <c r="EO74" s="279">
        <v>15.402952194213867</v>
      </c>
      <c r="EP74" s="279">
        <v>23864.833984375</v>
      </c>
      <c r="EQ74" s="279">
        <v>289678.03125</v>
      </c>
      <c r="ER74" s="279">
        <v>12.138279914855957</v>
      </c>
      <c r="ES74" s="279">
        <v>34731.6171875</v>
      </c>
      <c r="ET74" s="279">
        <v>395574.71875</v>
      </c>
      <c r="EU74" s="279">
        <v>11.389470100402832</v>
      </c>
      <c r="EV74" s="279">
        <v>59126.27734375</v>
      </c>
      <c r="EW74" s="279">
        <v>599395.25</v>
      </c>
      <c r="EX74" s="279">
        <v>10.137544631958008</v>
      </c>
      <c r="EY74" s="279">
        <v>92848.5625</v>
      </c>
      <c r="EZ74" s="279">
        <v>963046.375</v>
      </c>
      <c r="FA74" s="279">
        <v>10.372226715087891</v>
      </c>
      <c r="FB74" s="279">
        <v>164.46405029296875</v>
      </c>
      <c r="FC74" s="279">
        <v>1683.6104736328125</v>
      </c>
      <c r="FD74" s="279">
        <v>10.236950874328613</v>
      </c>
      <c r="FE74" s="279">
        <v>189.14474487304687</v>
      </c>
      <c r="FF74" s="279">
        <v>2002.179931640625</v>
      </c>
      <c r="FG74" s="279">
        <v>10.585437774658203</v>
      </c>
      <c r="FH74" s="279">
        <v>329.53799438476562</v>
      </c>
      <c r="FI74" s="279">
        <v>2596.493896484375</v>
      </c>
      <c r="FJ74" s="279">
        <v>7.8791942596435547</v>
      </c>
      <c r="FK74" s="279">
        <v>278.2142333984375</v>
      </c>
      <c r="FL74" s="279">
        <v>3177.4345703125</v>
      </c>
      <c r="FM74" s="279">
        <v>11.420819282531738</v>
      </c>
      <c r="FN74" s="279">
        <v>299.5191650390625</v>
      </c>
      <c r="FO74" s="279">
        <v>3395.425048828125</v>
      </c>
      <c r="FP74" s="279">
        <v>11.33625316619873</v>
      </c>
      <c r="FQ74" s="279">
        <v>322.95648193359375</v>
      </c>
      <c r="FR74" s="279">
        <v>3601.320068359375</v>
      </c>
      <c r="FS74" s="279">
        <v>11.151100158691406</v>
      </c>
      <c r="FT74" s="279">
        <v>599.923583984375</v>
      </c>
      <c r="FU74" s="279">
        <v>3965.593505859375</v>
      </c>
      <c r="FV74" s="279">
        <v>6.6101641654968262</v>
      </c>
      <c r="FW74" s="279">
        <v>534.89599609375</v>
      </c>
      <c r="FX74" s="279">
        <v>4567.63623046875</v>
      </c>
      <c r="FY74" s="279">
        <v>8.5392980575561523</v>
      </c>
      <c r="FZ74" s="279">
        <v>614.0928955078125</v>
      </c>
      <c r="GA74" s="279">
        <v>5275.35400390625</v>
      </c>
      <c r="GB74" s="279">
        <v>8.5904817581176758</v>
      </c>
      <c r="GC74" s="279">
        <v>788.4844970703125</v>
      </c>
      <c r="GD74" s="279">
        <v>6391.39208984375</v>
      </c>
      <c r="GE74" s="279">
        <v>8.1059198379516602</v>
      </c>
      <c r="GF74" s="279">
        <v>864.573974609375</v>
      </c>
      <c r="GG74" s="279">
        <v>7308.2529296875</v>
      </c>
      <c r="GH74" s="279">
        <v>8.4530105590820312</v>
      </c>
      <c r="GI74" s="279">
        <v>926.23089599609375</v>
      </c>
      <c r="GJ74" s="279">
        <v>7976.197265625</v>
      </c>
      <c r="GK74" s="279">
        <v>8.6114568710327148</v>
      </c>
      <c r="GL74" s="279">
        <v>1188.5960693359375</v>
      </c>
      <c r="GM74" s="279">
        <v>9998.6357421875</v>
      </c>
      <c r="GN74" s="279">
        <v>8.4121389389038086</v>
      </c>
      <c r="GO74" s="279">
        <v>1201.6767578125</v>
      </c>
      <c r="GP74" s="279">
        <v>12449.2138671875</v>
      </c>
      <c r="GQ74" s="279">
        <v>10.359869003295898</v>
      </c>
      <c r="GR74" s="279">
        <v>1393.559326171875</v>
      </c>
      <c r="GS74" s="279">
        <v>13639.0068359375</v>
      </c>
      <c r="GT74" s="279">
        <v>9.7871732711791992</v>
      </c>
      <c r="GU74" s="279">
        <v>1659.39306640625</v>
      </c>
      <c r="GV74" s="279">
        <v>14947.0693359375</v>
      </c>
      <c r="GW74" s="279">
        <v>9.0075521469116211</v>
      </c>
      <c r="GX74" s="279">
        <v>1952.20751953125</v>
      </c>
      <c r="GY74" s="279">
        <v>16288.0654296875</v>
      </c>
      <c r="GZ74" s="279">
        <v>8.3434085845947266</v>
      </c>
      <c r="HA74" s="279">
        <v>2503.5751953125</v>
      </c>
      <c r="HB74" s="279">
        <v>17847.4609375</v>
      </c>
      <c r="HC74" s="279">
        <v>7.1287894248962402</v>
      </c>
      <c r="HD74" s="279">
        <v>3144.76904296875</v>
      </c>
      <c r="HE74" s="279">
        <v>20100.84375</v>
      </c>
      <c r="HF74" s="279">
        <v>6.3918347358703613</v>
      </c>
      <c r="HG74" s="244"/>
      <c r="HH74" s="244"/>
      <c r="HI74" s="244"/>
      <c r="HJ74" s="244"/>
      <c r="HK74" s="244"/>
      <c r="HL74" s="244"/>
      <c r="HM74" s="244"/>
      <c r="HN74" s="244"/>
      <c r="HO74" s="244"/>
      <c r="HP74" s="244"/>
      <c r="HQ74" s="244"/>
      <c r="HR74" s="244"/>
      <c r="HS74" s="244"/>
      <c r="HT74" s="244"/>
      <c r="HU74" s="244"/>
      <c r="HV74" s="244"/>
      <c r="HW74" s="244"/>
      <c r="HX74" s="244"/>
      <c r="HY74" s="244"/>
      <c r="HZ74" s="244"/>
      <c r="IA74" s="244"/>
      <c r="IB74" s="244"/>
      <c r="IC74" s="244"/>
      <c r="ID74" s="244"/>
      <c r="IE74" s="244"/>
      <c r="IF74" s="244"/>
    </row>
    <row r="75" spans="1:240" ht="15" customHeight="1">
      <c r="A75" s="3">
        <v>61</v>
      </c>
      <c r="B75" s="279">
        <v>632.31402587890625</v>
      </c>
      <c r="C75" s="279">
        <v>6844.6796875</v>
      </c>
      <c r="D75" s="279">
        <v>10.824810981750488</v>
      </c>
      <c r="E75" s="279">
        <v>395.89361572265625</v>
      </c>
      <c r="F75" s="279">
        <v>7839.35498046875</v>
      </c>
      <c r="G75" s="279">
        <v>19.801670074462891</v>
      </c>
      <c r="H75" s="279">
        <v>517.05987548828125</v>
      </c>
      <c r="I75" s="279">
        <v>7861.88623046875</v>
      </c>
      <c r="J75" s="279">
        <v>15.204981803894043</v>
      </c>
      <c r="K75" s="279">
        <v>818.30487060546875</v>
      </c>
      <c r="L75" s="279">
        <v>8724.49609375</v>
      </c>
      <c r="M75" s="279">
        <v>10.661669731140137</v>
      </c>
      <c r="N75" s="279">
        <v>438.65484619140625</v>
      </c>
      <c r="O75" s="279">
        <v>11156.7607421875</v>
      </c>
      <c r="P75" s="279">
        <v>25.434030532836914</v>
      </c>
      <c r="Q75" s="279">
        <v>942.8740234375</v>
      </c>
      <c r="R75" s="279">
        <v>13452.154296875</v>
      </c>
      <c r="S75" s="279">
        <v>14.267181396484375</v>
      </c>
      <c r="T75" s="279">
        <v>1261.1495361328125</v>
      </c>
      <c r="U75" s="279">
        <v>15321.45703125</v>
      </c>
      <c r="V75" s="279">
        <v>12.148802757263184</v>
      </c>
      <c r="W75" s="279">
        <v>1214.529052734375</v>
      </c>
      <c r="X75" s="279">
        <v>16305.677734375</v>
      </c>
      <c r="Y75" s="279">
        <v>13.425515174865723</v>
      </c>
      <c r="Z75" s="279">
        <v>1377.077392578125</v>
      </c>
      <c r="AA75" s="279">
        <v>18094.28125</v>
      </c>
      <c r="AB75" s="279">
        <v>13.139625549316406</v>
      </c>
      <c r="AC75" s="279">
        <v>1356.0233154296875</v>
      </c>
      <c r="AD75" s="279">
        <v>21986.912109375</v>
      </c>
      <c r="AE75" s="279">
        <v>16.214258193969727</v>
      </c>
      <c r="AF75" s="279">
        <v>1496.247802734375</v>
      </c>
      <c r="AG75" s="279">
        <v>22842.5078125</v>
      </c>
      <c r="AH75" s="279">
        <v>15.26652717590332</v>
      </c>
      <c r="AI75" s="279">
        <v>1400.6422119140625</v>
      </c>
      <c r="AJ75" s="279">
        <v>23203.35546875</v>
      </c>
      <c r="AK75" s="279">
        <v>16.566226959228516</v>
      </c>
      <c r="AL75" s="279">
        <v>1352.72314453125</v>
      </c>
      <c r="AM75" s="279">
        <v>22856.359375</v>
      </c>
      <c r="AN75" s="279">
        <v>16.896553039550781</v>
      </c>
      <c r="AO75" s="279">
        <v>1590.1927490234375</v>
      </c>
      <c r="AP75" s="279">
        <v>23827.228515625</v>
      </c>
      <c r="AQ75" s="279">
        <v>14.983861923217773</v>
      </c>
      <c r="AR75" s="279">
        <v>1624.7783203125</v>
      </c>
      <c r="AS75" s="279">
        <v>24947.08203125</v>
      </c>
      <c r="AT75" s="279">
        <v>15.354145050048828</v>
      </c>
      <c r="AU75" s="279">
        <v>1731.9134521484375</v>
      </c>
      <c r="AV75" s="279">
        <v>26441.775390625</v>
      </c>
      <c r="AW75" s="279">
        <v>15.267376899719238</v>
      </c>
      <c r="AX75" s="279">
        <v>1689.1539306640625</v>
      </c>
      <c r="AY75" s="279">
        <v>27352.146484375</v>
      </c>
      <c r="AZ75" s="279">
        <v>16.192808151245117</v>
      </c>
      <c r="BA75" s="279">
        <v>1667.7716064453125</v>
      </c>
      <c r="BB75" s="279">
        <v>27220.927734375</v>
      </c>
      <c r="BC75" s="279">
        <v>16.321735382080078</v>
      </c>
      <c r="BD75" s="279">
        <v>1787.80908203125</v>
      </c>
      <c r="BE75" s="279">
        <v>27866.859375</v>
      </c>
      <c r="BF75" s="279">
        <v>15.587156295776367</v>
      </c>
      <c r="BG75" s="279">
        <v>1674.140869140625</v>
      </c>
      <c r="BH75" s="279">
        <v>26113.185546875</v>
      </c>
      <c r="BI75" s="279">
        <v>15.597962379455566</v>
      </c>
      <c r="BJ75" s="279">
        <v>2011.178466796875</v>
      </c>
      <c r="BK75" s="279">
        <v>29681.005859375</v>
      </c>
      <c r="BL75" s="279">
        <v>14.758016586303711</v>
      </c>
      <c r="BM75" s="279">
        <v>2090.711181640625</v>
      </c>
      <c r="BN75" s="279">
        <v>31426.921875</v>
      </c>
      <c r="BO75" s="279">
        <v>15.031689643859863</v>
      </c>
      <c r="BP75" s="279">
        <v>2294.67138671875</v>
      </c>
      <c r="BQ75" s="279">
        <v>34976.0625</v>
      </c>
      <c r="BR75" s="279">
        <v>15.242297172546387</v>
      </c>
      <c r="BS75" s="279">
        <v>2734.091064453125</v>
      </c>
      <c r="BT75" s="279">
        <v>41473.9921875</v>
      </c>
      <c r="BU75" s="279">
        <v>15.169206619262695</v>
      </c>
      <c r="BV75" s="279">
        <v>3241.6904296875</v>
      </c>
      <c r="BW75" s="279">
        <v>48392.08203125</v>
      </c>
      <c r="BX75" s="279">
        <v>14.92803955078125</v>
      </c>
      <c r="BY75" s="279">
        <v>4412.9658203125</v>
      </c>
      <c r="BZ75" s="279">
        <v>63019.09375</v>
      </c>
      <c r="CA75" s="279">
        <v>14.280440330505371</v>
      </c>
      <c r="CB75" s="279">
        <v>4184.88720703125</v>
      </c>
      <c r="CC75" s="279">
        <v>57951.234375</v>
      </c>
      <c r="CD75" s="279">
        <v>13.84774112701416</v>
      </c>
      <c r="CE75" s="279">
        <v>4152.2685546875</v>
      </c>
      <c r="CF75" s="279">
        <v>56265.6171875</v>
      </c>
      <c r="CG75" s="279">
        <v>13.550572395324707</v>
      </c>
      <c r="CH75" s="279">
        <v>4169.68310546875</v>
      </c>
      <c r="CI75" s="279">
        <v>55616.5390625</v>
      </c>
      <c r="CJ75" s="279">
        <v>13.338313102722168</v>
      </c>
      <c r="CK75" s="279">
        <v>4532.64990234375</v>
      </c>
      <c r="CL75" s="279">
        <v>60607.35546875</v>
      </c>
      <c r="CM75" s="279">
        <v>13.371285438537598</v>
      </c>
      <c r="CN75" s="279">
        <v>4601.2001953125</v>
      </c>
      <c r="CO75" s="279">
        <v>59919.0859375</v>
      </c>
      <c r="CP75" s="279">
        <v>13.022490501403809</v>
      </c>
      <c r="CQ75" s="279">
        <v>5981.69775390625</v>
      </c>
      <c r="CR75" s="279">
        <v>75850.703125</v>
      </c>
      <c r="CS75" s="279">
        <v>12.680463790893555</v>
      </c>
      <c r="CT75" s="279">
        <v>6906.8994140625</v>
      </c>
      <c r="CU75" s="279">
        <v>88287.25</v>
      </c>
      <c r="CV75" s="279">
        <v>12.782472610473633</v>
      </c>
      <c r="CW75" s="279">
        <v>8693.8408203125</v>
      </c>
      <c r="CX75" s="279">
        <v>110686.2890625</v>
      </c>
      <c r="CY75" s="279">
        <v>12.731575012207031</v>
      </c>
      <c r="CZ75" s="279">
        <v>10005.4912109375</v>
      </c>
      <c r="DA75" s="279">
        <v>114286.2578125</v>
      </c>
      <c r="DB75" s="279">
        <v>11.422353744506836</v>
      </c>
      <c r="DC75" s="279">
        <v>9786.03125</v>
      </c>
      <c r="DD75" s="279">
        <v>106426.9453125</v>
      </c>
      <c r="DE75" s="279">
        <v>10.875393867492676</v>
      </c>
      <c r="DF75" s="279">
        <v>10195.55078125</v>
      </c>
      <c r="DG75" s="279">
        <v>102572.734375</v>
      </c>
      <c r="DH75" s="279">
        <v>10.060539245605469</v>
      </c>
      <c r="DI75" s="279">
        <v>9340.27734375</v>
      </c>
      <c r="DJ75" s="279">
        <v>99413.7734375</v>
      </c>
      <c r="DK75" s="279">
        <v>10.643556594848633</v>
      </c>
      <c r="DL75" s="279">
        <v>8982.17578125</v>
      </c>
      <c r="DM75" s="279">
        <v>88870.5859375</v>
      </c>
      <c r="DN75" s="279">
        <v>9.8941049575805664</v>
      </c>
      <c r="DO75" s="279">
        <v>10239.8671875</v>
      </c>
      <c r="DP75" s="279">
        <v>94280.109375</v>
      </c>
      <c r="DQ75" s="279">
        <v>9.2071609497070312</v>
      </c>
      <c r="DR75" s="279">
        <v>13584.7724609375</v>
      </c>
      <c r="DS75" s="279">
        <v>120426.2890625</v>
      </c>
      <c r="DT75" s="279">
        <v>8.8647994995117187</v>
      </c>
      <c r="DU75" s="279">
        <v>12943.4716796875</v>
      </c>
      <c r="DV75" s="279">
        <v>139711.875</v>
      </c>
      <c r="DW75" s="279">
        <v>10.794003486633301</v>
      </c>
      <c r="DX75" s="279">
        <v>12843.7568359375</v>
      </c>
      <c r="DY75" s="279">
        <v>158049.3125</v>
      </c>
      <c r="DZ75" s="279">
        <v>12.305536270141602</v>
      </c>
      <c r="EA75" s="279">
        <v>10027.9951171875</v>
      </c>
      <c r="EB75" s="279">
        <v>126341.484375</v>
      </c>
      <c r="EC75" s="279">
        <v>12.598877906799316</v>
      </c>
      <c r="ED75" s="279">
        <v>15786.662109375</v>
      </c>
      <c r="EE75" s="279">
        <v>160576.921875</v>
      </c>
      <c r="EF75" s="279">
        <v>10.171683311462402</v>
      </c>
      <c r="EG75" s="279">
        <v>15075.8125</v>
      </c>
      <c r="EH75" s="279">
        <v>182262.96875</v>
      </c>
      <c r="EI75" s="279">
        <v>12.089760780334473</v>
      </c>
      <c r="EJ75" s="279">
        <v>14793.51953125</v>
      </c>
      <c r="EK75" s="279">
        <v>216064.09375</v>
      </c>
      <c r="EL75" s="279">
        <v>14.605320930480957</v>
      </c>
      <c r="EM75" s="279">
        <v>15752.369140625</v>
      </c>
      <c r="EN75" s="279">
        <v>228138.65625</v>
      </c>
      <c r="EO75" s="279">
        <v>14.482815742492676</v>
      </c>
      <c r="EP75" s="279">
        <v>25867.74609375</v>
      </c>
      <c r="EQ75" s="279">
        <v>296468.53125</v>
      </c>
      <c r="ER75" s="279">
        <v>11.460933685302734</v>
      </c>
      <c r="ES75" s="279">
        <v>37179.2890625</v>
      </c>
      <c r="ET75" s="279">
        <v>404796.25</v>
      </c>
      <c r="EU75" s="279">
        <v>10.887681007385254</v>
      </c>
      <c r="EV75" s="279">
        <v>63517.9453125</v>
      </c>
      <c r="EW75" s="279">
        <v>613193.0625</v>
      </c>
      <c r="EX75" s="279">
        <v>9.6538553237915039</v>
      </c>
      <c r="EY75" s="279">
        <v>99654.078125</v>
      </c>
      <c r="EZ75" s="279">
        <v>985273.3125</v>
      </c>
      <c r="FA75" s="279">
        <v>9.8869342803955078</v>
      </c>
      <c r="FB75" s="279">
        <v>174.55281066894531</v>
      </c>
      <c r="FC75" s="279">
        <v>1722.435546875</v>
      </c>
      <c r="FD75" s="279">
        <v>9.8677043914794922</v>
      </c>
      <c r="FE75" s="279">
        <v>201.18218994140625</v>
      </c>
      <c r="FF75" s="279">
        <v>2048.515869140625</v>
      </c>
      <c r="FG75" s="279">
        <v>10.182392120361328</v>
      </c>
      <c r="FH75" s="279">
        <v>358.60928344726562</v>
      </c>
      <c r="FI75" s="279">
        <v>2654.2548828125</v>
      </c>
      <c r="FJ75" s="279">
        <v>7.4015231132507324</v>
      </c>
      <c r="FK75" s="279">
        <v>294.57748413085937</v>
      </c>
      <c r="FL75" s="279">
        <v>3251.567626953125</v>
      </c>
      <c r="FM75" s="279">
        <v>11.03807258605957</v>
      </c>
      <c r="FN75" s="279">
        <v>317.10079956054687</v>
      </c>
      <c r="FO75" s="279">
        <v>3474.58447265625</v>
      </c>
      <c r="FP75" s="279">
        <v>10.95734977722168</v>
      </c>
      <c r="FQ75" s="279">
        <v>345.66598510742187</v>
      </c>
      <c r="FR75" s="279">
        <v>3685.096435546875</v>
      </c>
      <c r="FS75" s="279">
        <v>10.660859107971191</v>
      </c>
      <c r="FT75" s="279">
        <v>633.07861328125</v>
      </c>
      <c r="FU75" s="279">
        <v>4051.453857421875</v>
      </c>
      <c r="FV75" s="279">
        <v>6.3996062278747559</v>
      </c>
      <c r="FW75" s="279">
        <v>567.77728271484375</v>
      </c>
      <c r="FX75" s="279">
        <v>4670.6240234375</v>
      </c>
      <c r="FY75" s="279">
        <v>8.2261552810668945</v>
      </c>
      <c r="FZ75" s="279">
        <v>651.55706787109375</v>
      </c>
      <c r="GA75" s="279">
        <v>5394.39990234375</v>
      </c>
      <c r="GB75" s="279">
        <v>8.2792434692382812</v>
      </c>
      <c r="GC75" s="279">
        <v>838.156494140625</v>
      </c>
      <c r="GD75" s="279">
        <v>6534.4287109375</v>
      </c>
      <c r="GE75" s="279">
        <v>7.7961916923522949</v>
      </c>
      <c r="GF75" s="279">
        <v>916.90057373046875</v>
      </c>
      <c r="GG75" s="279">
        <v>7472.81298828125</v>
      </c>
      <c r="GH75" s="279">
        <v>8.1500797271728516</v>
      </c>
      <c r="GI75" s="279">
        <v>975.84136962890625</v>
      </c>
      <c r="GJ75" s="279">
        <v>8156.3359375</v>
      </c>
      <c r="GK75" s="279">
        <v>8.3582601547241211</v>
      </c>
      <c r="GL75" s="279">
        <v>1259.53759765625</v>
      </c>
      <c r="GM75" s="279">
        <v>10223.6357421875</v>
      </c>
      <c r="GN75" s="279">
        <v>8.1169757843017578</v>
      </c>
      <c r="GO75" s="279">
        <v>1251.743896484375</v>
      </c>
      <c r="GP75" s="279">
        <v>12736.9814453125</v>
      </c>
      <c r="GQ75" s="279">
        <v>10.175389289855957</v>
      </c>
      <c r="GR75" s="279">
        <v>1449.16845703125</v>
      </c>
      <c r="GS75" s="279">
        <v>13952.26171875</v>
      </c>
      <c r="GT75" s="279">
        <v>9.6277704238891602</v>
      </c>
      <c r="GU75" s="279">
        <v>1722.7930908203125</v>
      </c>
      <c r="GV75" s="279">
        <v>15286.9072265625</v>
      </c>
      <c r="GW75" s="279">
        <v>8.8733272552490234</v>
      </c>
      <c r="GX75" s="279">
        <v>2023.60400390625</v>
      </c>
      <c r="GY75" s="279">
        <v>16654.626953125</v>
      </c>
      <c r="GZ75" s="279">
        <v>8.2301807403564453</v>
      </c>
      <c r="HA75" s="279">
        <v>2591.201416015625</v>
      </c>
      <c r="HB75" s="279">
        <v>18239.578125</v>
      </c>
      <c r="HC75" s="279">
        <v>7.0390429496765137</v>
      </c>
      <c r="HD75" s="279">
        <v>3250.09423828125</v>
      </c>
      <c r="HE75" s="279">
        <v>20533.96484375</v>
      </c>
      <c r="HF75" s="279">
        <v>6.3179597854614258</v>
      </c>
      <c r="HG75" s="244"/>
      <c r="HH75" s="244"/>
      <c r="HI75" s="244"/>
      <c r="HJ75" s="244"/>
      <c r="HK75" s="244"/>
      <c r="HL75" s="244"/>
      <c r="HM75" s="244"/>
      <c r="HN75" s="244"/>
      <c r="HO75" s="244"/>
      <c r="HP75" s="244"/>
      <c r="HQ75" s="244"/>
      <c r="HR75" s="244"/>
      <c r="HS75" s="244"/>
      <c r="HT75" s="244"/>
      <c r="HU75" s="244"/>
      <c r="HV75" s="244"/>
      <c r="HW75" s="244"/>
      <c r="HX75" s="244"/>
      <c r="HY75" s="244"/>
      <c r="HZ75" s="244"/>
      <c r="IA75" s="244"/>
      <c r="IB75" s="244"/>
      <c r="IC75" s="244"/>
      <c r="ID75" s="244"/>
      <c r="IE75" s="244"/>
      <c r="IF75" s="244"/>
    </row>
    <row r="76" spans="1:240" ht="15" customHeight="1">
      <c r="A76" s="3">
        <v>62</v>
      </c>
      <c r="B76" s="279">
        <v>660.8092041015625</v>
      </c>
      <c r="C76" s="279">
        <v>7007.7919921875</v>
      </c>
      <c r="D76" s="279">
        <v>10.604864120483398</v>
      </c>
      <c r="E76" s="279">
        <v>410.007568359375</v>
      </c>
      <c r="F76" s="279">
        <v>8035.0537109375</v>
      </c>
      <c r="G76" s="279">
        <v>19.597330093383789</v>
      </c>
      <c r="H76" s="279">
        <v>535.68695068359375</v>
      </c>
      <c r="I76" s="279">
        <v>8054.931640625</v>
      </c>
      <c r="J76" s="279">
        <v>15.036639213562012</v>
      </c>
      <c r="K76" s="279">
        <v>855.892822265625</v>
      </c>
      <c r="L76" s="279">
        <v>8932.0634765625</v>
      </c>
      <c r="M76" s="279">
        <v>10.435959815979004</v>
      </c>
      <c r="N76" s="279">
        <v>453.30642700195312</v>
      </c>
      <c r="O76" s="279">
        <v>11438.6279296875</v>
      </c>
      <c r="P76" s="279">
        <v>25.2337646484375</v>
      </c>
      <c r="Q76" s="279">
        <v>982.962158203125</v>
      </c>
      <c r="R76" s="279">
        <v>13780.8271484375</v>
      </c>
      <c r="S76" s="279">
        <v>14.019692420959473</v>
      </c>
      <c r="T76" s="279">
        <v>1321.73681640625</v>
      </c>
      <c r="U76" s="279">
        <v>15690.6767578125</v>
      </c>
      <c r="V76" s="279">
        <v>11.871256828308105</v>
      </c>
      <c r="W76" s="279">
        <v>1270.9091796875</v>
      </c>
      <c r="X76" s="279">
        <v>16702.078125</v>
      </c>
      <c r="Y76" s="279">
        <v>13.141834259033203</v>
      </c>
      <c r="Z76" s="279">
        <v>1441.7803955078125</v>
      </c>
      <c r="AA76" s="279">
        <v>18533.365234375</v>
      </c>
      <c r="AB76" s="279">
        <v>12.854499816894531</v>
      </c>
      <c r="AC76" s="279">
        <v>1445.6885986328125</v>
      </c>
      <c r="AD76" s="279">
        <v>22528.654296875</v>
      </c>
      <c r="AE76" s="279">
        <v>15.583337783813477</v>
      </c>
      <c r="AF76" s="279">
        <v>1584.7264404296875</v>
      </c>
      <c r="AG76" s="279">
        <v>23403.08203125</v>
      </c>
      <c r="AH76" s="279">
        <v>14.767900466918945</v>
      </c>
      <c r="AI76" s="279">
        <v>1474.781005859375</v>
      </c>
      <c r="AJ76" s="279">
        <v>23776.1328125</v>
      </c>
      <c r="AK76" s="279">
        <v>16.121805191040039</v>
      </c>
      <c r="AL76" s="279">
        <v>1417.2725830078125</v>
      </c>
      <c r="AM76" s="279">
        <v>23421.390625</v>
      </c>
      <c r="AN76" s="279">
        <v>16.525678634643555</v>
      </c>
      <c r="AO76" s="279">
        <v>1669.6964111328125</v>
      </c>
      <c r="AP76" s="279">
        <v>24411.359375</v>
      </c>
      <c r="AQ76" s="279">
        <v>14.620238304138184</v>
      </c>
      <c r="AR76" s="279">
        <v>1695.0474853515625</v>
      </c>
      <c r="AS76" s="279">
        <v>25559.888671875</v>
      </c>
      <c r="AT76" s="279">
        <v>15.079157829284668</v>
      </c>
      <c r="AU76" s="279">
        <v>1801.9324951171875</v>
      </c>
      <c r="AV76" s="279">
        <v>27091.099609375</v>
      </c>
      <c r="AW76" s="279">
        <v>15.034469604492188</v>
      </c>
      <c r="AX76" s="279">
        <v>1758.03515625</v>
      </c>
      <c r="AY76" s="279">
        <v>28026.572265625</v>
      </c>
      <c r="AZ76" s="279">
        <v>15.941986083984375</v>
      </c>
      <c r="BA76" s="279">
        <v>1734.0755615234375</v>
      </c>
      <c r="BB76" s="279">
        <v>27892.49609375</v>
      </c>
      <c r="BC76" s="279">
        <v>16.084936141967773</v>
      </c>
      <c r="BD76" s="279">
        <v>1848.6964111328125</v>
      </c>
      <c r="BE76" s="279">
        <v>28552.33203125</v>
      </c>
      <c r="BF76" s="279">
        <v>15.444576263427734</v>
      </c>
      <c r="BG76" s="279">
        <v>1731.2003173828125</v>
      </c>
      <c r="BH76" s="279">
        <v>26755.55078125</v>
      </c>
      <c r="BI76" s="279">
        <v>15.454913139343262</v>
      </c>
      <c r="BJ76" s="279">
        <v>2077.10498046875</v>
      </c>
      <c r="BK76" s="279">
        <v>30408.23828125</v>
      </c>
      <c r="BL76" s="279">
        <v>14.639721870422363</v>
      </c>
      <c r="BM76" s="279">
        <v>2162.27392578125</v>
      </c>
      <c r="BN76" s="279">
        <v>32197.97265625</v>
      </c>
      <c r="BO76" s="279">
        <v>14.890792846679687</v>
      </c>
      <c r="BP76" s="279">
        <v>2376.302734375</v>
      </c>
      <c r="BQ76" s="279">
        <v>35835.05078125</v>
      </c>
      <c r="BR76" s="279">
        <v>15.080170631408691</v>
      </c>
      <c r="BS76" s="279">
        <v>2835.2705078125</v>
      </c>
      <c r="BT76" s="279">
        <v>42492.2109375</v>
      </c>
      <c r="BU76" s="279">
        <v>14.987004280090332</v>
      </c>
      <c r="BV76" s="279">
        <v>3365.357421875</v>
      </c>
      <c r="BW76" s="279">
        <v>49578.765625</v>
      </c>
      <c r="BX76" s="279">
        <v>14.732094764709473</v>
      </c>
      <c r="BY76" s="279">
        <v>4587.248046875</v>
      </c>
      <c r="BZ76" s="279">
        <v>64559.34765625</v>
      </c>
      <c r="CA76" s="279">
        <v>14.073655128479004</v>
      </c>
      <c r="CB76" s="279">
        <v>4353.3896484375</v>
      </c>
      <c r="CC76" s="279">
        <v>59364.21875</v>
      </c>
      <c r="CD76" s="279">
        <v>13.636321067810059</v>
      </c>
      <c r="CE76" s="279">
        <v>4323.1767578125</v>
      </c>
      <c r="CF76" s="279">
        <v>57635.12109375</v>
      </c>
      <c r="CG76" s="279">
        <v>13.331659317016602</v>
      </c>
      <c r="CH76" s="279">
        <v>4344.23388671875</v>
      </c>
      <c r="CI76" s="279">
        <v>56968.4921875</v>
      </c>
      <c r="CJ76" s="279">
        <v>13.113587379455566</v>
      </c>
      <c r="CK76" s="279">
        <v>4725.86328125</v>
      </c>
      <c r="CL76" s="279">
        <v>62080.9375</v>
      </c>
      <c r="CM76" s="279">
        <v>13.136423110961914</v>
      </c>
      <c r="CN76" s="279">
        <v>4984.5224609375</v>
      </c>
      <c r="CO76" s="279">
        <v>61369.8828125</v>
      </c>
      <c r="CP76" s="279">
        <v>12.312088966369629</v>
      </c>
      <c r="CQ76" s="279">
        <v>6458.97412109375</v>
      </c>
      <c r="CR76" s="279">
        <v>77683.1796875</v>
      </c>
      <c r="CS76" s="279">
        <v>12.027170181274414</v>
      </c>
      <c r="CT76" s="279">
        <v>7483.25341796875</v>
      </c>
      <c r="CU76" s="279">
        <v>90421.3671875</v>
      </c>
      <c r="CV76" s="279">
        <v>12.083162307739258</v>
      </c>
      <c r="CW76" s="279">
        <v>9464.5458984375</v>
      </c>
      <c r="CX76" s="279">
        <v>113360.265625</v>
      </c>
      <c r="CY76" s="279">
        <v>11.977358818054199</v>
      </c>
      <c r="CZ76" s="279">
        <v>10738.32421875</v>
      </c>
      <c r="DA76" s="279">
        <v>117020.8125</v>
      </c>
      <c r="DB76" s="279">
        <v>10.897493362426758</v>
      </c>
      <c r="DC76" s="279">
        <v>10517.2666015625</v>
      </c>
      <c r="DD76" s="279">
        <v>108960.4921875</v>
      </c>
      <c r="DE76" s="279">
        <v>10.360153198242187</v>
      </c>
      <c r="DF76" s="279">
        <v>10935.1357421875</v>
      </c>
      <c r="DG76" s="279">
        <v>104993.9296875</v>
      </c>
      <c r="DH76" s="279">
        <v>9.6015205383300781</v>
      </c>
      <c r="DI76" s="279">
        <v>10156.1611328125</v>
      </c>
      <c r="DJ76" s="279">
        <v>101773.4296875</v>
      </c>
      <c r="DK76" s="279">
        <v>10.020855903625488</v>
      </c>
      <c r="DL76" s="279">
        <v>9683.828125</v>
      </c>
      <c r="DM76" s="279">
        <v>90963.6484375</v>
      </c>
      <c r="DN76" s="279">
        <v>9.3933563232421875</v>
      </c>
      <c r="DO76" s="279">
        <v>10989.900390625</v>
      </c>
      <c r="DP76" s="279">
        <v>96481.6875</v>
      </c>
      <c r="DQ76" s="279">
        <v>8.7791233062744141</v>
      </c>
      <c r="DR76" s="279">
        <v>14350.705078125</v>
      </c>
      <c r="DS76" s="279">
        <v>123227.578125</v>
      </c>
      <c r="DT76" s="279">
        <v>8.5868654251098633</v>
      </c>
      <c r="DU76" s="279">
        <v>13969.818359375</v>
      </c>
      <c r="DV76" s="279">
        <v>143034.5625</v>
      </c>
      <c r="DW76" s="279">
        <v>10.238827705383301</v>
      </c>
      <c r="DX76" s="279">
        <v>13860.5791015625</v>
      </c>
      <c r="DY76" s="279">
        <v>161857.3125</v>
      </c>
      <c r="DZ76" s="279">
        <v>11.677529335021973</v>
      </c>
      <c r="EA76" s="279">
        <v>10138.2568359375</v>
      </c>
      <c r="EB76" s="279">
        <v>129400.8984375</v>
      </c>
      <c r="EC76" s="279">
        <v>12.76362419128418</v>
      </c>
      <c r="ED76" s="279">
        <v>16643.828125</v>
      </c>
      <c r="EE76" s="279">
        <v>164375.671875</v>
      </c>
      <c r="EF76" s="279">
        <v>9.8760738372802734</v>
      </c>
      <c r="EG76" s="279">
        <v>16074.7470703125</v>
      </c>
      <c r="EH76" s="279">
        <v>186650.3125</v>
      </c>
      <c r="EI76" s="279">
        <v>11.61139965057373</v>
      </c>
      <c r="EJ76" s="279">
        <v>15932.0400390625</v>
      </c>
      <c r="EK76" s="279">
        <v>221346.453125</v>
      </c>
      <c r="EL76" s="279">
        <v>13.89316463470459</v>
      </c>
      <c r="EM76" s="279">
        <v>17374.8359375</v>
      </c>
      <c r="EN76" s="279">
        <v>233706.984375</v>
      </c>
      <c r="EO76" s="279">
        <v>13.450888633728027</v>
      </c>
      <c r="EP76" s="279">
        <v>28088.55078125</v>
      </c>
      <c r="EQ76" s="279">
        <v>303560.84375</v>
      </c>
      <c r="ER76" s="279">
        <v>10.807280540466309</v>
      </c>
      <c r="ES76" s="279">
        <v>39896.79296875</v>
      </c>
      <c r="ET76" s="279">
        <v>414435.28125</v>
      </c>
      <c r="EU76" s="279">
        <v>10.387683868408203</v>
      </c>
      <c r="EV76" s="279">
        <v>68411.984375</v>
      </c>
      <c r="EW76" s="279">
        <v>627594.875</v>
      </c>
      <c r="EX76" s="279">
        <v>9.1737565994262695</v>
      </c>
      <c r="EY76" s="279">
        <v>107180.828125</v>
      </c>
      <c r="EZ76" s="279">
        <v>1008481.6875</v>
      </c>
      <c r="FA76" s="279">
        <v>9.4091615676879883</v>
      </c>
      <c r="FB76" s="279">
        <v>185.48834228515625</v>
      </c>
      <c r="FC76" s="279">
        <v>1763.02734375</v>
      </c>
      <c r="FD76" s="279">
        <v>9.5047874450683594</v>
      </c>
      <c r="FE76" s="279">
        <v>214.27291870117187</v>
      </c>
      <c r="FF76" s="279">
        <v>2096.9599609375</v>
      </c>
      <c r="FG76" s="279">
        <v>9.7863979339599609</v>
      </c>
      <c r="FH76" s="279">
        <v>390.82174682617187</v>
      </c>
      <c r="FI76" s="279">
        <v>2714.249755859375</v>
      </c>
      <c r="FJ76" s="279">
        <v>6.944981575012207</v>
      </c>
      <c r="FK76" s="279">
        <v>312.72586059570312</v>
      </c>
      <c r="FL76" s="279">
        <v>3329.1484375</v>
      </c>
      <c r="FM76" s="279">
        <v>10.645581245422363</v>
      </c>
      <c r="FN76" s="279">
        <v>336.13043212890625</v>
      </c>
      <c r="FO76" s="279">
        <v>3557.42919921875</v>
      </c>
      <c r="FP76" s="279">
        <v>10.583478927612305</v>
      </c>
      <c r="FQ76" s="279">
        <v>371.55096435546875</v>
      </c>
      <c r="FR76" s="279">
        <v>3772.642822265625</v>
      </c>
      <c r="FS76" s="279">
        <v>10.153769493103027</v>
      </c>
      <c r="FT76" s="279">
        <v>658.1903076171875</v>
      </c>
      <c r="FU76" s="279">
        <v>4141.0595703125</v>
      </c>
      <c r="FV76" s="279">
        <v>6.2915840148925781</v>
      </c>
      <c r="FW76" s="279">
        <v>603.6661376953125</v>
      </c>
      <c r="FX76" s="279">
        <v>4778.12841796875</v>
      </c>
      <c r="FY76" s="279">
        <v>7.9151835441589355</v>
      </c>
      <c r="FZ76" s="279">
        <v>692.3714599609375</v>
      </c>
      <c r="GA76" s="279">
        <v>5518.6826171875</v>
      </c>
      <c r="GB76" s="279">
        <v>7.9706964492797852</v>
      </c>
      <c r="GC76" s="279">
        <v>892.1021728515625</v>
      </c>
      <c r="GD76" s="279">
        <v>6683.63037109375</v>
      </c>
      <c r="GE76" s="279">
        <v>7.4920010566711426</v>
      </c>
      <c r="GF76" s="279">
        <v>973.4595947265625</v>
      </c>
      <c r="GG76" s="279">
        <v>7644.6025390625</v>
      </c>
      <c r="GH76" s="279">
        <v>7.853024959564209</v>
      </c>
      <c r="GI76" s="279">
        <v>1028.92724609375</v>
      </c>
      <c r="GJ76" s="279">
        <v>8344.60546875</v>
      </c>
      <c r="GK76" s="279">
        <v>8.1100053787231445</v>
      </c>
      <c r="GL76" s="279">
        <v>1335.450439453125</v>
      </c>
      <c r="GM76" s="279">
        <v>10458.5458984375</v>
      </c>
      <c r="GN76" s="279">
        <v>7.8314743041992187</v>
      </c>
      <c r="GO76" s="279">
        <v>1307.330810546875</v>
      </c>
      <c r="GP76" s="279">
        <v>13038.505859375</v>
      </c>
      <c r="GQ76" s="279">
        <v>9.9733791351318359</v>
      </c>
      <c r="GR76" s="279">
        <v>1510.9605712890625</v>
      </c>
      <c r="GS76" s="279">
        <v>14280.458984375</v>
      </c>
      <c r="GT76" s="279">
        <v>9.4512453079223633</v>
      </c>
      <c r="GU76" s="279">
        <v>1793.3052978515625</v>
      </c>
      <c r="GV76" s="279">
        <v>15642.8671875</v>
      </c>
      <c r="GW76" s="279">
        <v>8.7229251861572266</v>
      </c>
      <c r="GX76" s="279">
        <v>2103.083984375</v>
      </c>
      <c r="GY76" s="279">
        <v>17038.4921875</v>
      </c>
      <c r="GZ76" s="279">
        <v>8.1016702651977539</v>
      </c>
      <c r="HA76" s="279">
        <v>2688.845947265625</v>
      </c>
      <c r="HB76" s="279">
        <v>18649.890625</v>
      </c>
      <c r="HC76" s="279">
        <v>6.9360203742980957</v>
      </c>
      <c r="HD76" s="279">
        <v>3367.581298828125</v>
      </c>
      <c r="HE76" s="279">
        <v>20986.9375</v>
      </c>
      <c r="HF76" s="279">
        <v>6.232050895690918</v>
      </c>
      <c r="HG76" s="244"/>
      <c r="HH76" s="244"/>
      <c r="HI76" s="244"/>
      <c r="HJ76" s="244"/>
      <c r="HK76" s="244"/>
      <c r="HL76" s="244"/>
      <c r="HM76" s="244"/>
      <c r="HN76" s="244"/>
      <c r="HO76" s="244"/>
      <c r="HP76" s="244"/>
      <c r="HQ76" s="244"/>
      <c r="HR76" s="244"/>
      <c r="HS76" s="244"/>
      <c r="HT76" s="244"/>
      <c r="HU76" s="244"/>
      <c r="HV76" s="244"/>
      <c r="HW76" s="244"/>
      <c r="HX76" s="244"/>
      <c r="HY76" s="244"/>
      <c r="HZ76" s="244"/>
      <c r="IA76" s="244"/>
      <c r="IB76" s="244"/>
      <c r="IC76" s="244"/>
      <c r="ID76" s="244"/>
      <c r="IE76" s="244"/>
      <c r="IF76" s="244"/>
    </row>
    <row r="77" spans="1:240" ht="15" customHeight="1">
      <c r="A77" s="3">
        <v>63</v>
      </c>
      <c r="B77" s="279">
        <v>691.13763427734375</v>
      </c>
      <c r="C77" s="279">
        <v>7178.9267578125</v>
      </c>
      <c r="D77" s="279">
        <v>10.387116432189941</v>
      </c>
      <c r="E77" s="279">
        <v>426.34173583984375</v>
      </c>
      <c r="F77" s="279">
        <v>8240.9208984375</v>
      </c>
      <c r="G77" s="279">
        <v>19.329378128051758</v>
      </c>
      <c r="H77" s="279">
        <v>557.09796142578125</v>
      </c>
      <c r="I77" s="279">
        <v>8257.8720703125</v>
      </c>
      <c r="J77" s="279">
        <v>14.823016166687012</v>
      </c>
      <c r="K77" s="279">
        <v>895.89764404296875</v>
      </c>
      <c r="L77" s="279">
        <v>9149.8037109375</v>
      </c>
      <c r="M77" s="279">
        <v>10.213001251220703</v>
      </c>
      <c r="N77" s="279">
        <v>469.77755737304687</v>
      </c>
      <c r="O77" s="279">
        <v>11735.310546875</v>
      </c>
      <c r="P77" s="279">
        <v>24.980567932128906</v>
      </c>
      <c r="Q77" s="279">
        <v>1026.783447265625</v>
      </c>
      <c r="R77" s="279">
        <v>14126.1298828125</v>
      </c>
      <c r="S77" s="279">
        <v>13.757652282714844</v>
      </c>
      <c r="T77" s="279">
        <v>1386.416748046875</v>
      </c>
      <c r="U77" s="279">
        <v>16078.162109375</v>
      </c>
      <c r="V77" s="279">
        <v>11.596918106079102</v>
      </c>
      <c r="W77" s="279">
        <v>1330.9989013671875</v>
      </c>
      <c r="X77" s="279">
        <v>17118.333984375</v>
      </c>
      <c r="Y77" s="279">
        <v>12.861268043518066</v>
      </c>
      <c r="Z77" s="279">
        <v>1510.8577880859375</v>
      </c>
      <c r="AA77" s="279">
        <v>18994.375</v>
      </c>
      <c r="AB77" s="279">
        <v>12.571914672851562</v>
      </c>
      <c r="AC77" s="279">
        <v>1535.9483642578125</v>
      </c>
      <c r="AD77" s="279">
        <v>23097.244140625</v>
      </c>
      <c r="AE77" s="279">
        <v>15.037774085998535</v>
      </c>
      <c r="AF77" s="279">
        <v>1669.0078125</v>
      </c>
      <c r="AG77" s="279">
        <v>23991.615234375</v>
      </c>
      <c r="AH77" s="279">
        <v>14.374776840209961</v>
      </c>
      <c r="AI77" s="279">
        <v>1545.865478515625</v>
      </c>
      <c r="AJ77" s="279">
        <v>24377.90234375</v>
      </c>
      <c r="AK77" s="279">
        <v>15.769743919372559</v>
      </c>
      <c r="AL77" s="279">
        <v>1478.5142822265625</v>
      </c>
      <c r="AM77" s="279">
        <v>24015.259765625</v>
      </c>
      <c r="AN77" s="279">
        <v>16.242832183837891</v>
      </c>
      <c r="AO77" s="279">
        <v>1743.6239013671875</v>
      </c>
      <c r="AP77" s="279">
        <v>25024.984375</v>
      </c>
      <c r="AQ77" s="279">
        <v>14.352283477783203</v>
      </c>
      <c r="AR77" s="279">
        <v>1758.68798828125</v>
      </c>
      <c r="AS77" s="279">
        <v>26204.009765625</v>
      </c>
      <c r="AT77" s="279">
        <v>14.899748802185059</v>
      </c>
      <c r="AU77" s="279">
        <v>1864.1170654296875</v>
      </c>
      <c r="AV77" s="279">
        <v>27773.73046875</v>
      </c>
      <c r="AW77" s="279">
        <v>14.899134635925293</v>
      </c>
      <c r="AX77" s="279">
        <v>1822.521728515625</v>
      </c>
      <c r="AY77" s="279">
        <v>28735.6484375</v>
      </c>
      <c r="AZ77" s="279">
        <v>15.766971588134766</v>
      </c>
      <c r="BA77" s="279">
        <v>1793.3585205078125</v>
      </c>
      <c r="BB77" s="279">
        <v>28598.66015625</v>
      </c>
      <c r="BC77" s="279">
        <v>15.94698429107666</v>
      </c>
      <c r="BD77" s="279">
        <v>1901.059326171875</v>
      </c>
      <c r="BE77" s="279">
        <v>29273.322265625</v>
      </c>
      <c r="BF77" s="279">
        <v>15.398426055908203</v>
      </c>
      <c r="BG77" s="279">
        <v>1780.27978515625</v>
      </c>
      <c r="BH77" s="279">
        <v>27431.201171875</v>
      </c>
      <c r="BI77" s="279">
        <v>15.408365249633789</v>
      </c>
      <c r="BJ77" s="279">
        <v>2133.296142578125</v>
      </c>
      <c r="BK77" s="279">
        <v>31173.125</v>
      </c>
      <c r="BL77" s="279">
        <v>14.61265754699707</v>
      </c>
      <c r="BM77" s="279">
        <v>2223.88818359375</v>
      </c>
      <c r="BN77" s="279">
        <v>33008.89453125</v>
      </c>
      <c r="BO77" s="279">
        <v>14.842875480651855</v>
      </c>
      <c r="BP77" s="279">
        <v>2447.189453125</v>
      </c>
      <c r="BQ77" s="279">
        <v>36738.40625</v>
      </c>
      <c r="BR77" s="279">
        <v>15.012489318847656</v>
      </c>
      <c r="BS77" s="279">
        <v>2923.870361328125</v>
      </c>
      <c r="BT77" s="279">
        <v>43562.90234375</v>
      </c>
      <c r="BU77" s="279">
        <v>14.899053573608398</v>
      </c>
      <c r="BV77" s="279">
        <v>3474.318603515625</v>
      </c>
      <c r="BW77" s="279">
        <v>50826.44921875</v>
      </c>
      <c r="BX77" s="279">
        <v>14.629184722900391</v>
      </c>
      <c r="BY77" s="279">
        <v>4741.8466796875</v>
      </c>
      <c r="BZ77" s="279">
        <v>66178.40625</v>
      </c>
      <c r="CA77" s="279">
        <v>13.956252098083496</v>
      </c>
      <c r="CB77" s="279">
        <v>4503.40966796875</v>
      </c>
      <c r="CC77" s="279">
        <v>60849.2734375</v>
      </c>
      <c r="CD77" s="279">
        <v>13.511822700500488</v>
      </c>
      <c r="CE77" s="279">
        <v>4475.95703125</v>
      </c>
      <c r="CF77" s="279">
        <v>59074.27734375</v>
      </c>
      <c r="CG77" s="279">
        <v>13.19813346862793</v>
      </c>
      <c r="CH77" s="279">
        <v>4500.74658203125</v>
      </c>
      <c r="CI77" s="279">
        <v>58389.0546875</v>
      </c>
      <c r="CJ77" s="279">
        <v>12.973193168640137</v>
      </c>
      <c r="CK77" s="279">
        <v>4899.66455078125</v>
      </c>
      <c r="CL77" s="279">
        <v>63629.203125</v>
      </c>
      <c r="CM77" s="279">
        <v>12.986440658569336</v>
      </c>
      <c r="CN77" s="279">
        <v>5415.6904296875</v>
      </c>
      <c r="CO77" s="279">
        <v>62888.09375</v>
      </c>
      <c r="CP77" s="279">
        <v>11.612202644348145</v>
      </c>
      <c r="CQ77" s="279">
        <v>6981.33544921875</v>
      </c>
      <c r="CR77" s="279">
        <v>79601.1953125</v>
      </c>
      <c r="CS77" s="279">
        <v>11.40200138092041</v>
      </c>
      <c r="CT77" s="279">
        <v>8108.27490234375</v>
      </c>
      <c r="CU77" s="279">
        <v>92654.6015625</v>
      </c>
      <c r="CV77" s="279">
        <v>11.427165985107422</v>
      </c>
      <c r="CW77" s="279">
        <v>10276.4228515625</v>
      </c>
      <c r="CX77" s="279">
        <v>116157.3671875</v>
      </c>
      <c r="CY77" s="279">
        <v>11.303288459777832</v>
      </c>
      <c r="CZ77" s="279">
        <v>11436.7958984375</v>
      </c>
      <c r="DA77" s="279">
        <v>119883.7578125</v>
      </c>
      <c r="DB77" s="279">
        <v>10.482285499572754</v>
      </c>
      <c r="DC77" s="279">
        <v>11227.849609375</v>
      </c>
      <c r="DD77" s="279">
        <v>111611.4296875</v>
      </c>
      <c r="DE77" s="279">
        <v>9.9405879974365234</v>
      </c>
      <c r="DF77" s="279">
        <v>11629.5166015625</v>
      </c>
      <c r="DG77" s="279">
        <v>107526.5390625</v>
      </c>
      <c r="DH77" s="279">
        <v>9.246002197265625</v>
      </c>
      <c r="DI77" s="279">
        <v>10973.1865234375</v>
      </c>
      <c r="DJ77" s="279">
        <v>104238.4921875</v>
      </c>
      <c r="DK77" s="279">
        <v>9.4993820190429687</v>
      </c>
      <c r="DL77" s="279">
        <v>10353.6005859375</v>
      </c>
      <c r="DM77" s="279">
        <v>93151.2421875</v>
      </c>
      <c r="DN77" s="279">
        <v>8.9969902038574219</v>
      </c>
      <c r="DO77" s="279">
        <v>11644.7919921875</v>
      </c>
      <c r="DP77" s="279">
        <v>98783.140625</v>
      </c>
      <c r="DQ77" s="279">
        <v>8.4830322265625</v>
      </c>
      <c r="DR77" s="279">
        <v>14973.2529296875</v>
      </c>
      <c r="DS77" s="279">
        <v>126161.40625</v>
      </c>
      <c r="DT77" s="279">
        <v>8.4257850646972656</v>
      </c>
      <c r="DU77" s="279">
        <v>15076.9326171875</v>
      </c>
      <c r="DV77" s="279">
        <v>146508.03125</v>
      </c>
      <c r="DW77" s="279">
        <v>9.7173633575439453</v>
      </c>
      <c r="DX77" s="279">
        <v>14952.947265625</v>
      </c>
      <c r="DY77" s="279">
        <v>165842.609375</v>
      </c>
      <c r="DZ77" s="279">
        <v>11.090964317321777</v>
      </c>
      <c r="EA77" s="279">
        <v>10239.1455078125</v>
      </c>
      <c r="EB77" s="279">
        <v>132622.828125</v>
      </c>
      <c r="EC77" s="279">
        <v>12.952528953552246</v>
      </c>
      <c r="ED77" s="279">
        <v>17427.876953125</v>
      </c>
      <c r="EE77" s="279">
        <v>168357.625</v>
      </c>
      <c r="EF77" s="279">
        <v>9.6602487564086914</v>
      </c>
      <c r="EG77" s="279">
        <v>17429.181640625</v>
      </c>
      <c r="EH77" s="279">
        <v>191242.921875</v>
      </c>
      <c r="EI77" s="279">
        <v>10.972570419311523</v>
      </c>
      <c r="EJ77" s="279">
        <v>17378.400390625</v>
      </c>
      <c r="EK77" s="279">
        <v>226879.265625</v>
      </c>
      <c r="EL77" s="279">
        <v>13.055244445800781</v>
      </c>
      <c r="EM77" s="279">
        <v>19116.44140625</v>
      </c>
      <c r="EN77" s="279">
        <v>239530.15625</v>
      </c>
      <c r="EO77" s="279">
        <v>12.530059814453125</v>
      </c>
      <c r="EP77" s="279">
        <v>30540.720703125</v>
      </c>
      <c r="EQ77" s="279">
        <v>310973.4375</v>
      </c>
      <c r="ER77" s="279">
        <v>10.182255744934082</v>
      </c>
      <c r="ES77" s="279">
        <v>42918.15234375</v>
      </c>
      <c r="ET77" s="279">
        <v>424517.8125</v>
      </c>
      <c r="EU77" s="279">
        <v>9.8913345336914062</v>
      </c>
      <c r="EV77" s="279">
        <v>73869.4921875</v>
      </c>
      <c r="EW77" s="279">
        <v>642635.5625</v>
      </c>
      <c r="EX77" s="279">
        <v>8.6996068954467773</v>
      </c>
      <c r="EY77" s="279">
        <v>115508.21875</v>
      </c>
      <c r="EZ77" s="279">
        <v>1032730.5</v>
      </c>
      <c r="FA77" s="279">
        <v>8.9407529830932617</v>
      </c>
      <c r="FB77" s="279">
        <v>197.34913635253906</v>
      </c>
      <c r="FC77" s="279">
        <v>1805.5052490234375</v>
      </c>
      <c r="FD77" s="279">
        <v>9.1487874984741211</v>
      </c>
      <c r="FE77" s="279">
        <v>228.52467346191406</v>
      </c>
      <c r="FF77" s="279">
        <v>2147.653564453125</v>
      </c>
      <c r="FG77" s="279">
        <v>9.3979063034057617</v>
      </c>
      <c r="FH77" s="279">
        <v>426.31719970703125</v>
      </c>
      <c r="FI77" s="279">
        <v>2776.57275390625</v>
      </c>
      <c r="FJ77" s="279">
        <v>6.5129270553588867</v>
      </c>
      <c r="FK77" s="279">
        <v>332.91790771484375</v>
      </c>
      <c r="FL77" s="279">
        <v>3410.4052734375</v>
      </c>
      <c r="FM77" s="279">
        <v>10.243982315063477</v>
      </c>
      <c r="FN77" s="279">
        <v>356.75759887695312</v>
      </c>
      <c r="FO77" s="279">
        <v>3644.21630859375</v>
      </c>
      <c r="FP77" s="279">
        <v>10.214824676513672</v>
      </c>
      <c r="FQ77" s="279">
        <v>400.93515014648437</v>
      </c>
      <c r="FR77" s="279">
        <v>3864.17529296875</v>
      </c>
      <c r="FS77" s="279">
        <v>9.6379060745239258</v>
      </c>
      <c r="FT77" s="279">
        <v>670.90704345703125</v>
      </c>
      <c r="FU77" s="279">
        <v>4234.97900390625</v>
      </c>
      <c r="FV77" s="279">
        <v>6.3123188018798828</v>
      </c>
      <c r="FW77" s="279">
        <v>642.81781005859375</v>
      </c>
      <c r="FX77" s="279">
        <v>4890.4306640625</v>
      </c>
      <c r="FY77" s="279">
        <v>7.6078019142150879</v>
      </c>
      <c r="FZ77" s="279">
        <v>736.79595947265625</v>
      </c>
      <c r="GA77" s="279">
        <v>5648.53173828125</v>
      </c>
      <c r="GB77" s="279">
        <v>7.6663446426391602</v>
      </c>
      <c r="GC77" s="279">
        <v>950.56976318359375</v>
      </c>
      <c r="GD77" s="279">
        <v>6839.37841796875</v>
      </c>
      <c r="GE77" s="279">
        <v>7.195030689239502</v>
      </c>
      <c r="GF77" s="279">
        <v>1034.45654296875</v>
      </c>
      <c r="GG77" s="279">
        <v>7824.08935546875</v>
      </c>
      <c r="GH77" s="279">
        <v>7.5634779930114746</v>
      </c>
      <c r="GI77" s="279">
        <v>1085.693115234375</v>
      </c>
      <c r="GJ77" s="279">
        <v>8541.5693359375</v>
      </c>
      <c r="GK77" s="279">
        <v>7.8673882484436035</v>
      </c>
      <c r="GL77" s="279">
        <v>1416.4500732421875</v>
      </c>
      <c r="GM77" s="279">
        <v>10704.033203125</v>
      </c>
      <c r="GN77" s="279">
        <v>7.556943416595459</v>
      </c>
      <c r="GO77" s="279">
        <v>1368.68359375</v>
      </c>
      <c r="GP77" s="279">
        <v>13354.748046875</v>
      </c>
      <c r="GQ77" s="279">
        <v>9.7573671340942383</v>
      </c>
      <c r="GR77" s="279">
        <v>1579.187744140625</v>
      </c>
      <c r="GS77" s="279">
        <v>14624.6376953125</v>
      </c>
      <c r="GT77" s="279">
        <v>9.2608604431152344</v>
      </c>
      <c r="GU77" s="279">
        <v>1871.191162109375</v>
      </c>
      <c r="GV77" s="279">
        <v>16016.0615234375</v>
      </c>
      <c r="GW77" s="279">
        <v>8.5592870712280273</v>
      </c>
      <c r="GX77" s="279">
        <v>2190.911376953125</v>
      </c>
      <c r="GY77" s="279">
        <v>17440.837890625</v>
      </c>
      <c r="GZ77" s="279">
        <v>7.9605402946472168</v>
      </c>
      <c r="HA77" s="279">
        <v>2796.79052734375</v>
      </c>
      <c r="HB77" s="279">
        <v>19079.591796875</v>
      </c>
      <c r="HC77" s="279">
        <v>6.8219594955444336</v>
      </c>
      <c r="HD77" s="279">
        <v>3497.520263671875</v>
      </c>
      <c r="HE77" s="279">
        <v>21461.033203125</v>
      </c>
      <c r="HF77" s="279">
        <v>6.1360712051391602</v>
      </c>
      <c r="HG77" s="244"/>
      <c r="HH77" s="244"/>
      <c r="HI77" s="244"/>
      <c r="HJ77" s="244"/>
      <c r="HK77" s="244"/>
      <c r="HL77" s="244"/>
      <c r="HM77" s="244"/>
      <c r="HN77" s="244"/>
      <c r="HO77" s="244"/>
      <c r="HP77" s="244"/>
      <c r="HQ77" s="244"/>
      <c r="HR77" s="244"/>
      <c r="HS77" s="244"/>
      <c r="HT77" s="244"/>
      <c r="HU77" s="244"/>
      <c r="HV77" s="244"/>
      <c r="HW77" s="244"/>
      <c r="HX77" s="244"/>
      <c r="HY77" s="244"/>
      <c r="HZ77" s="244"/>
      <c r="IA77" s="244"/>
      <c r="IB77" s="244"/>
      <c r="IC77" s="244"/>
      <c r="ID77" s="244"/>
      <c r="IE77" s="244"/>
      <c r="IF77" s="244"/>
    </row>
    <row r="78" spans="1:240" ht="15" customHeight="1">
      <c r="A78" s="3">
        <v>64</v>
      </c>
      <c r="B78" s="279">
        <v>723.44921875</v>
      </c>
      <c r="C78" s="279">
        <v>7358.69873046875</v>
      </c>
      <c r="D78" s="279">
        <v>10.171686172485352</v>
      </c>
      <c r="E78" s="279">
        <v>445.05722045898437</v>
      </c>
      <c r="F78" s="279">
        <v>8457.73828125</v>
      </c>
      <c r="G78" s="279">
        <v>19.00370979309082</v>
      </c>
      <c r="H78" s="279">
        <v>581.48443603515625</v>
      </c>
      <c r="I78" s="279">
        <v>8471.4501953125</v>
      </c>
      <c r="J78" s="279">
        <v>14.568661689758301</v>
      </c>
      <c r="K78" s="279">
        <v>938.49395751953125</v>
      </c>
      <c r="L78" s="279">
        <v>9378.494140625</v>
      </c>
      <c r="M78" s="279">
        <v>9.9931325912475586</v>
      </c>
      <c r="N78" s="279">
        <v>488.21881103515625</v>
      </c>
      <c r="O78" s="279">
        <v>12047.990234375</v>
      </c>
      <c r="P78" s="279">
        <v>24.677438735961914</v>
      </c>
      <c r="Q78" s="279">
        <v>1073.754150390625</v>
      </c>
      <c r="R78" s="279">
        <v>14489.3564453125</v>
      </c>
      <c r="S78" s="279">
        <v>13.494110107421875</v>
      </c>
      <c r="T78" s="279">
        <v>1455.5244140625</v>
      </c>
      <c r="U78" s="279">
        <v>16485.31640625</v>
      </c>
      <c r="V78" s="279">
        <v>11.326032638549805</v>
      </c>
      <c r="W78" s="279">
        <v>1395.0645751953125</v>
      </c>
      <c r="X78" s="279">
        <v>17555.990234375</v>
      </c>
      <c r="Y78" s="279">
        <v>12.584356307983398</v>
      </c>
      <c r="Z78" s="279">
        <v>1584.5887451171875</v>
      </c>
      <c r="AA78" s="279">
        <v>19479.015625</v>
      </c>
      <c r="AB78" s="279">
        <v>12.292789459228516</v>
      </c>
      <c r="AC78" s="279">
        <v>1624.4539794921875</v>
      </c>
      <c r="AD78" s="279">
        <v>23694.931640625</v>
      </c>
      <c r="AE78" s="279">
        <v>14.586397171020508</v>
      </c>
      <c r="AF78" s="279">
        <v>1745.8558349609375</v>
      </c>
      <c r="AG78" s="279">
        <v>24610.59765625</v>
      </c>
      <c r="AH78" s="279">
        <v>14.096580505371094</v>
      </c>
      <c r="AI78" s="279">
        <v>1611.8172607421875</v>
      </c>
      <c r="AJ78" s="279">
        <v>25011.193359375</v>
      </c>
      <c r="AK78" s="279">
        <v>15.517387390136719</v>
      </c>
      <c r="AL78" s="279">
        <v>1534.8297119140625</v>
      </c>
      <c r="AM78" s="279">
        <v>24640.484375</v>
      </c>
      <c r="AN78" s="279">
        <v>16.054214477539063</v>
      </c>
      <c r="AO78" s="279">
        <v>1809.406005859375</v>
      </c>
      <c r="AP78" s="279">
        <v>25670.75390625</v>
      </c>
      <c r="AQ78" s="279">
        <v>14.187393188476563</v>
      </c>
      <c r="AR78" s="279">
        <v>1813.6212158203125</v>
      </c>
      <c r="AS78" s="279">
        <v>26882.259765625</v>
      </c>
      <c r="AT78" s="279">
        <v>14.822422027587891</v>
      </c>
      <c r="AU78" s="279">
        <v>1916.51171875</v>
      </c>
      <c r="AV78" s="279">
        <v>28492.689453125</v>
      </c>
      <c r="AW78" s="279">
        <v>14.866952896118164</v>
      </c>
      <c r="AX78" s="279">
        <v>1881.1712646484375</v>
      </c>
      <c r="AY78" s="279">
        <v>29482.40625</v>
      </c>
      <c r="AZ78" s="279">
        <v>15.672367095947266</v>
      </c>
      <c r="BA78" s="279">
        <v>1843.8668212890625</v>
      </c>
      <c r="BB78" s="279">
        <v>29342.529296875</v>
      </c>
      <c r="BC78" s="279">
        <v>15.913583755493164</v>
      </c>
      <c r="BD78" s="279">
        <v>1947.236572265625</v>
      </c>
      <c r="BE78" s="279">
        <v>30033.013671875</v>
      </c>
      <c r="BF78" s="279">
        <v>15.423402786254883</v>
      </c>
      <c r="BG78" s="279">
        <v>1823.56884765625</v>
      </c>
      <c r="BH78" s="279">
        <v>28143.12109375</v>
      </c>
      <c r="BI78" s="279">
        <v>15.432991027832031</v>
      </c>
      <c r="BJ78" s="279">
        <v>2182.40966796875</v>
      </c>
      <c r="BK78" s="279">
        <v>31979.05859375</v>
      </c>
      <c r="BL78" s="279">
        <v>14.653096199035645</v>
      </c>
      <c r="BM78" s="279">
        <v>2278.285400390625</v>
      </c>
      <c r="BN78" s="279">
        <v>33863.27734375</v>
      </c>
      <c r="BO78" s="279">
        <v>14.863492012023926</v>
      </c>
      <c r="BP78" s="279">
        <v>2510.2998046875</v>
      </c>
      <c r="BQ78" s="279">
        <v>37690.10546875</v>
      </c>
      <c r="BR78" s="279">
        <v>15.014184951782227</v>
      </c>
      <c r="BS78" s="279">
        <v>3003.386962890625</v>
      </c>
      <c r="BT78" s="279">
        <v>44690.765625</v>
      </c>
      <c r="BU78" s="279">
        <v>14.880122184753418</v>
      </c>
      <c r="BV78" s="279">
        <v>3572.6826171875</v>
      </c>
      <c r="BW78" s="279">
        <v>52140.6015625</v>
      </c>
      <c r="BX78" s="279">
        <v>14.594244003295898</v>
      </c>
      <c r="BY78" s="279">
        <v>4882.296875</v>
      </c>
      <c r="BZ78" s="279">
        <v>67883.359375</v>
      </c>
      <c r="CA78" s="279">
        <v>13.903980255126953</v>
      </c>
      <c r="CB78" s="279">
        <v>4640.16162109375</v>
      </c>
      <c r="CC78" s="279">
        <v>62412.90625</v>
      </c>
      <c r="CD78" s="279">
        <v>13.450589179992676</v>
      </c>
      <c r="CE78" s="279">
        <v>4615.74609375</v>
      </c>
      <c r="CF78" s="279">
        <v>60589.375</v>
      </c>
      <c r="CG78" s="279">
        <v>13.126669883728027</v>
      </c>
      <c r="CH78" s="279">
        <v>4644.349609375</v>
      </c>
      <c r="CI78" s="279">
        <v>59884.421875</v>
      </c>
      <c r="CJ78" s="279">
        <v>12.894038200378418</v>
      </c>
      <c r="CK78" s="279">
        <v>5059.59521484375</v>
      </c>
      <c r="CL78" s="279">
        <v>65258.91015625</v>
      </c>
      <c r="CM78" s="279">
        <v>12.898049354553223</v>
      </c>
      <c r="CN78" s="279">
        <v>5897.92041015625</v>
      </c>
      <c r="CO78" s="279">
        <v>64477.97265625</v>
      </c>
      <c r="CP78" s="279">
        <v>10.932323455810547</v>
      </c>
      <c r="CQ78" s="279">
        <v>7550.2236328125</v>
      </c>
      <c r="CR78" s="279">
        <v>81610.625</v>
      </c>
      <c r="CS78" s="279">
        <v>10.80903434753418</v>
      </c>
      <c r="CT78" s="279">
        <v>8778.4111328125</v>
      </c>
      <c r="CU78" s="279">
        <v>94993.8984375</v>
      </c>
      <c r="CV78" s="279">
        <v>10.821309089660645</v>
      </c>
      <c r="CW78" s="279">
        <v>11107.529296875</v>
      </c>
      <c r="CX78" s="279">
        <v>119086.96875</v>
      </c>
      <c r="CY78" s="279">
        <v>10.721282958984375</v>
      </c>
      <c r="CZ78" s="279">
        <v>12062.1650390625</v>
      </c>
      <c r="DA78" s="279">
        <v>122887.2578125</v>
      </c>
      <c r="DB78" s="279">
        <v>10.187828063964844</v>
      </c>
      <c r="DC78" s="279">
        <v>11883.900390625</v>
      </c>
      <c r="DD78" s="279">
        <v>114390.5859375</v>
      </c>
      <c r="DE78" s="279">
        <v>9.6256771087646484</v>
      </c>
      <c r="DF78" s="279">
        <v>12237.51953125</v>
      </c>
      <c r="DG78" s="279">
        <v>110181.6484375</v>
      </c>
      <c r="DH78" s="279">
        <v>9.0035934448242187</v>
      </c>
      <c r="DI78" s="279">
        <v>11750.3603515625</v>
      </c>
      <c r="DJ78" s="279">
        <v>106818.2578125</v>
      </c>
      <c r="DK78" s="279">
        <v>9.09063720703125</v>
      </c>
      <c r="DL78" s="279">
        <v>10951.0302734375</v>
      </c>
      <c r="DM78" s="279">
        <v>95442.6640625</v>
      </c>
      <c r="DN78" s="279">
        <v>8.7154054641723633</v>
      </c>
      <c r="DO78" s="279">
        <v>12144.4462890625</v>
      </c>
      <c r="DP78" s="279">
        <v>101196.28125</v>
      </c>
      <c r="DQ78" s="279">
        <v>8.3327207565307617</v>
      </c>
      <c r="DR78" s="279">
        <v>15512.5029296875</v>
      </c>
      <c r="DS78" s="279">
        <v>129242.515625</v>
      </c>
      <c r="DT78" s="279">
        <v>8.3315067291259766</v>
      </c>
      <c r="DU78" s="279">
        <v>16267.5693359375</v>
      </c>
      <c r="DV78" s="279">
        <v>150142.546875</v>
      </c>
      <c r="DW78" s="279">
        <v>9.2295627593994141</v>
      </c>
      <c r="DX78" s="279">
        <v>16105.4501953125</v>
      </c>
      <c r="DY78" s="279">
        <v>170018.09375</v>
      </c>
      <c r="DZ78" s="279">
        <v>10.556556701660156</v>
      </c>
      <c r="EA78" s="279">
        <v>10331.5625</v>
      </c>
      <c r="EB78" s="279">
        <v>136021.078125</v>
      </c>
      <c r="EC78" s="279">
        <v>13.165586471557617</v>
      </c>
      <c r="ED78" s="279">
        <v>18184.455078125</v>
      </c>
      <c r="EE78" s="279">
        <v>172540.296875</v>
      </c>
      <c r="EF78" s="279">
        <v>9.4883403778076172</v>
      </c>
      <c r="EG78" s="279">
        <v>19076.4375</v>
      </c>
      <c r="EH78" s="279">
        <v>196048.765625</v>
      </c>
      <c r="EI78" s="279">
        <v>10.277011871337891</v>
      </c>
      <c r="EJ78" s="279">
        <v>19033.294921875</v>
      </c>
      <c r="EK78" s="279">
        <v>232676.046875</v>
      </c>
      <c r="EL78" s="279">
        <v>12.224685668945313</v>
      </c>
      <c r="EM78" s="279">
        <v>20693.015625</v>
      </c>
      <c r="EN78" s="279">
        <v>245630.6875</v>
      </c>
      <c r="EO78" s="279">
        <v>11.870222091674805</v>
      </c>
      <c r="EP78" s="279">
        <v>33232.51953125</v>
      </c>
      <c r="EQ78" s="279">
        <v>318726.4375</v>
      </c>
      <c r="ER78" s="279">
        <v>9.5907993316650391</v>
      </c>
      <c r="ES78" s="279">
        <v>46281.80859375</v>
      </c>
      <c r="ET78" s="279">
        <v>435071.9375</v>
      </c>
      <c r="EU78" s="279">
        <v>9.4004955291748047</v>
      </c>
      <c r="EV78" s="279">
        <v>79957.6484375</v>
      </c>
      <c r="EW78" s="279">
        <v>658351.625</v>
      </c>
      <c r="EX78" s="279">
        <v>8.2337541580200195</v>
      </c>
      <c r="EY78" s="279">
        <v>124721.6640625</v>
      </c>
      <c r="EZ78" s="279">
        <v>1058083.125</v>
      </c>
      <c r="FA78" s="279">
        <v>8.4835548400878906</v>
      </c>
      <c r="FB78" s="279">
        <v>210.22036743164062</v>
      </c>
      <c r="FC78" s="279">
        <v>1850</v>
      </c>
      <c r="FD78" s="279">
        <v>8.8002891540527344</v>
      </c>
      <c r="FE78" s="279">
        <v>244.05680847167969</v>
      </c>
      <c r="FF78" s="279">
        <v>2200.750244140625</v>
      </c>
      <c r="FG78" s="279">
        <v>9.0173683166503906</v>
      </c>
      <c r="FH78" s="279">
        <v>465.12646484375</v>
      </c>
      <c r="FI78" s="279">
        <v>2841.326171875</v>
      </c>
      <c r="FJ78" s="279">
        <v>6.1087174415588379</v>
      </c>
      <c r="FK78" s="279">
        <v>355.46194458007812</v>
      </c>
      <c r="FL78" s="279">
        <v>3495.583740234375</v>
      </c>
      <c r="FM78" s="279">
        <v>9.833918571472168</v>
      </c>
      <c r="FN78" s="279">
        <v>379.1502685546875</v>
      </c>
      <c r="FO78" s="279">
        <v>3735.227783203125</v>
      </c>
      <c r="FP78" s="279">
        <v>9.8515758514404297</v>
      </c>
      <c r="FQ78" s="279">
        <v>437.93716430664062</v>
      </c>
      <c r="FR78" s="279">
        <v>3959.887939453125</v>
      </c>
      <c r="FS78" s="279">
        <v>9.0421371459960937</v>
      </c>
      <c r="FT78" s="279">
        <v>664.7392578125</v>
      </c>
      <c r="FU78" s="279">
        <v>4334.02880859375</v>
      </c>
      <c r="FV78" s="279">
        <v>6.5198931694030762</v>
      </c>
      <c r="FW78" s="279">
        <v>685.494873046875</v>
      </c>
      <c r="FX78" s="279">
        <v>5007.83544921875</v>
      </c>
      <c r="FY78" s="279">
        <v>7.3054308891296387</v>
      </c>
      <c r="FZ78" s="279">
        <v>785.090576171875</v>
      </c>
      <c r="GA78" s="279">
        <v>5784.306640625</v>
      </c>
      <c r="GB78" s="279">
        <v>7.3676934242248535</v>
      </c>
      <c r="GC78" s="279">
        <v>1013.773193359375</v>
      </c>
      <c r="GD78" s="279">
        <v>7002.08935546875</v>
      </c>
      <c r="GE78" s="279">
        <v>6.9069585800170898</v>
      </c>
      <c r="GF78" s="279">
        <v>1100.056396484375</v>
      </c>
      <c r="GG78" s="279">
        <v>8011.7900390625</v>
      </c>
      <c r="GH78" s="279">
        <v>7.2830719947814941</v>
      </c>
      <c r="GI78" s="279">
        <v>1146.341064453125</v>
      </c>
      <c r="GJ78" s="279">
        <v>8747.84375</v>
      </c>
      <c r="GK78" s="279">
        <v>7.6311001777648926</v>
      </c>
      <c r="GL78" s="279">
        <v>1502.5771484375</v>
      </c>
      <c r="GM78" s="279">
        <v>10960.8369140625</v>
      </c>
      <c r="GN78" s="279">
        <v>7.2946915626525879</v>
      </c>
      <c r="GO78" s="279">
        <v>1435.9068603515625</v>
      </c>
      <c r="GP78" s="279">
        <v>13686.7744140625</v>
      </c>
      <c r="GQ78" s="279">
        <v>9.5317983627319336</v>
      </c>
      <c r="GR78" s="279">
        <v>1653.9364013671875</v>
      </c>
      <c r="GS78" s="279">
        <v>14985.94921875</v>
      </c>
      <c r="GT78" s="279">
        <v>9.0607776641845703</v>
      </c>
      <c r="GU78" s="279">
        <v>1956.5130615234375</v>
      </c>
      <c r="GV78" s="279">
        <v>16407.716796875</v>
      </c>
      <c r="GW78" s="279">
        <v>8.3862037658691406</v>
      </c>
      <c r="GX78" s="279">
        <v>2287.114501953125</v>
      </c>
      <c r="GY78" s="279">
        <v>17862.974609375</v>
      </c>
      <c r="GZ78" s="279">
        <v>7.8102669715881348</v>
      </c>
      <c r="HA78" s="279">
        <v>2915.017578125</v>
      </c>
      <c r="HB78" s="279">
        <v>19530.01171875</v>
      </c>
      <c r="HC78" s="279">
        <v>6.6997919082641602</v>
      </c>
      <c r="HD78" s="279">
        <v>3639.821044921875</v>
      </c>
      <c r="HE78" s="279">
        <v>21957.669921875</v>
      </c>
      <c r="HF78" s="279">
        <v>6.032623291015625</v>
      </c>
      <c r="HG78" s="244"/>
      <c r="HH78" s="244"/>
      <c r="HI78" s="244"/>
      <c r="HJ78" s="244"/>
      <c r="HK78" s="244"/>
      <c r="HL78" s="244"/>
      <c r="HM78" s="244"/>
      <c r="HN78" s="244"/>
      <c r="HO78" s="244"/>
      <c r="HP78" s="244"/>
      <c r="HQ78" s="244"/>
      <c r="HR78" s="244"/>
      <c r="HS78" s="244"/>
      <c r="HT78" s="244"/>
      <c r="HU78" s="244"/>
      <c r="HV78" s="244"/>
      <c r="HW78" s="244"/>
      <c r="HX78" s="244"/>
      <c r="HY78" s="244"/>
      <c r="HZ78" s="244"/>
      <c r="IA78" s="244"/>
      <c r="IB78" s="244"/>
      <c r="IC78" s="244"/>
      <c r="ID78" s="244"/>
      <c r="IE78" s="244"/>
      <c r="IF78" s="244"/>
    </row>
    <row r="79" spans="1:240" ht="15" customHeight="1">
      <c r="A79" s="3">
        <v>65</v>
      </c>
      <c r="B79" s="279">
        <v>757.90863037109375</v>
      </c>
      <c r="C79" s="279">
        <v>7547.79052734375</v>
      </c>
      <c r="D79" s="279">
        <v>9.9587078094482422</v>
      </c>
      <c r="E79" s="279">
        <v>466.3519287109375</v>
      </c>
      <c r="F79" s="279">
        <v>8686.3740234375</v>
      </c>
      <c r="G79" s="279">
        <v>18.626220703125</v>
      </c>
      <c r="H79" s="279">
        <v>609.07769775390625</v>
      </c>
      <c r="I79" s="279">
        <v>8696.4921875</v>
      </c>
      <c r="J79" s="279">
        <v>14.278132438659668</v>
      </c>
      <c r="K79" s="279">
        <v>983.8699951171875</v>
      </c>
      <c r="L79" s="279">
        <v>9618.99609375</v>
      </c>
      <c r="M79" s="279">
        <v>9.7766942977905273</v>
      </c>
      <c r="N79" s="279">
        <v>508.80859375</v>
      </c>
      <c r="O79" s="279">
        <v>12377.98046875</v>
      </c>
      <c r="P79" s="279">
        <v>24.327381134033203</v>
      </c>
      <c r="Q79" s="279">
        <v>1124.183349609375</v>
      </c>
      <c r="R79" s="279">
        <v>14871.947265625</v>
      </c>
      <c r="S79" s="279">
        <v>13.229111671447754</v>
      </c>
      <c r="T79" s="279">
        <v>1529.4278564453125</v>
      </c>
      <c r="U79" s="279">
        <v>16913.6953125</v>
      </c>
      <c r="V79" s="279">
        <v>11.058837890625</v>
      </c>
      <c r="W79" s="279">
        <v>1463.392333984375</v>
      </c>
      <c r="X79" s="279">
        <v>18016.767578125</v>
      </c>
      <c r="Y79" s="279">
        <v>12.3116455078125</v>
      </c>
      <c r="Z79" s="279">
        <v>1663.2655029296875</v>
      </c>
      <c r="AA79" s="279">
        <v>19989.173828125</v>
      </c>
      <c r="AB79" s="279">
        <v>12.01802921295166</v>
      </c>
      <c r="AC79" s="279">
        <v>1708.40087890625</v>
      </c>
      <c r="AD79" s="279">
        <v>24324.302734375</v>
      </c>
      <c r="AE79" s="279">
        <v>14.238053321838379</v>
      </c>
      <c r="AF79" s="279">
        <v>1811.9041748046875</v>
      </c>
      <c r="AG79" s="279">
        <v>25262.904296875</v>
      </c>
      <c r="AH79" s="279">
        <v>13.942737579345703</v>
      </c>
      <c r="AI79" s="279">
        <v>1670.488037109375</v>
      </c>
      <c r="AJ79" s="279">
        <v>25678.890625</v>
      </c>
      <c r="AK79" s="279">
        <v>15.372088432312012</v>
      </c>
      <c r="AL79" s="279">
        <v>1584.6097412109375</v>
      </c>
      <c r="AM79" s="279">
        <v>25299.91796875</v>
      </c>
      <c r="AN79" s="279">
        <v>15.966024398803711</v>
      </c>
      <c r="AO79" s="279">
        <v>1864.556640625</v>
      </c>
      <c r="AP79" s="279">
        <v>26351.689453125</v>
      </c>
      <c r="AQ79" s="279">
        <v>14.132951736450195</v>
      </c>
      <c r="AR79" s="279">
        <v>1858.731689453125</v>
      </c>
      <c r="AS79" s="279">
        <v>27597.83984375</v>
      </c>
      <c r="AT79" s="279">
        <v>14.847672462463379</v>
      </c>
      <c r="AU79" s="279">
        <v>1961.1558837890625</v>
      </c>
      <c r="AV79" s="279">
        <v>29251.357421875</v>
      </c>
      <c r="AW79" s="279">
        <v>14.915366172790527</v>
      </c>
      <c r="AX79" s="279">
        <v>1932.6331787109375</v>
      </c>
      <c r="AY79" s="279">
        <v>30270.26171875</v>
      </c>
      <c r="AZ79" s="279">
        <v>15.662704467773438</v>
      </c>
      <c r="BA79" s="279">
        <v>1887.9615478515625</v>
      </c>
      <c r="BB79" s="279">
        <v>30127.56640625</v>
      </c>
      <c r="BC79" s="279">
        <v>15.957722663879395</v>
      </c>
      <c r="BD79" s="279">
        <v>1989.7239990234375</v>
      </c>
      <c r="BE79" s="279">
        <v>30834.84765625</v>
      </c>
      <c r="BF79" s="279">
        <v>15.497047424316406</v>
      </c>
      <c r="BG79" s="279">
        <v>1863.4044189453125</v>
      </c>
      <c r="BH79" s="279">
        <v>28894.53125</v>
      </c>
      <c r="BI79" s="279">
        <v>15.506312370300293</v>
      </c>
      <c r="BJ79" s="279">
        <v>2227.264404296875</v>
      </c>
      <c r="BK79" s="279">
        <v>32829.69921875</v>
      </c>
      <c r="BL79" s="279">
        <v>14.739919662475586</v>
      </c>
      <c r="BM79" s="279">
        <v>2328.382568359375</v>
      </c>
      <c r="BN79" s="279">
        <v>34764.984375</v>
      </c>
      <c r="BO79" s="279">
        <v>14.93095874786377</v>
      </c>
      <c r="BP79" s="279">
        <v>2568.820068359375</v>
      </c>
      <c r="BQ79" s="279">
        <v>38694.44921875</v>
      </c>
      <c r="BR79" s="279">
        <v>15.063121795654297</v>
      </c>
      <c r="BS79" s="279">
        <v>3077.598876953125</v>
      </c>
      <c r="BT79" s="279">
        <v>45880.88671875</v>
      </c>
      <c r="BU79" s="279">
        <v>14.908014297485352</v>
      </c>
      <c r="BV79" s="279">
        <v>3664.912841796875</v>
      </c>
      <c r="BW79" s="279">
        <v>53527.12109375</v>
      </c>
      <c r="BX79" s="279">
        <v>14.605291366577148</v>
      </c>
      <c r="BY79" s="279">
        <v>5014.64453125</v>
      </c>
      <c r="BZ79" s="279">
        <v>69681.8359375</v>
      </c>
      <c r="CA79" s="279">
        <v>13.895668029785156</v>
      </c>
      <c r="CB79" s="279">
        <v>4769.36572265625</v>
      </c>
      <c r="CC79" s="279">
        <v>64062.08203125</v>
      </c>
      <c r="CD79" s="279">
        <v>13.431991577148438</v>
      </c>
      <c r="CE79" s="279">
        <v>4748.2021484375</v>
      </c>
      <c r="CF79" s="279">
        <v>62187.15234375</v>
      </c>
      <c r="CG79" s="279">
        <v>13.096989631652832</v>
      </c>
      <c r="CH79" s="279">
        <v>4780.712890625</v>
      </c>
      <c r="CI79" s="279">
        <v>61461.234375</v>
      </c>
      <c r="CJ79" s="279">
        <v>12.856081008911133</v>
      </c>
      <c r="CK79" s="279">
        <v>5211.80029296875</v>
      </c>
      <c r="CL79" s="279">
        <v>66977.2890625</v>
      </c>
      <c r="CM79" s="279">
        <v>12.85108470916748</v>
      </c>
      <c r="CN79" s="279">
        <v>6433.04541015625</v>
      </c>
      <c r="CO79" s="279">
        <v>66144.1640625</v>
      </c>
      <c r="CP79" s="279">
        <v>10.281936645507812</v>
      </c>
      <c r="CQ79" s="279">
        <v>8165.74609375</v>
      </c>
      <c r="CR79" s="279">
        <v>83717.953125</v>
      </c>
      <c r="CS79" s="279">
        <v>10.252333641052246</v>
      </c>
      <c r="CT79" s="279">
        <v>9486.2880859375</v>
      </c>
      <c r="CU79" s="279">
        <v>97447.171875</v>
      </c>
      <c r="CV79" s="279">
        <v>10.27242374420166</v>
      </c>
      <c r="CW79" s="279">
        <v>11925.908203125</v>
      </c>
      <c r="CX79" s="279">
        <v>122160.328125</v>
      </c>
      <c r="CY79" s="279">
        <v>10.24327278137207</v>
      </c>
      <c r="CZ79" s="279">
        <v>12572.890625</v>
      </c>
      <c r="DA79" s="279">
        <v>126046.078125</v>
      </c>
      <c r="DB79" s="279">
        <v>10.025226593017578</v>
      </c>
      <c r="DC79" s="279">
        <v>12447.591796875</v>
      </c>
      <c r="DD79" s="279">
        <v>117311.0234375</v>
      </c>
      <c r="DE79" s="279">
        <v>9.4243955612182617</v>
      </c>
      <c r="DF79" s="279">
        <v>12723.71484375</v>
      </c>
      <c r="DG79" s="279">
        <v>112972.828125</v>
      </c>
      <c r="DH79" s="279">
        <v>8.8789186477661133</v>
      </c>
      <c r="DI79" s="279">
        <v>12437.294921875</v>
      </c>
      <c r="DJ79" s="279">
        <v>109524.390625</v>
      </c>
      <c r="DK79" s="279">
        <v>8.806126594543457</v>
      </c>
      <c r="DL79" s="279">
        <v>11432.564453125</v>
      </c>
      <c r="DM79" s="279">
        <v>97849.5078125</v>
      </c>
      <c r="DN79" s="279">
        <v>8.5588417053222656</v>
      </c>
      <c r="DO79" s="279">
        <v>12473.017578125</v>
      </c>
      <c r="DP79" s="279">
        <v>103735.71875</v>
      </c>
      <c r="DQ79" s="279">
        <v>8.3168096542358398</v>
      </c>
      <c r="DR79" s="279">
        <v>16060.826171875</v>
      </c>
      <c r="DS79" s="279">
        <v>132484.109375</v>
      </c>
      <c r="DT79" s="279">
        <v>8.2488975524902344</v>
      </c>
      <c r="DU79" s="279">
        <v>17545.93359375</v>
      </c>
      <c r="DV79" s="279">
        <v>153949.5</v>
      </c>
      <c r="DW79" s="279">
        <v>8.7740840911865234</v>
      </c>
      <c r="DX79" s="279">
        <v>17292.8671875</v>
      </c>
      <c r="DY79" s="279">
        <v>174398.6875</v>
      </c>
      <c r="DZ79" s="279">
        <v>10.085006713867187</v>
      </c>
      <c r="EA79" s="279">
        <v>10416.5537109375</v>
      </c>
      <c r="EB79" s="279">
        <v>139610.984375</v>
      </c>
      <c r="EC79" s="279">
        <v>13.402799606323242</v>
      </c>
      <c r="ED79" s="279">
        <v>19314.62109375</v>
      </c>
      <c r="EE79" s="279">
        <v>176934.96875</v>
      </c>
      <c r="EF79" s="279">
        <v>9.160675048828125</v>
      </c>
      <c r="EG79" s="279">
        <v>20883.830078125</v>
      </c>
      <c r="EH79" s="279">
        <v>201079.453125</v>
      </c>
      <c r="EI79" s="279">
        <v>9.6284761428833008</v>
      </c>
      <c r="EJ79" s="279">
        <v>20699.0390625</v>
      </c>
      <c r="EK79" s="279">
        <v>238756.015625</v>
      </c>
      <c r="EL79" s="279">
        <v>11.534642219543457</v>
      </c>
      <c r="EM79" s="279">
        <v>22385.1484375</v>
      </c>
      <c r="EN79" s="279">
        <v>252033.75</v>
      </c>
      <c r="EO79" s="279">
        <v>11.258971214294434</v>
      </c>
      <c r="EP79" s="279">
        <v>36163.703125</v>
      </c>
      <c r="EQ79" s="279">
        <v>326842.0625</v>
      </c>
      <c r="ER79" s="279">
        <v>9.0378484725952148</v>
      </c>
      <c r="ES79" s="279">
        <v>50030.98828125</v>
      </c>
      <c r="ET79" s="279">
        <v>446127.65625</v>
      </c>
      <c r="EU79" s="279">
        <v>8.9170265197753906</v>
      </c>
      <c r="EV79" s="279">
        <v>86749.0390625</v>
      </c>
      <c r="EW79" s="279">
        <v>674781.875</v>
      </c>
      <c r="EX79" s="279">
        <v>7.7785515785217285</v>
      </c>
      <c r="EY79" s="279">
        <v>134911.28125</v>
      </c>
      <c r="EZ79" s="279">
        <v>1084607.5</v>
      </c>
      <c r="FA79" s="279">
        <v>8.0394124984741211</v>
      </c>
      <c r="FB79" s="279">
        <v>224.19395446777344</v>
      </c>
      <c r="FC79" s="279">
        <v>1896.654052734375</v>
      </c>
      <c r="FD79" s="279">
        <v>8.4598808288574219</v>
      </c>
      <c r="FE79" s="279">
        <v>261.00131225585938</v>
      </c>
      <c r="FF79" s="279">
        <v>2256.417236328125</v>
      </c>
      <c r="FG79" s="279">
        <v>8.645233154296875</v>
      </c>
      <c r="FH79" s="279">
        <v>507.10791015625</v>
      </c>
      <c r="FI79" s="279">
        <v>2908.625244140625</v>
      </c>
      <c r="FJ79" s="279">
        <v>5.7357125282287598</v>
      </c>
      <c r="FK79" s="279">
        <v>380.72854614257812</v>
      </c>
      <c r="FL79" s="279">
        <v>3584.94775390625</v>
      </c>
      <c r="FM79" s="279">
        <v>9.416020393371582</v>
      </c>
      <c r="FN79" s="279">
        <v>403.49737548828125</v>
      </c>
      <c r="FO79" s="279">
        <v>3830.77294921875</v>
      </c>
      <c r="FP79" s="279">
        <v>9.4939231872558594</v>
      </c>
      <c r="FQ79" s="279">
        <v>486.721435546875</v>
      </c>
      <c r="FR79" s="279">
        <v>4059.84814453125</v>
      </c>
      <c r="FS79" s="279">
        <v>8.3412151336669922</v>
      </c>
      <c r="FT79" s="279">
        <v>646.5587158203125</v>
      </c>
      <c r="FU79" s="279">
        <v>4439.107421875</v>
      </c>
      <c r="FV79" s="279">
        <v>6.8657450675964355</v>
      </c>
      <c r="FW79" s="279">
        <v>731.96136474609375</v>
      </c>
      <c r="FX79" s="279">
        <v>5130.67626953125</v>
      </c>
      <c r="FY79" s="279">
        <v>7.0094904899597168</v>
      </c>
      <c r="FZ79" s="279">
        <v>837.505859375</v>
      </c>
      <c r="GA79" s="279">
        <v>5926.40283203125</v>
      </c>
      <c r="GB79" s="279">
        <v>7.0762524604797363</v>
      </c>
      <c r="GC79" s="279">
        <v>1081.869873046875</v>
      </c>
      <c r="GD79" s="279">
        <v>7172.22412109375</v>
      </c>
      <c r="GE79" s="279">
        <v>6.6294703483581543</v>
      </c>
      <c r="GF79" s="279">
        <v>1170.3634033203125</v>
      </c>
      <c r="GG79" s="279">
        <v>8208.275390625</v>
      </c>
      <c r="GH79" s="279">
        <v>7.0134415626525879</v>
      </c>
      <c r="GI79" s="279">
        <v>1211.0662841796875</v>
      </c>
      <c r="GJ79" s="279">
        <v>8964.115234375</v>
      </c>
      <c r="GK79" s="279">
        <v>7.4018368721008301</v>
      </c>
      <c r="GL79" s="279">
        <v>1593.7745361328125</v>
      </c>
      <c r="GM79" s="279">
        <v>11229.7822265625</v>
      </c>
      <c r="GN79" s="279">
        <v>7.0460295677185059</v>
      </c>
      <c r="GO79" s="279">
        <v>1509.0404052734375</v>
      </c>
      <c r="GP79" s="279">
        <v>14035.7685546875</v>
      </c>
      <c r="GQ79" s="279">
        <v>9.301121711730957</v>
      </c>
      <c r="GR79" s="279">
        <v>1735.2176513671875</v>
      </c>
      <c r="GS79" s="279">
        <v>15365.6767578125</v>
      </c>
      <c r="GT79" s="279">
        <v>8.8551874160766602</v>
      </c>
      <c r="GU79" s="279">
        <v>2049.2451171875</v>
      </c>
      <c r="GV79" s="279">
        <v>16819.205078125</v>
      </c>
      <c r="GW79" s="279">
        <v>8.2075128555297852</v>
      </c>
      <c r="GX79" s="279">
        <v>2391.61669921875</v>
      </c>
      <c r="GY79" s="279">
        <v>18306.357421875</v>
      </c>
      <c r="GZ79" s="279">
        <v>7.654386043548584</v>
      </c>
      <c r="HA79" s="279">
        <v>3043.372314453125</v>
      </c>
      <c r="HB79" s="279">
        <v>20002.634765625</v>
      </c>
      <c r="HC79" s="279">
        <v>6.5725231170654297</v>
      </c>
      <c r="HD79" s="279">
        <v>3794.22119140625</v>
      </c>
      <c r="HE79" s="279">
        <v>22478.42578125</v>
      </c>
      <c r="HF79" s="279">
        <v>5.924384593963623</v>
      </c>
      <c r="HG79" s="244"/>
      <c r="HH79" s="244"/>
      <c r="HI79" s="244"/>
      <c r="HJ79" s="244"/>
      <c r="HK79" s="244"/>
      <c r="HL79" s="244"/>
      <c r="HM79" s="244"/>
      <c r="HN79" s="244"/>
      <c r="HO79" s="244"/>
      <c r="HP79" s="244"/>
      <c r="HQ79" s="244"/>
      <c r="HR79" s="244"/>
      <c r="HS79" s="244"/>
      <c r="HT79" s="244"/>
      <c r="HU79" s="244"/>
      <c r="HV79" s="244"/>
      <c r="HW79" s="244"/>
      <c r="HX79" s="244"/>
      <c r="HY79" s="244"/>
      <c r="HZ79" s="244"/>
      <c r="IA79" s="244"/>
      <c r="IB79" s="244"/>
      <c r="IC79" s="244"/>
      <c r="ID79" s="244"/>
      <c r="IE79" s="244"/>
      <c r="IF79" s="244"/>
    </row>
    <row r="80" spans="1:240" ht="15" customHeight="1">
      <c r="A80" s="3">
        <v>66</v>
      </c>
      <c r="B80" s="279">
        <v>794.697998046875</v>
      </c>
      <c r="C80" s="279">
        <v>7746.95751953125</v>
      </c>
      <c r="D80" s="279">
        <v>9.7483034133911133</v>
      </c>
      <c r="E80" s="279">
        <v>490.46231079101562</v>
      </c>
      <c r="F80" s="279">
        <v>8927.7919921875</v>
      </c>
      <c r="G80" s="279">
        <v>18.202810287475586</v>
      </c>
      <c r="H80" s="279">
        <v>640.14935302734375</v>
      </c>
      <c r="I80" s="279">
        <v>8933.908203125</v>
      </c>
      <c r="J80" s="279">
        <v>13.955974578857422</v>
      </c>
      <c r="K80" s="279">
        <v>1032.2288818359375</v>
      </c>
      <c r="L80" s="279">
        <v>9872.265625</v>
      </c>
      <c r="M80" s="279">
        <v>9.5640277862548828</v>
      </c>
      <c r="N80" s="279">
        <v>531.7567138671875</v>
      </c>
      <c r="O80" s="279">
        <v>12726.7431640625</v>
      </c>
      <c r="P80" s="279">
        <v>23.933393478393555</v>
      </c>
      <c r="Q80" s="279">
        <v>1178.4215087890625</v>
      </c>
      <c r="R80" s="279">
        <v>15275.5068359375</v>
      </c>
      <c r="S80" s="279">
        <v>12.962684631347656</v>
      </c>
      <c r="T80" s="279">
        <v>1608.531005859375</v>
      </c>
      <c r="U80" s="279">
        <v>17365.0234375</v>
      </c>
      <c r="V80" s="279">
        <v>10.795578956604004</v>
      </c>
      <c r="W80" s="279">
        <v>1536.289306640625</v>
      </c>
      <c r="X80" s="279">
        <v>18502.5703125</v>
      </c>
      <c r="Y80" s="279">
        <v>12.043675422668457</v>
      </c>
      <c r="Z80" s="279">
        <v>1747.190185546875</v>
      </c>
      <c r="AA80" s="279">
        <v>20526.951171875</v>
      </c>
      <c r="AB80" s="279">
        <v>11.748550415039063</v>
      </c>
      <c r="AC80" s="279">
        <v>1784.6790771484375</v>
      </c>
      <c r="AD80" s="279">
        <v>24988.33203125</v>
      </c>
      <c r="AE80" s="279">
        <v>14.001583099365234</v>
      </c>
      <c r="AF80" s="279">
        <v>1864.364990234375</v>
      </c>
      <c r="AG80" s="279">
        <v>25951.8359375</v>
      </c>
      <c r="AH80" s="279">
        <v>13.919933319091797</v>
      </c>
      <c r="AI80" s="279">
        <v>1719.9700927734375</v>
      </c>
      <c r="AJ80" s="279">
        <v>26384.267578125</v>
      </c>
      <c r="AK80" s="279">
        <v>15.339957237243652</v>
      </c>
      <c r="AL80" s="279">
        <v>1626.930419921875</v>
      </c>
      <c r="AM80" s="279">
        <v>25996.787109375</v>
      </c>
      <c r="AN80" s="279">
        <v>15.979040145874023</v>
      </c>
      <c r="AO80" s="279">
        <v>1910.7508544921875</v>
      </c>
      <c r="AP80" s="279">
        <v>27071.205078125</v>
      </c>
      <c r="AQ80" s="279">
        <v>14.16783618927002</v>
      </c>
      <c r="AR80" s="279">
        <v>1894.9654541015625</v>
      </c>
      <c r="AS80" s="279">
        <v>28354.3203125</v>
      </c>
      <c r="AT80" s="279">
        <v>14.962974548339844</v>
      </c>
      <c r="AU80" s="279">
        <v>1999.21630859375</v>
      </c>
      <c r="AV80" s="279">
        <v>30053.431640625</v>
      </c>
      <c r="AW80" s="279">
        <v>15.03260612487793</v>
      </c>
      <c r="AX80" s="279">
        <v>1976.2265625</v>
      </c>
      <c r="AY80" s="279">
        <v>31103.056640625</v>
      </c>
      <c r="AZ80" s="279">
        <v>15.738608360290527</v>
      </c>
      <c r="BA80" s="279">
        <v>1926.8912353515625</v>
      </c>
      <c r="BB80" s="279">
        <v>30957.5546875</v>
      </c>
      <c r="BC80" s="279">
        <v>16.066062927246094</v>
      </c>
      <c r="BD80" s="279">
        <v>2027.8031005859375</v>
      </c>
      <c r="BE80" s="279">
        <v>31682.6640625</v>
      </c>
      <c r="BF80" s="279">
        <v>15.62413215637207</v>
      </c>
      <c r="BG80" s="279">
        <v>1899.1134033203125</v>
      </c>
      <c r="BH80" s="279">
        <v>29689.02734375</v>
      </c>
      <c r="BI80" s="279">
        <v>15.633098602294922</v>
      </c>
      <c r="BJ80" s="279">
        <v>2267.072509765625</v>
      </c>
      <c r="BK80" s="279">
        <v>33729.1328125</v>
      </c>
      <c r="BL80" s="279">
        <v>14.877836227416992</v>
      </c>
      <c r="BM80" s="279">
        <v>2373.33740234375</v>
      </c>
      <c r="BN80" s="279">
        <v>35718.33203125</v>
      </c>
      <c r="BO80" s="279">
        <v>15.049833297729492</v>
      </c>
      <c r="BP80" s="279">
        <v>2621.80078125</v>
      </c>
      <c r="BQ80" s="279">
        <v>39756.23046875</v>
      </c>
      <c r="BR80" s="279">
        <v>15.163711547851562</v>
      </c>
      <c r="BS80" s="279">
        <v>3145.34375</v>
      </c>
      <c r="BT80" s="279">
        <v>47138.921875</v>
      </c>
      <c r="BU80" s="279">
        <v>14.98689079284668</v>
      </c>
      <c r="BV80" s="279">
        <v>3749.601318359375</v>
      </c>
      <c r="BW80" s="279">
        <v>54992.60546875</v>
      </c>
      <c r="BX80" s="279">
        <v>14.666254043579102</v>
      </c>
      <c r="BY80" s="279">
        <v>5136.92822265625</v>
      </c>
      <c r="BZ80" s="279">
        <v>71582.3671875</v>
      </c>
      <c r="CA80" s="279">
        <v>13.934858322143555</v>
      </c>
      <c r="CB80" s="279">
        <v>4889.1357421875</v>
      </c>
      <c r="CC80" s="279">
        <v>65804.609375</v>
      </c>
      <c r="CD80" s="279">
        <v>13.459354400634766</v>
      </c>
      <c r="CE80" s="279">
        <v>4871.4248046875</v>
      </c>
      <c r="CF80" s="279">
        <v>63875.16796875</v>
      </c>
      <c r="CG80" s="279">
        <v>13.112215042114258</v>
      </c>
      <c r="CH80" s="279">
        <v>4907.9033203125</v>
      </c>
      <c r="CI80" s="279">
        <v>63126.9375</v>
      </c>
      <c r="CJ80" s="279">
        <v>12.862302780151367</v>
      </c>
      <c r="CK80" s="279">
        <v>5354.15234375</v>
      </c>
      <c r="CL80" s="279">
        <v>68792.421875</v>
      </c>
      <c r="CM80" s="279">
        <v>12.848424911499023</v>
      </c>
      <c r="CN80" s="279">
        <v>7020.484375</v>
      </c>
      <c r="CO80" s="279">
        <v>67891.8671875</v>
      </c>
      <c r="CP80" s="279">
        <v>9.6705389022827148</v>
      </c>
      <c r="CQ80" s="279">
        <v>8826.0791015625</v>
      </c>
      <c r="CR80" s="279">
        <v>85930.484375</v>
      </c>
      <c r="CS80" s="279">
        <v>9.7359752655029297</v>
      </c>
      <c r="CT80" s="279">
        <v>10219.6826171875</v>
      </c>
      <c r="CU80" s="279">
        <v>100023.5078125</v>
      </c>
      <c r="CV80" s="279">
        <v>9.7873401641845703</v>
      </c>
      <c r="CW80" s="279">
        <v>12689.8837890625</v>
      </c>
      <c r="CX80" s="279">
        <v>125391.09375</v>
      </c>
      <c r="CY80" s="279">
        <v>9.8811855316162109</v>
      </c>
      <c r="CZ80" s="279">
        <v>13004.703125</v>
      </c>
      <c r="DA80" s="279">
        <v>129377.1875</v>
      </c>
      <c r="DB80" s="279">
        <v>9.9484920501708984</v>
      </c>
      <c r="DC80" s="279">
        <v>12948.6826171875</v>
      </c>
      <c r="DD80" s="279">
        <v>120387.9140625</v>
      </c>
      <c r="DE80" s="279">
        <v>9.2973098754882812</v>
      </c>
      <c r="DF80" s="279">
        <v>13182.421875</v>
      </c>
      <c r="DG80" s="279">
        <v>115914.6171875</v>
      </c>
      <c r="DH80" s="279">
        <v>8.7931203842163086</v>
      </c>
      <c r="DI80" s="279">
        <v>12981.4228515625</v>
      </c>
      <c r="DJ80" s="279">
        <v>112371.4921875</v>
      </c>
      <c r="DK80" s="279">
        <v>8.6563310623168945</v>
      </c>
      <c r="DL80" s="279">
        <v>11857.23828125</v>
      </c>
      <c r="DM80" s="279">
        <v>100384.96875</v>
      </c>
      <c r="DN80" s="279">
        <v>8.4661340713500977</v>
      </c>
      <c r="DO80" s="279">
        <v>12792.0634765625</v>
      </c>
      <c r="DP80" s="279">
        <v>106415.25</v>
      </c>
      <c r="DQ80" s="279">
        <v>8.3188495635986328</v>
      </c>
      <c r="DR80" s="279">
        <v>16605.74609375</v>
      </c>
      <c r="DS80" s="279">
        <v>135900.296875</v>
      </c>
      <c r="DT80" s="279">
        <v>8.1839323043823242</v>
      </c>
      <c r="DU80" s="279">
        <v>18784.884765625</v>
      </c>
      <c r="DV80" s="279">
        <v>157942.328125</v>
      </c>
      <c r="DW80" s="279">
        <v>8.4079475402832031</v>
      </c>
      <c r="DX80" s="279">
        <v>18502.80078125</v>
      </c>
      <c r="DY80" s="279">
        <v>179001.71875</v>
      </c>
      <c r="DZ80" s="279">
        <v>9.6743040084838867</v>
      </c>
      <c r="EA80" s="279">
        <v>10506.7373046875</v>
      </c>
      <c r="EB80" s="279">
        <v>143409.65625</v>
      </c>
      <c r="EC80" s="279">
        <v>13.649304389953613</v>
      </c>
      <c r="ED80" s="279">
        <v>20704.82421875</v>
      </c>
      <c r="EE80" s="279">
        <v>181551.03125</v>
      </c>
      <c r="EF80" s="279">
        <v>8.7685375213623047</v>
      </c>
      <c r="EG80" s="279">
        <v>22606.5625</v>
      </c>
      <c r="EH80" s="279">
        <v>206353.40625</v>
      </c>
      <c r="EI80" s="279">
        <v>9.1280307769775391</v>
      </c>
      <c r="EJ80" s="279">
        <v>22323.525390625</v>
      </c>
      <c r="EK80" s="279">
        <v>245145.96875</v>
      </c>
      <c r="EL80" s="279">
        <v>10.981508255004883</v>
      </c>
      <c r="EM80" s="279">
        <v>24267.462890625</v>
      </c>
      <c r="EN80" s="279">
        <v>258760.9375</v>
      </c>
      <c r="EO80" s="279">
        <v>10.662875175476074</v>
      </c>
      <c r="EP80" s="279">
        <v>39321.2890625</v>
      </c>
      <c r="EQ80" s="279">
        <v>335345.53125</v>
      </c>
      <c r="ER80" s="279">
        <v>8.5283451080322266</v>
      </c>
      <c r="ES80" s="279">
        <v>54214.00390625</v>
      </c>
      <c r="ET80" s="279">
        <v>457717.15625</v>
      </c>
      <c r="EU80" s="279">
        <v>8.442784309387207</v>
      </c>
      <c r="EV80" s="279">
        <v>94320.34375</v>
      </c>
      <c r="EW80" s="279">
        <v>691967.625</v>
      </c>
      <c r="EX80" s="279">
        <v>7.3363561630249023</v>
      </c>
      <c r="EY80" s="279">
        <v>146169.8125</v>
      </c>
      <c r="EZ80" s="279">
        <v>1112376.875</v>
      </c>
      <c r="FA80" s="279">
        <v>7.61016845703125</v>
      </c>
      <c r="FB80" s="279">
        <v>239.36875915527344</v>
      </c>
      <c r="FC80" s="279">
        <v>1945.6239013671875</v>
      </c>
      <c r="FD80" s="279">
        <v>8.1281442642211914</v>
      </c>
      <c r="FE80" s="279">
        <v>279.50390625</v>
      </c>
      <c r="FF80" s="279">
        <v>2314.837646484375</v>
      </c>
      <c r="FG80" s="279">
        <v>8.2819509506225586</v>
      </c>
      <c r="FH80" s="279">
        <v>551.872314453125</v>
      </c>
      <c r="FI80" s="279">
        <v>2978.60595703125</v>
      </c>
      <c r="FJ80" s="279">
        <v>5.3972735404968262</v>
      </c>
      <c r="FK80" s="279">
        <v>409.198974609375</v>
      </c>
      <c r="FL80" s="279">
        <v>3678.779541015625</v>
      </c>
      <c r="FM80" s="279">
        <v>8.9901971817016602</v>
      </c>
      <c r="FN80" s="279">
        <v>430.01177978515625</v>
      </c>
      <c r="FO80" s="279">
        <v>3931.190673828125</v>
      </c>
      <c r="FP80" s="279">
        <v>9.1420536041259766</v>
      </c>
      <c r="FQ80" s="279">
        <v>548.8897705078125</v>
      </c>
      <c r="FR80" s="279">
        <v>4164.060546875</v>
      </c>
      <c r="FS80" s="279">
        <v>7.5863327980041504</v>
      </c>
      <c r="FT80" s="279">
        <v>643.338134765625</v>
      </c>
      <c r="FU80" s="279">
        <v>4550.8642578125</v>
      </c>
      <c r="FV80" s="279">
        <v>7.0738296508789062</v>
      </c>
      <c r="FW80" s="279">
        <v>782.4732666015625</v>
      </c>
      <c r="FX80" s="279">
        <v>5259.31787109375</v>
      </c>
      <c r="FY80" s="279">
        <v>6.721402645111084</v>
      </c>
      <c r="FZ80" s="279">
        <v>894.27069091796875</v>
      </c>
      <c r="GA80" s="279">
        <v>6075.251953125</v>
      </c>
      <c r="GB80" s="279">
        <v>6.7935266494750977</v>
      </c>
      <c r="GC80" s="279">
        <v>1154.935302734375</v>
      </c>
      <c r="GD80" s="279">
        <v>7350.2890625</v>
      </c>
      <c r="GE80" s="279">
        <v>6.3642430305480957</v>
      </c>
      <c r="GF80" s="279">
        <v>1245.3974609375</v>
      </c>
      <c r="GG80" s="279">
        <v>8414.1806640625</v>
      </c>
      <c r="GH80" s="279">
        <v>6.7562212944030762</v>
      </c>
      <c r="GI80" s="279">
        <v>1280.051025390625</v>
      </c>
      <c r="GJ80" s="279">
        <v>9191.142578125</v>
      </c>
      <c r="GK80" s="279">
        <v>7.1802940368652344</v>
      </c>
      <c r="GL80" s="279">
        <v>1689.86279296875</v>
      </c>
      <c r="GM80" s="279">
        <v>11511.79296875</v>
      </c>
      <c r="GN80" s="279">
        <v>6.8122649192810059</v>
      </c>
      <c r="GO80" s="279">
        <v>1588.0255126953125</v>
      </c>
      <c r="GP80" s="279">
        <v>14403.0546875</v>
      </c>
      <c r="GQ80" s="279">
        <v>9.0697879791259766</v>
      </c>
      <c r="GR80" s="279">
        <v>1822.92919921875</v>
      </c>
      <c r="GS80" s="279">
        <v>15765.2529296875</v>
      </c>
      <c r="GT80" s="279">
        <v>8.6483078002929687</v>
      </c>
      <c r="GU80" s="279">
        <v>2149.225830078125</v>
      </c>
      <c r="GV80" s="279">
        <v>17252.056640625</v>
      </c>
      <c r="GW80" s="279">
        <v>8.0271024703979492</v>
      </c>
      <c r="GX80" s="279">
        <v>2504.1845703125</v>
      </c>
      <c r="GY80" s="279">
        <v>18772.619140625</v>
      </c>
      <c r="GZ80" s="279">
        <v>7.4965000152587891</v>
      </c>
      <c r="HA80" s="279">
        <v>3181.50048828125</v>
      </c>
      <c r="HB80" s="279">
        <v>20499.12109375</v>
      </c>
      <c r="HC80" s="279">
        <v>6.4432244300842285</v>
      </c>
      <c r="HD80" s="279">
        <v>3960.21142578125</v>
      </c>
      <c r="HE80" s="279">
        <v>23025.076171875</v>
      </c>
      <c r="HF80" s="279">
        <v>5.8141026496887207</v>
      </c>
      <c r="HG80" s="244"/>
      <c r="HH80" s="244"/>
      <c r="HI80" s="244"/>
      <c r="HJ80" s="244"/>
      <c r="HK80" s="244"/>
      <c r="HL80" s="244"/>
      <c r="HM80" s="244"/>
      <c r="HN80" s="244"/>
      <c r="HO80" s="244"/>
      <c r="HP80" s="244"/>
      <c r="HQ80" s="244"/>
      <c r="HR80" s="244"/>
      <c r="HS80" s="244"/>
      <c r="HT80" s="244"/>
      <c r="HU80" s="244"/>
      <c r="HV80" s="244"/>
      <c r="HW80" s="244"/>
      <c r="HX80" s="244"/>
      <c r="HY80" s="244"/>
      <c r="HZ80" s="244"/>
      <c r="IA80" s="244"/>
      <c r="IB80" s="244"/>
      <c r="IC80" s="244"/>
      <c r="ID80" s="244"/>
      <c r="IE80" s="244"/>
      <c r="IF80" s="244"/>
    </row>
    <row r="81" spans="1:240" ht="15" customHeight="1">
      <c r="A81" s="3">
        <v>67</v>
      </c>
      <c r="B81" s="279">
        <v>834.0189208984375</v>
      </c>
      <c r="C81" s="279">
        <v>7957.04345703125</v>
      </c>
      <c r="D81" s="279">
        <v>9.5406026840209961</v>
      </c>
      <c r="E81" s="279">
        <v>517.665771484375</v>
      </c>
      <c r="F81" s="279">
        <v>9183.064453125</v>
      </c>
      <c r="G81" s="279">
        <v>17.739370346069336</v>
      </c>
      <c r="H81" s="279">
        <v>675.01190185546875</v>
      </c>
      <c r="I81" s="279">
        <v>9184.716796875</v>
      </c>
      <c r="J81" s="279">
        <v>13.606747627258301</v>
      </c>
      <c r="K81" s="279">
        <v>1083.789794921875</v>
      </c>
      <c r="L81" s="279">
        <v>10139.373046875</v>
      </c>
      <c r="M81" s="279">
        <v>9.3554792404174805</v>
      </c>
      <c r="N81" s="279">
        <v>557.3087158203125</v>
      </c>
      <c r="O81" s="279">
        <v>13095.9072265625</v>
      </c>
      <c r="P81" s="279">
        <v>23.498479843139648</v>
      </c>
      <c r="Q81" s="279">
        <v>1236.8658447265625</v>
      </c>
      <c r="R81" s="279">
        <v>15701.81640625</v>
      </c>
      <c r="S81" s="279">
        <v>12.694842338562012</v>
      </c>
      <c r="T81" s="279">
        <v>1693.27880859375</v>
      </c>
      <c r="U81" s="279">
        <v>17841.224609375</v>
      </c>
      <c r="V81" s="279">
        <v>10.536495208740234</v>
      </c>
      <c r="W81" s="279">
        <v>1614.086181640625</v>
      </c>
      <c r="X81" s="279">
        <v>19015.533203125</v>
      </c>
      <c r="Y81" s="279">
        <v>11.780989646911621</v>
      </c>
      <c r="Z81" s="279">
        <v>1836.67529296875</v>
      </c>
      <c r="AA81" s="279">
        <v>21094.693359375</v>
      </c>
      <c r="AB81" s="279">
        <v>11.485260009765625</v>
      </c>
      <c r="AC81" s="279">
        <v>1850.1199951171875</v>
      </c>
      <c r="AD81" s="279">
        <v>25690.451171875</v>
      </c>
      <c r="AE81" s="279">
        <v>13.885829925537109</v>
      </c>
      <c r="AF81" s="279">
        <v>1905.5950927734375</v>
      </c>
      <c r="AG81" s="279">
        <v>26681.109375</v>
      </c>
      <c r="AH81" s="279">
        <v>14.001458168029785</v>
      </c>
      <c r="AI81" s="279">
        <v>1762.312744140625</v>
      </c>
      <c r="AJ81" s="279">
        <v>27131.015625</v>
      </c>
      <c r="AK81" s="279">
        <v>15.395119667053223</v>
      </c>
      <c r="AL81" s="279">
        <v>1662.899169921875</v>
      </c>
      <c r="AM81" s="279">
        <v>26734.705078125</v>
      </c>
      <c r="AN81" s="279">
        <v>16.077165603637695</v>
      </c>
      <c r="AO81" s="279">
        <v>1950.438232421875</v>
      </c>
      <c r="AP81" s="279">
        <v>27833.025390625</v>
      </c>
      <c r="AQ81" s="279">
        <v>14.270139694213867</v>
      </c>
      <c r="AR81" s="279">
        <v>1922.6685791015625</v>
      </c>
      <c r="AS81" s="279">
        <v>29155.6796875</v>
      </c>
      <c r="AT81" s="279">
        <v>15.164173126220703</v>
      </c>
      <c r="AU81" s="279">
        <v>2030.4552001953125</v>
      </c>
      <c r="AV81" s="279">
        <v>30903.0703125</v>
      </c>
      <c r="AW81" s="279">
        <v>15.21977424621582</v>
      </c>
      <c r="AX81" s="279">
        <v>2012.302490234375</v>
      </c>
      <c r="AY81" s="279">
        <v>31985.125</v>
      </c>
      <c r="AZ81" s="279">
        <v>15.894789695739746</v>
      </c>
      <c r="BA81" s="279">
        <v>1960.2735595703125</v>
      </c>
      <c r="BB81" s="279">
        <v>31836.751953125</v>
      </c>
      <c r="BC81" s="279">
        <v>16.240974426269531</v>
      </c>
      <c r="BD81" s="279">
        <v>2060.845947265625</v>
      </c>
      <c r="BE81" s="279">
        <v>32580.779296875</v>
      </c>
      <c r="BF81" s="279">
        <v>15.809419631958008</v>
      </c>
      <c r="BG81" s="279">
        <v>1930.107666015625</v>
      </c>
      <c r="BH81" s="279">
        <v>30530.6640625</v>
      </c>
      <c r="BI81" s="279">
        <v>15.818114280700684</v>
      </c>
      <c r="BJ81" s="279">
        <v>2301.1513671875</v>
      </c>
      <c r="BK81" s="279">
        <v>34681.94921875</v>
      </c>
      <c r="BL81" s="279">
        <v>15.071563720703125</v>
      </c>
      <c r="BM81" s="279">
        <v>2412.4111328125</v>
      </c>
      <c r="BN81" s="279">
        <v>36728.18359375</v>
      </c>
      <c r="BO81" s="279">
        <v>15.224678039550781</v>
      </c>
      <c r="BP81" s="279">
        <v>2668.404052734375</v>
      </c>
      <c r="BQ81" s="279">
        <v>40880.84765625</v>
      </c>
      <c r="BR81" s="279">
        <v>15.32033634185791</v>
      </c>
      <c r="BS81" s="279">
        <v>3205.587158203125</v>
      </c>
      <c r="BT81" s="279">
        <v>48471.2578125</v>
      </c>
      <c r="BU81" s="279">
        <v>15.120866775512695</v>
      </c>
      <c r="BV81" s="279">
        <v>3825.488037109375</v>
      </c>
      <c r="BW81" s="279">
        <v>56544.46875</v>
      </c>
      <c r="BX81" s="279">
        <v>14.78098201751709</v>
      </c>
      <c r="BY81" s="279">
        <v>5247.376953125</v>
      </c>
      <c r="BZ81" s="279">
        <v>73594.5546875</v>
      </c>
      <c r="CA81" s="279">
        <v>14.025017738342285</v>
      </c>
      <c r="CB81" s="279">
        <v>4997.76318359375</v>
      </c>
      <c r="CC81" s="279">
        <v>67649.2890625</v>
      </c>
      <c r="CD81" s="279">
        <v>13.535913467407227</v>
      </c>
      <c r="CE81" s="279">
        <v>4983.68359375</v>
      </c>
      <c r="CF81" s="279">
        <v>65661.9296875</v>
      </c>
      <c r="CG81" s="279">
        <v>13.175380706787109</v>
      </c>
      <c r="CH81" s="279">
        <v>5024.15576171875</v>
      </c>
      <c r="CI81" s="279">
        <v>64889.8984375</v>
      </c>
      <c r="CJ81" s="279">
        <v>12.915582656860352</v>
      </c>
      <c r="CK81" s="279">
        <v>5484.69970703125</v>
      </c>
      <c r="CL81" s="279">
        <v>70713.4296875</v>
      </c>
      <c r="CM81" s="279">
        <v>12.892853736877441</v>
      </c>
      <c r="CN81" s="279">
        <v>7655.89306640625</v>
      </c>
      <c r="CO81" s="279">
        <v>69726.9375</v>
      </c>
      <c r="CP81" s="279">
        <v>9.1076164245605469</v>
      </c>
      <c r="CQ81" s="279">
        <v>9526.79296875</v>
      </c>
      <c r="CR81" s="279">
        <v>88256.453125</v>
      </c>
      <c r="CS81" s="279">
        <v>9.2640256881713867</v>
      </c>
      <c r="CT81" s="279">
        <v>10960.71484375</v>
      </c>
      <c r="CU81" s="279">
        <v>102733.59375</v>
      </c>
      <c r="CV81" s="279">
        <v>9.3728914260864258</v>
      </c>
      <c r="CW81" s="279">
        <v>13350.943359375</v>
      </c>
      <c r="CX81" s="279">
        <v>128795.9453125</v>
      </c>
      <c r="CY81" s="279">
        <v>9.6469545364379883</v>
      </c>
      <c r="CZ81" s="279">
        <v>13449.4228515625</v>
      </c>
      <c r="DA81" s="279">
        <v>132896.921875</v>
      </c>
      <c r="DB81" s="279">
        <v>9.8812360763549805</v>
      </c>
      <c r="DC81" s="279">
        <v>13461.5703125</v>
      </c>
      <c r="DD81" s="279">
        <v>123635.8828125</v>
      </c>
      <c r="DE81" s="279">
        <v>9.1843585968017578</v>
      </c>
      <c r="DF81" s="279">
        <v>13648.748046875</v>
      </c>
      <c r="DG81" s="279">
        <v>119020.6484375</v>
      </c>
      <c r="DH81" s="279">
        <v>8.7202615737915039</v>
      </c>
      <c r="DI81" s="279">
        <v>13467.6064453125</v>
      </c>
      <c r="DJ81" s="279">
        <v>115375.984375</v>
      </c>
      <c r="DK81" s="279">
        <v>8.5669260025024414</v>
      </c>
      <c r="DL81" s="279">
        <v>12289.5908203125</v>
      </c>
      <c r="DM81" s="279">
        <v>103061.078125</v>
      </c>
      <c r="DN81" s="279">
        <v>8.3860464096069336</v>
      </c>
      <c r="DO81" s="279">
        <v>13124.0673828125</v>
      </c>
      <c r="DP81" s="279">
        <v>109247.3203125</v>
      </c>
      <c r="DQ81" s="279">
        <v>8.3241968154907227</v>
      </c>
      <c r="DR81" s="279">
        <v>17133.021484375</v>
      </c>
      <c r="DS81" s="279">
        <v>139507.21875</v>
      </c>
      <c r="DT81" s="279">
        <v>8.1425924301147461</v>
      </c>
      <c r="DU81" s="279">
        <v>19895.21875</v>
      </c>
      <c r="DV81" s="279">
        <v>162142.40625</v>
      </c>
      <c r="DW81" s="279">
        <v>8.1498174667358398</v>
      </c>
      <c r="DX81" s="279">
        <v>19729.41015625</v>
      </c>
      <c r="DY81" s="279">
        <v>183846.734375</v>
      </c>
      <c r="DZ81" s="279">
        <v>9.3184099197387695</v>
      </c>
      <c r="EA81" s="279">
        <v>12810.9423828125</v>
      </c>
      <c r="EB81" s="279">
        <v>147407.484375</v>
      </c>
      <c r="EC81" s="279">
        <v>11.506373405456543</v>
      </c>
      <c r="ED81" s="279">
        <v>22320.8125</v>
      </c>
      <c r="EE81" s="279">
        <v>186401.171875</v>
      </c>
      <c r="EF81" s="279">
        <v>8.3510026931762695</v>
      </c>
      <c r="EG81" s="279">
        <v>24338.419921875</v>
      </c>
      <c r="EH81" s="279">
        <v>211895.734375</v>
      </c>
      <c r="EI81" s="279">
        <v>8.7062234878540039</v>
      </c>
      <c r="EJ81" s="279">
        <v>24124.552734375</v>
      </c>
      <c r="EK81" s="279">
        <v>251871.375</v>
      </c>
      <c r="EL81" s="279">
        <v>10.440457344055176</v>
      </c>
      <c r="EM81" s="279">
        <v>26356.21484375</v>
      </c>
      <c r="EN81" s="279">
        <v>265835.6875</v>
      </c>
      <c r="EO81" s="279">
        <v>10.086261749267578</v>
      </c>
      <c r="EP81" s="279">
        <v>42674.5703125</v>
      </c>
      <c r="EQ81" s="279">
        <v>344265.59375</v>
      </c>
      <c r="ER81" s="279">
        <v>8.067230224609375</v>
      </c>
      <c r="ES81" s="279">
        <v>58884.30078125</v>
      </c>
      <c r="ET81" s="279">
        <v>469875.09375</v>
      </c>
      <c r="EU81" s="279">
        <v>7.9796328544616699</v>
      </c>
      <c r="EV81" s="279">
        <v>102749.9140625</v>
      </c>
      <c r="EW81" s="279">
        <v>709952.6875</v>
      </c>
      <c r="EX81" s="279">
        <v>6.9095211029052734</v>
      </c>
      <c r="EY81" s="279">
        <v>158588.90625</v>
      </c>
      <c r="EZ81" s="279">
        <v>1141470.75</v>
      </c>
      <c r="FA81" s="279">
        <v>7.1976709365844727</v>
      </c>
      <c r="FB81" s="279">
        <v>255.85018920898437</v>
      </c>
      <c r="FC81" s="279">
        <v>1997.082275390625</v>
      </c>
      <c r="FD81" s="279">
        <v>7.8056707382202148</v>
      </c>
      <c r="FE81" s="279">
        <v>299.72509765625</v>
      </c>
      <c r="FF81" s="279">
        <v>2376.212646484375</v>
      </c>
      <c r="FG81" s="279">
        <v>7.927973747253418</v>
      </c>
      <c r="FH81" s="279">
        <v>598.7010498046875</v>
      </c>
      <c r="FI81" s="279">
        <v>3051.437744140625</v>
      </c>
      <c r="FJ81" s="279">
        <v>5.0967636108398437</v>
      </c>
      <c r="FK81" s="279">
        <v>441.91180419921875</v>
      </c>
      <c r="FL81" s="279">
        <v>3777.373779296875</v>
      </c>
      <c r="FM81" s="279">
        <v>8.5478000640869141</v>
      </c>
      <c r="FN81" s="279">
        <v>458.93161010742187</v>
      </c>
      <c r="FO81" s="279">
        <v>4036.855224609375</v>
      </c>
      <c r="FP81" s="279">
        <v>8.7962017059326172</v>
      </c>
      <c r="FQ81" s="279">
        <v>601.38336181640625</v>
      </c>
      <c r="FR81" s="279">
        <v>4272.74609375</v>
      </c>
      <c r="FS81" s="279">
        <v>7.1048626899719238</v>
      </c>
      <c r="FT81" s="279">
        <v>683.8936767578125</v>
      </c>
      <c r="FU81" s="279">
        <v>4668.7158203125</v>
      </c>
      <c r="FV81" s="279">
        <v>6.8266692161560059</v>
      </c>
      <c r="FW81" s="279">
        <v>837.26617431640625</v>
      </c>
      <c r="FX81" s="279">
        <v>5394.16064453125</v>
      </c>
      <c r="FY81" s="279">
        <v>6.4425873756408691</v>
      </c>
      <c r="FZ81" s="279">
        <v>955.57568359375</v>
      </c>
      <c r="GA81" s="279">
        <v>6231.33447265625</v>
      </c>
      <c r="GB81" s="279">
        <v>6.521026611328125</v>
      </c>
      <c r="GC81" s="279">
        <v>1232.9306640625</v>
      </c>
      <c r="GD81" s="279">
        <v>7536.85791015625</v>
      </c>
      <c r="GE81" s="279">
        <v>6.1129617691040039</v>
      </c>
      <c r="GF81" s="279">
        <v>1325.06689453125</v>
      </c>
      <c r="GG81" s="279">
        <v>8630.220703125</v>
      </c>
      <c r="GH81" s="279">
        <v>6.5130453109741211</v>
      </c>
      <c r="GI81" s="279">
        <v>1353.4588623046875</v>
      </c>
      <c r="GJ81" s="279">
        <v>9429.771484375</v>
      </c>
      <c r="GK81" s="279">
        <v>6.9671649932861328</v>
      </c>
      <c r="GL81" s="279">
        <v>1790.513427734375</v>
      </c>
      <c r="GM81" s="279">
        <v>11807.9140625</v>
      </c>
      <c r="GN81" s="279">
        <v>6.5947084426879883</v>
      </c>
      <c r="GO81" s="279">
        <v>1672.6654052734375</v>
      </c>
      <c r="GP81" s="279">
        <v>14790.1201171875</v>
      </c>
      <c r="GQ81" s="279">
        <v>8.8422470092773437</v>
      </c>
      <c r="GR81" s="279">
        <v>1916.811767578125</v>
      </c>
      <c r="GS81" s="279">
        <v>16186.291015625</v>
      </c>
      <c r="GT81" s="279">
        <v>8.4443817138671875</v>
      </c>
      <c r="GU81" s="279">
        <v>2256.110107421875</v>
      </c>
      <c r="GV81" s="279">
        <v>17708</v>
      </c>
      <c r="GW81" s="279">
        <v>7.848907470703125</v>
      </c>
      <c r="GX81" s="279">
        <v>2624.370361328125</v>
      </c>
      <c r="GY81" s="279">
        <v>19263.6015625</v>
      </c>
      <c r="GZ81" s="279">
        <v>7.340275764465332</v>
      </c>
      <c r="HA81" s="279">
        <v>3328.77734375</v>
      </c>
      <c r="HB81" s="279">
        <v>21021.353515625</v>
      </c>
      <c r="HC81" s="279">
        <v>6.3150372505187988</v>
      </c>
      <c r="HD81" s="279">
        <v>4136.9443359375</v>
      </c>
      <c r="HE81" s="279">
        <v>23599.634765625</v>
      </c>
      <c r="HF81" s="279">
        <v>5.7046055793762207</v>
      </c>
      <c r="HG81" s="244"/>
      <c r="HH81" s="244"/>
      <c r="HI81" s="244"/>
      <c r="HJ81" s="244"/>
      <c r="HK81" s="244"/>
      <c r="HL81" s="244"/>
      <c r="HM81" s="244"/>
      <c r="HN81" s="244"/>
      <c r="HO81" s="244"/>
      <c r="HP81" s="244"/>
      <c r="HQ81" s="244"/>
      <c r="HR81" s="244"/>
      <c r="HS81" s="244"/>
      <c r="HT81" s="244"/>
      <c r="HU81" s="244"/>
      <c r="HV81" s="244"/>
      <c r="HW81" s="244"/>
      <c r="HX81" s="244"/>
      <c r="HY81" s="244"/>
      <c r="HZ81" s="244"/>
      <c r="IA81" s="244"/>
      <c r="IB81" s="244"/>
      <c r="IC81" s="244"/>
      <c r="ID81" s="244"/>
      <c r="IE81" s="244"/>
      <c r="IF81" s="244"/>
    </row>
    <row r="82" spans="1:240" ht="15" customHeight="1">
      <c r="A82" s="3">
        <v>68</v>
      </c>
      <c r="B82" s="279">
        <v>876.0950927734375</v>
      </c>
      <c r="C82" s="279">
        <v>8178.98779296875</v>
      </c>
      <c r="D82" s="279">
        <v>9.3357305526733398</v>
      </c>
      <c r="E82" s="279">
        <v>548.2830810546875</v>
      </c>
      <c r="F82" s="279">
        <v>9453.3896484375</v>
      </c>
      <c r="G82" s="279">
        <v>17.241804122924805</v>
      </c>
      <c r="H82" s="279">
        <v>714.01953125</v>
      </c>
      <c r="I82" s="279">
        <v>9450.046875</v>
      </c>
      <c r="J82" s="279">
        <v>13.234997749328613</v>
      </c>
      <c r="K82" s="279">
        <v>1138.790283203125</v>
      </c>
      <c r="L82" s="279">
        <v>10421.509765625</v>
      </c>
      <c r="M82" s="279">
        <v>9.1513862609863281</v>
      </c>
      <c r="N82" s="279">
        <v>585.75146484375</v>
      </c>
      <c r="O82" s="279">
        <v>13487.302734375</v>
      </c>
      <c r="P82" s="279">
        <v>23.025640487670898</v>
      </c>
      <c r="Q82" s="279">
        <v>1299.9666748046875</v>
      </c>
      <c r="R82" s="279">
        <v>16152.8720703125</v>
      </c>
      <c r="S82" s="279">
        <v>12.425604820251465</v>
      </c>
      <c r="T82" s="279">
        <v>1784.160888671875</v>
      </c>
      <c r="U82" s="279">
        <v>18344.4453125</v>
      </c>
      <c r="V82" s="279">
        <v>10.281833648681641</v>
      </c>
      <c r="W82" s="279">
        <v>1697.1375732421875</v>
      </c>
      <c r="X82" s="279">
        <v>19558.044921875</v>
      </c>
      <c r="Y82" s="279">
        <v>11.524136543273926</v>
      </c>
      <c r="Z82" s="279">
        <v>1932.0411376953125</v>
      </c>
      <c r="AA82" s="279">
        <v>21695.033203125</v>
      </c>
      <c r="AB82" s="279">
        <v>11.229074478149414</v>
      </c>
      <c r="AC82" s="279">
        <v>1902.359130859375</v>
      </c>
      <c r="AD82" s="279">
        <v>26434.611328125</v>
      </c>
      <c r="AE82" s="279">
        <v>13.895699501037598</v>
      </c>
      <c r="AF82" s="279">
        <v>1936.4635009765625</v>
      </c>
      <c r="AG82" s="279">
        <v>27454.83203125</v>
      </c>
      <c r="AH82" s="279">
        <v>14.177820205688477</v>
      </c>
      <c r="AI82" s="279">
        <v>1798.517822265625</v>
      </c>
      <c r="AJ82" s="279">
        <v>27923.205078125</v>
      </c>
      <c r="AK82" s="279">
        <v>15.525675773620605</v>
      </c>
      <c r="AL82" s="279">
        <v>1692.7381591796875</v>
      </c>
      <c r="AM82" s="279">
        <v>27517.71875</v>
      </c>
      <c r="AN82" s="279">
        <v>16.25633430480957</v>
      </c>
      <c r="AO82" s="279">
        <v>1983.075439453125</v>
      </c>
      <c r="AP82" s="279">
        <v>28641.328125</v>
      </c>
      <c r="AQ82" s="279">
        <v>14.442883491516113</v>
      </c>
      <c r="AR82" s="279">
        <v>1942.4677734375</v>
      </c>
      <c r="AS82" s="279">
        <v>30006.3828125</v>
      </c>
      <c r="AT82" s="279">
        <v>15.44755744934082</v>
      </c>
      <c r="AU82" s="279">
        <v>2054.85205078125</v>
      </c>
      <c r="AV82" s="279">
        <v>31804.943359375</v>
      </c>
      <c r="AW82" s="279">
        <v>15.477972030639648</v>
      </c>
      <c r="AX82" s="279">
        <v>2041.5743408203125</v>
      </c>
      <c r="AY82" s="279">
        <v>32921.30078125</v>
      </c>
      <c r="AZ82" s="279">
        <v>16.125448226928711</v>
      </c>
      <c r="BA82" s="279">
        <v>1987.8861083984375</v>
      </c>
      <c r="BB82" s="279">
        <v>32769.9453125</v>
      </c>
      <c r="BC82" s="279">
        <v>16.484819412231445</v>
      </c>
      <c r="BD82" s="279">
        <v>2088.351318359375</v>
      </c>
      <c r="BE82" s="279">
        <v>33534.08203125</v>
      </c>
      <c r="BF82" s="279">
        <v>16.057682037353516</v>
      </c>
      <c r="BG82" s="279">
        <v>1955.9168701171875</v>
      </c>
      <c r="BH82" s="279">
        <v>31424.013671875</v>
      </c>
      <c r="BI82" s="279">
        <v>16.066129684448242</v>
      </c>
      <c r="BJ82" s="279">
        <v>2328.962890625</v>
      </c>
      <c r="BK82" s="279">
        <v>35693.3515625</v>
      </c>
      <c r="BL82" s="279">
        <v>15.325857162475586</v>
      </c>
      <c r="BM82" s="279">
        <v>2445.014404296875</v>
      </c>
      <c r="BN82" s="279">
        <v>37800.03125</v>
      </c>
      <c r="BO82" s="279">
        <v>15.460044860839844</v>
      </c>
      <c r="BP82" s="279">
        <v>2707.951171875</v>
      </c>
      <c r="BQ82" s="279">
        <v>42074.41015625</v>
      </c>
      <c r="BR82" s="279">
        <v>15.537359237670898</v>
      </c>
      <c r="BS82" s="279">
        <v>3257.481201171875</v>
      </c>
      <c r="BT82" s="279">
        <v>49885.1171875</v>
      </c>
      <c r="BU82" s="279">
        <v>15.31401538848877</v>
      </c>
      <c r="BV82" s="279">
        <v>3891.529296875</v>
      </c>
      <c r="BW82" s="279">
        <v>58191.11328125</v>
      </c>
      <c r="BX82" s="279">
        <v>14.953276634216309</v>
      </c>
      <c r="BY82" s="279">
        <v>5344.5107421875</v>
      </c>
      <c r="BZ82" s="279">
        <v>75729.2734375</v>
      </c>
      <c r="CA82" s="279">
        <v>14.16954231262207</v>
      </c>
      <c r="CB82" s="279">
        <v>5093.81201171875</v>
      </c>
      <c r="CC82" s="279">
        <v>69606.0703125</v>
      </c>
      <c r="CD82" s="279">
        <v>13.664829254150391</v>
      </c>
      <c r="CE82" s="279">
        <v>5083.51708984375</v>
      </c>
      <c r="CF82" s="279">
        <v>67557.046875</v>
      </c>
      <c r="CG82" s="279">
        <v>13.289430618286133</v>
      </c>
      <c r="CH82" s="279">
        <v>5127.97412109375</v>
      </c>
      <c r="CI82" s="279">
        <v>66759.6171875</v>
      </c>
      <c r="CJ82" s="279">
        <v>13.018712043762207</v>
      </c>
      <c r="CK82" s="279">
        <v>5601.78369140625</v>
      </c>
      <c r="CL82" s="279">
        <v>72750.6484375</v>
      </c>
      <c r="CM82" s="279">
        <v>12.987051010131836</v>
      </c>
      <c r="CN82" s="279">
        <v>8329.529296875</v>
      </c>
      <c r="CO82" s="279">
        <v>71656.2109375</v>
      </c>
      <c r="CP82" s="279">
        <v>8.6026725769042969</v>
      </c>
      <c r="CQ82" s="279">
        <v>10260.1357421875</v>
      </c>
      <c r="CR82" s="279">
        <v>90705.3671875</v>
      </c>
      <c r="CS82" s="279">
        <v>8.8405618667602539</v>
      </c>
      <c r="CT82" s="279">
        <v>11685.59765625</v>
      </c>
      <c r="CU82" s="279">
        <v>105590.09375</v>
      </c>
      <c r="CV82" s="279">
        <v>9.0359172821044922</v>
      </c>
      <c r="CW82" s="279">
        <v>13893.951171875</v>
      </c>
      <c r="CX82" s="279">
        <v>132394.984375</v>
      </c>
      <c r="CY82" s="279">
        <v>9.528965950012207</v>
      </c>
      <c r="CZ82" s="279">
        <v>13903.87109375</v>
      </c>
      <c r="DA82" s="279">
        <v>136622.578125</v>
      </c>
      <c r="DB82" s="279">
        <v>9.8262262344360352</v>
      </c>
      <c r="DC82" s="279">
        <v>13973.447265625</v>
      </c>
      <c r="DD82" s="279">
        <v>127070.8203125</v>
      </c>
      <c r="DE82" s="279">
        <v>9.0937347412109375</v>
      </c>
      <c r="DF82" s="279">
        <v>14113.34765625</v>
      </c>
      <c r="DG82" s="279">
        <v>122306.25</v>
      </c>
      <c r="DH82" s="279">
        <v>8.6659984588623047</v>
      </c>
      <c r="DI82" s="279">
        <v>13962.005859375</v>
      </c>
      <c r="DJ82" s="279">
        <v>118552.90625</v>
      </c>
      <c r="DK82" s="279">
        <v>8.4911088943481445</v>
      </c>
      <c r="DL82" s="279">
        <v>12719.8984375</v>
      </c>
      <c r="DM82" s="279">
        <v>105890.9453125</v>
      </c>
      <c r="DN82" s="279">
        <v>8.3248262405395508</v>
      </c>
      <c r="DO82" s="279">
        <v>13466.849609375</v>
      </c>
      <c r="DP82" s="279">
        <v>112245.828125</v>
      </c>
      <c r="DQ82" s="279">
        <v>8.3349733352661133</v>
      </c>
      <c r="DR82" s="279">
        <v>17651.8515625</v>
      </c>
      <c r="DS82" s="279">
        <v>143323.53125</v>
      </c>
      <c r="DT82" s="279">
        <v>8.1194620132446289</v>
      </c>
      <c r="DU82" s="279">
        <v>21011.80078125</v>
      </c>
      <c r="DV82" s="279">
        <v>166570.203125</v>
      </c>
      <c r="DW82" s="279">
        <v>7.927459716796875</v>
      </c>
      <c r="DX82" s="279">
        <v>20987.95703125</v>
      </c>
      <c r="DY82" s="279">
        <v>188956.03125</v>
      </c>
      <c r="DZ82" s="279">
        <v>9.0030689239501953</v>
      </c>
      <c r="EA82" s="279">
        <v>15683.404296875</v>
      </c>
      <c r="EB82" s="279">
        <v>151570.703125</v>
      </c>
      <c r="EC82" s="279">
        <v>9.6644010543823242</v>
      </c>
      <c r="ED82" s="279">
        <v>24096.828125</v>
      </c>
      <c r="EE82" s="279">
        <v>191501.234375</v>
      </c>
      <c r="EF82" s="279">
        <v>7.9471554756164551</v>
      </c>
      <c r="EG82" s="279">
        <v>26258.244140625</v>
      </c>
      <c r="EH82" s="279">
        <v>217727.40625</v>
      </c>
      <c r="EI82" s="279">
        <v>8.2917728424072266</v>
      </c>
      <c r="EJ82" s="279">
        <v>26119.09765625</v>
      </c>
      <c r="EK82" s="279">
        <v>258957.8125</v>
      </c>
      <c r="EL82" s="279">
        <v>9.9145011901855469</v>
      </c>
      <c r="EM82" s="279">
        <v>28665.73828125</v>
      </c>
      <c r="EN82" s="279">
        <v>273283.9375</v>
      </c>
      <c r="EO82" s="279">
        <v>9.5334692001342773</v>
      </c>
      <c r="EP82" s="279">
        <v>46169.8984375</v>
      </c>
      <c r="EQ82" s="279">
        <v>353635.96875</v>
      </c>
      <c r="ER82" s="279">
        <v>7.6594486236572266</v>
      </c>
      <c r="ES82" s="279">
        <v>64100.26953125</v>
      </c>
      <c r="ET82" s="279">
        <v>482638.5625</v>
      </c>
      <c r="EU82" s="279">
        <v>7.5294308662414551</v>
      </c>
      <c r="EV82" s="279">
        <v>112113.703125</v>
      </c>
      <c r="EW82" s="279">
        <v>728784.0625</v>
      </c>
      <c r="EX82" s="279">
        <v>6.500401496887207</v>
      </c>
      <c r="EY82" s="279">
        <v>172253.96875</v>
      </c>
      <c r="EZ82" s="279">
        <v>1171975.625</v>
      </c>
      <c r="FA82" s="279">
        <v>6.8037657737731934</v>
      </c>
      <c r="FB82" s="279">
        <v>273.74990844726562</v>
      </c>
      <c r="FC82" s="279">
        <v>2051.219970703125</v>
      </c>
      <c r="FD82" s="279">
        <v>7.4930434226989746</v>
      </c>
      <c r="FE82" s="279">
        <v>321.84109497070312</v>
      </c>
      <c r="FF82" s="279">
        <v>2440.762451171875</v>
      </c>
      <c r="FG82" s="279">
        <v>7.5837502479553223</v>
      </c>
      <c r="FH82" s="279">
        <v>646.47216796875</v>
      </c>
      <c r="FI82" s="279">
        <v>3127.33984375</v>
      </c>
      <c r="FJ82" s="279">
        <v>4.8375473022460937</v>
      </c>
      <c r="FK82" s="279">
        <v>479.84939575195312</v>
      </c>
      <c r="FL82" s="279">
        <v>3881.029052734375</v>
      </c>
      <c r="FM82" s="279">
        <v>8.0880146026611328</v>
      </c>
      <c r="FN82" s="279">
        <v>490.52459716796875</v>
      </c>
      <c r="FO82" s="279">
        <v>4148.17919921875</v>
      </c>
      <c r="FP82" s="279">
        <v>8.4566183090209961</v>
      </c>
      <c r="FQ82" s="279">
        <v>646.5765380859375</v>
      </c>
      <c r="FR82" s="279">
        <v>4386.767578125</v>
      </c>
      <c r="FS82" s="279">
        <v>6.78460693359375</v>
      </c>
      <c r="FT82" s="279">
        <v>741.16021728515625</v>
      </c>
      <c r="FU82" s="279">
        <v>4792.37353515625</v>
      </c>
      <c r="FV82" s="279">
        <v>6.4660425186157227</v>
      </c>
      <c r="FW82" s="279">
        <v>896.5386962890625</v>
      </c>
      <c r="FX82" s="279">
        <v>5535.6494140625</v>
      </c>
      <c r="FY82" s="279">
        <v>6.1744680404663086</v>
      </c>
      <c r="FZ82" s="279">
        <v>1021.5529174804687</v>
      </c>
      <c r="GA82" s="279">
        <v>6395.18359375</v>
      </c>
      <c r="GB82" s="279">
        <v>6.2602567672729492</v>
      </c>
      <c r="GC82" s="279">
        <v>1315.665771484375</v>
      </c>
      <c r="GD82" s="279">
        <v>7732.57421875</v>
      </c>
      <c r="GE82" s="279">
        <v>5.8773088455200195</v>
      </c>
      <c r="GF82" s="279">
        <v>1409.1373291015625</v>
      </c>
      <c r="GG82" s="279">
        <v>8857.205078125</v>
      </c>
      <c r="GH82" s="279">
        <v>6.2855515480041504</v>
      </c>
      <c r="GI82" s="279">
        <v>1431.4271240234375</v>
      </c>
      <c r="GJ82" s="279">
        <v>9680.9501953125</v>
      </c>
      <c r="GK82" s="279">
        <v>6.763145923614502</v>
      </c>
      <c r="GL82" s="279">
        <v>1895.2235107421875</v>
      </c>
      <c r="GM82" s="279">
        <v>12119.3310546875</v>
      </c>
      <c r="GN82" s="279">
        <v>6.3946709632873535</v>
      </c>
      <c r="GO82" s="279">
        <v>1762.826904296875</v>
      </c>
      <c r="GP82" s="279">
        <v>15198.6484375</v>
      </c>
      <c r="GQ82" s="279">
        <v>8.6217470169067383</v>
      </c>
      <c r="GR82" s="279">
        <v>2016.67919921875</v>
      </c>
      <c r="GS82" s="279">
        <v>16630.6171875</v>
      </c>
      <c r="GT82" s="279">
        <v>8.2465362548828125</v>
      </c>
      <c r="GU82" s="279">
        <v>2369.640380859375</v>
      </c>
      <c r="GV82" s="279">
        <v>18188.994140625</v>
      </c>
      <c r="GW82" s="279">
        <v>7.6758456230163574</v>
      </c>
      <c r="GX82" s="279">
        <v>2751.8310546875</v>
      </c>
      <c r="GY82" s="279">
        <v>19781.390625</v>
      </c>
      <c r="GZ82" s="279">
        <v>7.1884465217590332</v>
      </c>
      <c r="HA82" s="279">
        <v>3484.71240234375</v>
      </c>
      <c r="HB82" s="279">
        <v>21571.4765625</v>
      </c>
      <c r="HC82" s="279">
        <v>6.1903176307678223</v>
      </c>
      <c r="HD82" s="279">
        <v>4323.744140625</v>
      </c>
      <c r="HE82" s="279">
        <v>24204.400390625</v>
      </c>
      <c r="HF82" s="279">
        <v>5.5980186462402344</v>
      </c>
      <c r="HG82" s="244"/>
      <c r="HH82" s="244"/>
      <c r="HI82" s="244"/>
      <c r="HJ82" s="244"/>
      <c r="HK82" s="244"/>
      <c r="HL82" s="244"/>
      <c r="HM82" s="244"/>
      <c r="HN82" s="244"/>
      <c r="HO82" s="244"/>
      <c r="HP82" s="244"/>
      <c r="HQ82" s="244"/>
      <c r="HR82" s="244"/>
      <c r="HS82" s="244"/>
      <c r="HT82" s="244"/>
      <c r="HU82" s="244"/>
      <c r="HV82" s="244"/>
      <c r="HW82" s="244"/>
      <c r="HX82" s="244"/>
      <c r="HY82" s="244"/>
      <c r="HZ82" s="244"/>
      <c r="IA82" s="244"/>
      <c r="IB82" s="244"/>
      <c r="IC82" s="244"/>
      <c r="ID82" s="244"/>
      <c r="IE82" s="244"/>
      <c r="IF82" s="244"/>
    </row>
    <row r="83" spans="1:240" ht="15" customHeight="1">
      <c r="A83" s="3">
        <v>69</v>
      </c>
      <c r="B83" s="279">
        <v>921.17547607421875</v>
      </c>
      <c r="C83" s="279">
        <v>8413.8466796875</v>
      </c>
      <c r="D83" s="279">
        <v>9.1338157653808594</v>
      </c>
      <c r="E83" s="279">
        <v>582.681396484375</v>
      </c>
      <c r="F83" s="279">
        <v>9740.1064453125</v>
      </c>
      <c r="G83" s="279">
        <v>16.716007232666016</v>
      </c>
      <c r="H83" s="279">
        <v>757.5672607421875</v>
      </c>
      <c r="I83" s="279">
        <v>9731.1650390625</v>
      </c>
      <c r="J83" s="279">
        <v>12.845281600952148</v>
      </c>
      <c r="K83" s="279">
        <v>1197.48681640625</v>
      </c>
      <c r="L83" s="279">
        <v>10720.0166015625</v>
      </c>
      <c r="M83" s="279">
        <v>8.9520959854125977</v>
      </c>
      <c r="N83" s="279">
        <v>617.419677734375</v>
      </c>
      <c r="O83" s="279">
        <v>13902.98046875</v>
      </c>
      <c r="P83" s="279">
        <v>22.517877578735352</v>
      </c>
      <c r="Q83" s="279">
        <v>1368.2374267578125</v>
      </c>
      <c r="R83" s="279">
        <v>16630.912109375</v>
      </c>
      <c r="S83" s="279">
        <v>12.154990196228027</v>
      </c>
      <c r="T83" s="279">
        <v>1881.7197265625</v>
      </c>
      <c r="U83" s="279">
        <v>18877.091796875</v>
      </c>
      <c r="V83" s="279">
        <v>10.031829833984375</v>
      </c>
      <c r="W83" s="279">
        <v>1785.8258056640625</v>
      </c>
      <c r="X83" s="279">
        <v>20132.7890625</v>
      </c>
      <c r="Y83" s="279">
        <v>11.27365779876709</v>
      </c>
      <c r="Z83" s="279">
        <v>2033.6148681640625</v>
      </c>
      <c r="AA83" s="279">
        <v>22330.927734375</v>
      </c>
      <c r="AB83" s="279">
        <v>10.980902671813965</v>
      </c>
      <c r="AC83" s="279">
        <v>1942.2406005859375</v>
      </c>
      <c r="AD83" s="279">
        <v>27225.296875</v>
      </c>
      <c r="AE83" s="279">
        <v>14.017468452453613</v>
      </c>
      <c r="AF83" s="279">
        <v>1957.1226806640625</v>
      </c>
      <c r="AG83" s="279">
        <v>28277.6484375</v>
      </c>
      <c r="AH83" s="279">
        <v>14.448582649230957</v>
      </c>
      <c r="AI83" s="279">
        <v>1828.3475341796875</v>
      </c>
      <c r="AJ83" s="279">
        <v>28765.4375</v>
      </c>
      <c r="AK83" s="279">
        <v>15.733024597167969</v>
      </c>
      <c r="AL83" s="279">
        <v>1716.7713623046875</v>
      </c>
      <c r="AM83" s="279">
        <v>28350.37890625</v>
      </c>
      <c r="AN83" s="279">
        <v>16.513776779174805</v>
      </c>
      <c r="AO83" s="279">
        <v>2008.3502197265625</v>
      </c>
      <c r="AP83" s="279">
        <v>29500.841796875</v>
      </c>
      <c r="AQ83" s="279">
        <v>14.689092636108398</v>
      </c>
      <c r="AR83" s="279">
        <v>1955.25634765625</v>
      </c>
      <c r="AS83" s="279">
        <v>30911.443359375</v>
      </c>
      <c r="AT83" s="279">
        <v>15.809407234191895</v>
      </c>
      <c r="AU83" s="279">
        <v>2072.60302734375</v>
      </c>
      <c r="AV83" s="279">
        <v>32764.318359375</v>
      </c>
      <c r="AW83" s="279">
        <v>15.808294296264648</v>
      </c>
      <c r="AX83" s="279">
        <v>2064.98974609375</v>
      </c>
      <c r="AY83" s="279">
        <v>33917.03125</v>
      </c>
      <c r="AZ83" s="279">
        <v>16.424793243408203</v>
      </c>
      <c r="BA83" s="279">
        <v>2009.678955078125</v>
      </c>
      <c r="BB83" s="279">
        <v>33762.55078125</v>
      </c>
      <c r="BC83" s="279">
        <v>16.799972534179688</v>
      </c>
      <c r="BD83" s="279">
        <v>2109.97607421875</v>
      </c>
      <c r="BE83" s="279">
        <v>34548.09375</v>
      </c>
      <c r="BF83" s="279">
        <v>16.373689651489258</v>
      </c>
      <c r="BG83" s="279">
        <v>1976.2198486328125</v>
      </c>
      <c r="BH83" s="279">
        <v>32374.2578125</v>
      </c>
      <c r="BI83" s="279">
        <v>16.38191032409668</v>
      </c>
      <c r="BJ83" s="279">
        <v>2350.14794921875</v>
      </c>
      <c r="BK83" s="279">
        <v>36769.2109375</v>
      </c>
      <c r="BL83" s="279">
        <v>15.645487785339355</v>
      </c>
      <c r="BM83" s="279">
        <v>2470.74267578125</v>
      </c>
      <c r="BN83" s="279">
        <v>38940.0859375</v>
      </c>
      <c r="BO83" s="279">
        <v>15.760478019714355</v>
      </c>
      <c r="BP83" s="279">
        <v>2739.965576171875</v>
      </c>
      <c r="BQ83" s="279">
        <v>43343.8203125</v>
      </c>
      <c r="BR83" s="279">
        <v>15.819110870361328</v>
      </c>
      <c r="BS83" s="279">
        <v>3300.4169921875</v>
      </c>
      <c r="BT83" s="279">
        <v>51388.66796875</v>
      </c>
      <c r="BU83" s="279">
        <v>15.570356369018555</v>
      </c>
      <c r="BV83" s="279">
        <v>3946.9658203125</v>
      </c>
      <c r="BW83" s="279">
        <v>59942.03125</v>
      </c>
      <c r="BX83" s="279">
        <v>15.186863899230957</v>
      </c>
      <c r="BY83" s="279">
        <v>5427.2333984375</v>
      </c>
      <c r="BZ83" s="279">
        <v>77998.8125</v>
      </c>
      <c r="CA83" s="279">
        <v>14.371745109558105</v>
      </c>
      <c r="CB83" s="279">
        <v>5176.20703125</v>
      </c>
      <c r="CC83" s="279">
        <v>71686.21875</v>
      </c>
      <c r="CD83" s="279">
        <v>13.849179267883301</v>
      </c>
      <c r="CE83" s="279">
        <v>5169.8193359375</v>
      </c>
      <c r="CF83" s="279">
        <v>69571.4453125</v>
      </c>
      <c r="CG83" s="279">
        <v>13.457229614257812</v>
      </c>
      <c r="CH83" s="279">
        <v>5218.2177734375</v>
      </c>
      <c r="CI83" s="279">
        <v>68746.84375</v>
      </c>
      <c r="CJ83" s="279">
        <v>13.174391746520996</v>
      </c>
      <c r="CK83" s="279">
        <v>5704.125</v>
      </c>
      <c r="CL83" s="279">
        <v>74915.7578125</v>
      </c>
      <c r="CM83" s="279">
        <v>13.133610725402832</v>
      </c>
      <c r="CN83" s="279">
        <v>9024.615234375</v>
      </c>
      <c r="CO83" s="279">
        <v>73687.828125</v>
      </c>
      <c r="CP83" s="279">
        <v>8.1652040481567383</v>
      </c>
      <c r="CQ83" s="279">
        <v>11014.4013671875</v>
      </c>
      <c r="CR83" s="279">
        <v>93288.2421875</v>
      </c>
      <c r="CS83" s="279">
        <v>8.469660758972168</v>
      </c>
      <c r="CT83" s="279">
        <v>12375.3115234375</v>
      </c>
      <c r="CU83" s="279">
        <v>108608.09375</v>
      </c>
      <c r="CV83" s="279">
        <v>8.7761907577514648</v>
      </c>
      <c r="CW83" s="279">
        <v>14439.8037109375</v>
      </c>
      <c r="CX83" s="279">
        <v>136208.828125</v>
      </c>
      <c r="CY83" s="279">
        <v>9.4328727722167969</v>
      </c>
      <c r="CZ83" s="279">
        <v>14363.462890625</v>
      </c>
      <c r="DA83" s="279">
        <v>140573.828125</v>
      </c>
      <c r="DB83" s="279">
        <v>9.7869033813476562</v>
      </c>
      <c r="DC83" s="279">
        <v>14468.5634765625</v>
      </c>
      <c r="DD83" s="279">
        <v>130711.078125</v>
      </c>
      <c r="DE83" s="279">
        <v>9.0341434478759766</v>
      </c>
      <c r="DF83" s="279">
        <v>14565.6796875</v>
      </c>
      <c r="DG83" s="279">
        <v>125789</v>
      </c>
      <c r="DH83" s="279">
        <v>8.6359853744506836</v>
      </c>
      <c r="DI83" s="279">
        <v>14453.3310546875</v>
      </c>
      <c r="DJ83" s="279">
        <v>121918.8515625</v>
      </c>
      <c r="DK83" s="279">
        <v>8.4353466033935547</v>
      </c>
      <c r="DL83" s="279">
        <v>13137.0927734375</v>
      </c>
      <c r="DM83" s="279">
        <v>108889.6796875</v>
      </c>
      <c r="DN83" s="279">
        <v>8.2887201309204102</v>
      </c>
      <c r="DO83" s="279">
        <v>13818.0771484375</v>
      </c>
      <c r="DP83" s="279">
        <v>115426.6015625</v>
      </c>
      <c r="DQ83" s="279">
        <v>8.3533039093017578</v>
      </c>
      <c r="DR83" s="279">
        <v>18421.369140625</v>
      </c>
      <c r="DS83" s="279">
        <v>147365.46875</v>
      </c>
      <c r="DT83" s="279">
        <v>7.9997024536132812</v>
      </c>
      <c r="DU83" s="279">
        <v>22148.6953125</v>
      </c>
      <c r="DV83" s="279">
        <v>171247.390625</v>
      </c>
      <c r="DW83" s="279">
        <v>7.7317147254943848</v>
      </c>
      <c r="DX83" s="279">
        <v>22342.396484375</v>
      </c>
      <c r="DY83" s="279">
        <v>194352.734375</v>
      </c>
      <c r="DZ83" s="279">
        <v>8.6988315582275391</v>
      </c>
      <c r="EA83" s="279">
        <v>19376.03125</v>
      </c>
      <c r="EB83" s="279">
        <v>155897.03125</v>
      </c>
      <c r="EC83" s="279">
        <v>8.0458698272705078</v>
      </c>
      <c r="ED83" s="279">
        <v>25917.546875</v>
      </c>
      <c r="EE83" s="279">
        <v>196871.90625</v>
      </c>
      <c r="EF83" s="279">
        <v>7.5960855484008789</v>
      </c>
      <c r="EG83" s="279">
        <v>28379.2109375</v>
      </c>
      <c r="EH83" s="279">
        <v>223870.171875</v>
      </c>
      <c r="EI83" s="279">
        <v>7.8885269165039063</v>
      </c>
      <c r="EJ83" s="279">
        <v>28322.083984375</v>
      </c>
      <c r="EK83" s="279">
        <v>266433.78125</v>
      </c>
      <c r="EL83" s="279">
        <v>9.4072799682617188</v>
      </c>
      <c r="EM83" s="279">
        <v>31206.544921875</v>
      </c>
      <c r="EN83" s="279">
        <v>281134.46875</v>
      </c>
      <c r="EO83" s="279">
        <v>9.0088300704956055</v>
      </c>
      <c r="EP83" s="279">
        <v>49726.33203125</v>
      </c>
      <c r="EQ83" s="279">
        <v>363496.875</v>
      </c>
      <c r="ER83" s="279">
        <v>7.3099474906921387</v>
      </c>
      <c r="ES83" s="279">
        <v>69924.5546875</v>
      </c>
      <c r="ET83" s="279">
        <v>496047.5625</v>
      </c>
      <c r="EU83" s="279">
        <v>7.0940394401550293</v>
      </c>
      <c r="EV83" s="279">
        <v>122478.9765625</v>
      </c>
      <c r="EW83" s="279">
        <v>748512.1875</v>
      </c>
      <c r="EX83" s="279">
        <v>6.1113524436950684</v>
      </c>
      <c r="EY83" s="279">
        <v>187236.46875</v>
      </c>
      <c r="EZ83" s="279">
        <v>1203986.625</v>
      </c>
      <c r="FA83" s="279">
        <v>6.4302997589111328</v>
      </c>
      <c r="FB83" s="279">
        <v>293.18478393554687</v>
      </c>
      <c r="FC83" s="279">
        <v>2108.24853515625</v>
      </c>
      <c r="FD83" s="279">
        <v>7.1908526420593262</v>
      </c>
      <c r="FE83" s="279">
        <v>346.04449462890625</v>
      </c>
      <c r="FF83" s="279">
        <v>2508.730224609375</v>
      </c>
      <c r="FG83" s="279">
        <v>7.2497329711914062</v>
      </c>
      <c r="FH83" s="279">
        <v>693.620361328125</v>
      </c>
      <c r="FI83" s="279">
        <v>3206.603271484375</v>
      </c>
      <c r="FJ83" s="279">
        <v>4.6229948997497559</v>
      </c>
      <c r="FK83" s="279">
        <v>524.09429931640625</v>
      </c>
      <c r="FL83" s="279">
        <v>3990.0498046875</v>
      </c>
      <c r="FM83" s="279">
        <v>7.6132287979125977</v>
      </c>
      <c r="FN83" s="279">
        <v>525.11663818359375</v>
      </c>
      <c r="FO83" s="279">
        <v>4265.61865234375</v>
      </c>
      <c r="FP83" s="279">
        <v>8.1231832504272461</v>
      </c>
      <c r="FQ83" s="279">
        <v>692.08770751953125</v>
      </c>
      <c r="FR83" s="279">
        <v>4506.689453125</v>
      </c>
      <c r="FS83" s="279">
        <v>6.5117316246032715</v>
      </c>
      <c r="FT83" s="279">
        <v>798.995849609375</v>
      </c>
      <c r="FU83" s="279">
        <v>4922.09716796875</v>
      </c>
      <c r="FV83" s="279">
        <v>6.1603536605834961</v>
      </c>
      <c r="FW83" s="279">
        <v>960.4312744140625</v>
      </c>
      <c r="FX83" s="279">
        <v>5684.28076171875</v>
      </c>
      <c r="FY83" s="279">
        <v>5.9184670448303223</v>
      </c>
      <c r="FZ83" s="279">
        <v>1092.249267578125</v>
      </c>
      <c r="GA83" s="279">
        <v>6567.3994140625</v>
      </c>
      <c r="GB83" s="279">
        <v>6.0127296447753906</v>
      </c>
      <c r="GC83" s="279">
        <v>1402.760498046875</v>
      </c>
      <c r="GD83" s="279">
        <v>7938.17822265625</v>
      </c>
      <c r="GE83" s="279">
        <v>5.6589689254760742</v>
      </c>
      <c r="GF83" s="279">
        <v>1497.2008056640625</v>
      </c>
      <c r="GG83" s="279">
        <v>9096.0546875</v>
      </c>
      <c r="GH83" s="279">
        <v>6.0753741264343262</v>
      </c>
      <c r="GI83" s="279">
        <v>1514.0577392578125</v>
      </c>
      <c r="GJ83" s="279">
        <v>9945.7431640625</v>
      </c>
      <c r="GK83" s="279">
        <v>6.5689325332641602</v>
      </c>
      <c r="GL83" s="279">
        <v>2003.295166015625</v>
      </c>
      <c r="GM83" s="279">
        <v>12447.40625</v>
      </c>
      <c r="GN83" s="279">
        <v>6.213465690612793</v>
      </c>
      <c r="GO83" s="279">
        <v>1860.1806640625</v>
      </c>
      <c r="GP83" s="279">
        <v>15630.5126953125</v>
      </c>
      <c r="GQ83" s="279">
        <v>8.4026851654052734</v>
      </c>
      <c r="GR83" s="279">
        <v>2124.4072265625</v>
      </c>
      <c r="GS83" s="279">
        <v>17100.26171875</v>
      </c>
      <c r="GT83" s="279">
        <v>8.0494270324707031</v>
      </c>
      <c r="GU83" s="279">
        <v>2491.979248046875</v>
      </c>
      <c r="GV83" s="279">
        <v>18697.21484375</v>
      </c>
      <c r="GW83" s="279">
        <v>7.502957820892334</v>
      </c>
      <c r="GX83" s="279">
        <v>2889.02978515625</v>
      </c>
      <c r="GY83" s="279">
        <v>20328.3125</v>
      </c>
      <c r="GZ83" s="279">
        <v>7.0363802909851074</v>
      </c>
      <c r="HA83" s="279">
        <v>3652.365966796875</v>
      </c>
      <c r="HB83" s="279">
        <v>22151.859375</v>
      </c>
      <c r="HC83" s="279">
        <v>6.0650711059570313</v>
      </c>
      <c r="HD83" s="279">
        <v>4524.33447265625</v>
      </c>
      <c r="HE83" s="279">
        <v>24841.908203125</v>
      </c>
      <c r="HF83" s="279">
        <v>5.4907321929931641</v>
      </c>
      <c r="HG83" s="244"/>
      <c r="HH83" s="244"/>
      <c r="HI83" s="244"/>
      <c r="HJ83" s="244"/>
      <c r="HK83" s="244"/>
      <c r="HL83" s="244"/>
      <c r="HM83" s="244"/>
      <c r="HN83" s="244"/>
      <c r="HO83" s="244"/>
      <c r="HP83" s="244"/>
      <c r="HQ83" s="244"/>
      <c r="HR83" s="244"/>
      <c r="HS83" s="244"/>
      <c r="HT83" s="244"/>
      <c r="HU83" s="244"/>
      <c r="HV83" s="244"/>
      <c r="HW83" s="244"/>
      <c r="HX83" s="244"/>
      <c r="HY83" s="244"/>
      <c r="HZ83" s="244"/>
      <c r="IA83" s="244"/>
      <c r="IB83" s="244"/>
      <c r="IC83" s="244"/>
      <c r="ID83" s="244"/>
      <c r="IE83" s="244"/>
      <c r="IF83" s="244"/>
    </row>
    <row r="84" spans="1:240" ht="15" customHeight="1">
      <c r="A84" s="3">
        <v>70</v>
      </c>
      <c r="B84" s="279">
        <v>969.537841796875</v>
      </c>
      <c r="C84" s="279">
        <v>8662.8056640625</v>
      </c>
      <c r="D84" s="279">
        <v>8.9349842071533203</v>
      </c>
      <c r="E84" s="279">
        <v>621.276611328125</v>
      </c>
      <c r="F84" s="279">
        <v>10044.72265625</v>
      </c>
      <c r="G84" s="279">
        <v>16.167875289916992</v>
      </c>
      <c r="H84" s="279">
        <v>806.0897216796875</v>
      </c>
      <c r="I84" s="279">
        <v>10029.490234375</v>
      </c>
      <c r="J84" s="279">
        <v>12.442151069641113</v>
      </c>
      <c r="K84" s="279">
        <v>1260.15869140625</v>
      </c>
      <c r="L84" s="279">
        <v>11036.4013671875</v>
      </c>
      <c r="M84" s="279">
        <v>8.7579460144042969</v>
      </c>
      <c r="N84" s="279">
        <v>652.70391845703125</v>
      </c>
      <c r="O84" s="279">
        <v>14345.2548828125</v>
      </c>
      <c r="P84" s="279">
        <v>21.97819709777832</v>
      </c>
      <c r="Q84" s="279">
        <v>1442.26416015625</v>
      </c>
      <c r="R84" s="279">
        <v>17138.451171875</v>
      </c>
      <c r="S84" s="279">
        <v>11.883018493652344</v>
      </c>
      <c r="T84" s="279">
        <v>1986.5550537109375</v>
      </c>
      <c r="U84" s="279">
        <v>19441.87890625</v>
      </c>
      <c r="V84" s="279">
        <v>9.7867307662963867</v>
      </c>
      <c r="W84" s="279">
        <v>1880.56298828125</v>
      </c>
      <c r="X84" s="279">
        <v>20742.79296875</v>
      </c>
      <c r="Y84" s="279">
        <v>11.030097007751465</v>
      </c>
      <c r="Z84" s="279">
        <v>2141.728759765625</v>
      </c>
      <c r="AA84" s="279">
        <v>23005.72265625</v>
      </c>
      <c r="AB84" s="279">
        <v>10.741660118103027</v>
      </c>
      <c r="AC84" s="279">
        <v>1970.43505859375</v>
      </c>
      <c r="AD84" s="279">
        <v>28067.564453125</v>
      </c>
      <c r="AE84" s="279">
        <v>14.244348526000977</v>
      </c>
      <c r="AF84" s="279">
        <v>1968.1507568359375</v>
      </c>
      <c r="AG84" s="279">
        <v>29154.7890625</v>
      </c>
      <c r="AH84" s="279">
        <v>14.813290596008301</v>
      </c>
      <c r="AI84" s="279">
        <v>1851.7841796875</v>
      </c>
      <c r="AJ84" s="279">
        <v>29662.93359375</v>
      </c>
      <c r="AK84" s="279">
        <v>16.018569946289063</v>
      </c>
      <c r="AL84" s="279">
        <v>1735.5206298828125</v>
      </c>
      <c r="AM84" s="279">
        <v>29237.841796875</v>
      </c>
      <c r="AN84" s="279">
        <v>16.84672737121582</v>
      </c>
      <c r="AO84" s="279">
        <v>2026.2027587890625</v>
      </c>
      <c r="AP84" s="279">
        <v>30416.94140625</v>
      </c>
      <c r="AQ84" s="279">
        <v>15.011795043945313</v>
      </c>
      <c r="AR84" s="279">
        <v>1962.1136474609375</v>
      </c>
      <c r="AS84" s="279">
        <v>31876.521484375</v>
      </c>
      <c r="AT84" s="279">
        <v>16.246011734008789</v>
      </c>
      <c r="AU84" s="279">
        <v>2099.916748046875</v>
      </c>
      <c r="AV84" s="279">
        <v>33787.109375</v>
      </c>
      <c r="AW84" s="279">
        <v>16.089736938476562</v>
      </c>
      <c r="AX84" s="279">
        <v>2083.65869140625</v>
      </c>
      <c r="AY84" s="279">
        <v>34978.44140625</v>
      </c>
      <c r="AZ84" s="279">
        <v>16.787029266357422</v>
      </c>
      <c r="BA84" s="279">
        <v>2025.779296875</v>
      </c>
      <c r="BB84" s="279">
        <v>34820.69921875</v>
      </c>
      <c r="BC84" s="279">
        <v>17.188791275024414</v>
      </c>
      <c r="BD84" s="279">
        <v>2185.982421875</v>
      </c>
      <c r="BE84" s="279">
        <v>35628.46875</v>
      </c>
      <c r="BF84" s="279">
        <v>16.298606872558594</v>
      </c>
      <c r="BG84" s="279">
        <v>2047.458984375</v>
      </c>
      <c r="BH84" s="279">
        <v>33386.68359375</v>
      </c>
      <c r="BI84" s="279">
        <v>16.306398391723633</v>
      </c>
      <c r="BJ84" s="279">
        <v>2431.769287109375</v>
      </c>
      <c r="BK84" s="279">
        <v>37915.51171875</v>
      </c>
      <c r="BL84" s="279">
        <v>15.591738700866699</v>
      </c>
      <c r="BM84" s="279">
        <v>2560.16943359375</v>
      </c>
      <c r="BN84" s="279">
        <v>40154.6796875</v>
      </c>
      <c r="BO84" s="279">
        <v>15.684383392333984</v>
      </c>
      <c r="BP84" s="279">
        <v>2842.7822265625</v>
      </c>
      <c r="BQ84" s="279">
        <v>44696.1171875</v>
      </c>
      <c r="BR84" s="279">
        <v>15.72266674041748</v>
      </c>
      <c r="BS84" s="279">
        <v>3428.841552734375</v>
      </c>
      <c r="BT84" s="279">
        <v>52990.20703125</v>
      </c>
      <c r="BU84" s="279">
        <v>15.454259872436523</v>
      </c>
      <c r="BV84" s="279">
        <v>4104.8291015625</v>
      </c>
      <c r="BW84" s="279">
        <v>61806.859375</v>
      </c>
      <c r="BX84" s="279">
        <v>15.057108879089355</v>
      </c>
      <c r="BY84" s="279">
        <v>5651.10107421875</v>
      </c>
      <c r="BZ84" s="279">
        <v>80415.5625</v>
      </c>
      <c r="CA84" s="279">
        <v>14.230070114135742</v>
      </c>
      <c r="CB84" s="279">
        <v>5393.3837890625</v>
      </c>
      <c r="CC84" s="279">
        <v>73901.015625</v>
      </c>
      <c r="CD84" s="279">
        <v>13.70216178894043</v>
      </c>
      <c r="CE84" s="279">
        <v>5390.92431640625</v>
      </c>
      <c r="CF84" s="279">
        <v>71715.96875</v>
      </c>
      <c r="CG84" s="279">
        <v>13.303092956542969</v>
      </c>
      <c r="CH84" s="279">
        <v>5444.671875</v>
      </c>
      <c r="CI84" s="279">
        <v>70862.25</v>
      </c>
      <c r="CJ84" s="279">
        <v>13.014971733093262</v>
      </c>
      <c r="CK84" s="279">
        <v>5955.533203125</v>
      </c>
      <c r="CL84" s="279">
        <v>77220.3984375</v>
      </c>
      <c r="CM84" s="279">
        <v>12.966160774230957</v>
      </c>
      <c r="CN84" s="279">
        <v>9716.134765625</v>
      </c>
      <c r="CO84" s="279">
        <v>75831.6875</v>
      </c>
      <c r="CP84" s="279">
        <v>7.8047175407409668</v>
      </c>
      <c r="CQ84" s="279">
        <v>11778.501953125</v>
      </c>
      <c r="CR84" s="279">
        <v>96018.0234375</v>
      </c>
      <c r="CS84" s="279">
        <v>8.151972770690918</v>
      </c>
      <c r="CT84" s="279">
        <v>13087.16796875</v>
      </c>
      <c r="CU84" s="279">
        <v>111804.078125</v>
      </c>
      <c r="CV84" s="279">
        <v>8.5430307388305664</v>
      </c>
      <c r="CW84" s="279">
        <v>14997.9052734375</v>
      </c>
      <c r="CX84" s="279">
        <v>140258.515625</v>
      </c>
      <c r="CY84" s="279">
        <v>9.3518733978271484</v>
      </c>
      <c r="CZ84" s="279">
        <v>14823.1015625</v>
      </c>
      <c r="DA84" s="279">
        <v>144773.171875</v>
      </c>
      <c r="DB84" s="279">
        <v>9.7667264938354492</v>
      </c>
      <c r="DC84" s="279">
        <v>14937.779296875</v>
      </c>
      <c r="DD84" s="279">
        <v>134578.015625</v>
      </c>
      <c r="DE84" s="279">
        <v>9.0092382431030273</v>
      </c>
      <c r="DF84" s="279">
        <v>15087.630859375</v>
      </c>
      <c r="DG84" s="279">
        <v>129488.5546875</v>
      </c>
      <c r="DH84" s="279">
        <v>8.5824308395385742</v>
      </c>
      <c r="DI84" s="279">
        <v>14928.7861328125</v>
      </c>
      <c r="DJ84" s="279">
        <v>125493.046875</v>
      </c>
      <c r="DK84" s="279">
        <v>8.4061117172241211</v>
      </c>
      <c r="DL84" s="279">
        <v>13582.0087890625</v>
      </c>
      <c r="DM84" s="279">
        <v>112074.5390625</v>
      </c>
      <c r="DN84" s="279">
        <v>8.2516908645629883</v>
      </c>
      <c r="DO84" s="279">
        <v>14217.26171875</v>
      </c>
      <c r="DP84" s="279">
        <v>118807.359375</v>
      </c>
      <c r="DQ84" s="279">
        <v>8.3565568923950195</v>
      </c>
      <c r="DR84" s="279">
        <v>19347.548828125</v>
      </c>
      <c r="DS84" s="279">
        <v>151648.59375</v>
      </c>
      <c r="DT84" s="279">
        <v>7.8381295204162598</v>
      </c>
      <c r="DU84" s="279">
        <v>23326.8984375</v>
      </c>
      <c r="DV84" s="279">
        <v>176197.859375</v>
      </c>
      <c r="DW84" s="279">
        <v>7.5534200668334961</v>
      </c>
      <c r="DX84" s="279">
        <v>23785.837890625</v>
      </c>
      <c r="DY84" s="279">
        <v>200062.625</v>
      </c>
      <c r="DZ84" s="279">
        <v>8.4109973907470703</v>
      </c>
      <c r="EA84" s="279">
        <v>22212.970703125</v>
      </c>
      <c r="EB84" s="279">
        <v>160391.109375</v>
      </c>
      <c r="EC84" s="279">
        <v>7.2206058502197266</v>
      </c>
      <c r="ED84" s="279">
        <v>27760.12890625</v>
      </c>
      <c r="EE84" s="279">
        <v>202540.140625</v>
      </c>
      <c r="EF84" s="279">
        <v>7.2960805892944336</v>
      </c>
      <c r="EG84" s="279">
        <v>30711.75390625</v>
      </c>
      <c r="EH84" s="279">
        <v>230348.265625</v>
      </c>
      <c r="EI84" s="279">
        <v>7.5003290176391602</v>
      </c>
      <c r="EJ84" s="279">
        <v>30746.19140625</v>
      </c>
      <c r="EK84" s="279">
        <v>274331.09375</v>
      </c>
      <c r="EL84" s="279">
        <v>8.9224414825439453</v>
      </c>
      <c r="EM84" s="279">
        <v>33982.68359375</v>
      </c>
      <c r="EN84" s="279">
        <v>289419.78125</v>
      </c>
      <c r="EO84" s="279">
        <v>8.5166845321655273</v>
      </c>
      <c r="EP84" s="279">
        <v>53297.79296875</v>
      </c>
      <c r="EQ84" s="279">
        <v>373896.71875</v>
      </c>
      <c r="ER84" s="279">
        <v>7.0152382850646973</v>
      </c>
      <c r="ES84" s="279">
        <v>76422.59375</v>
      </c>
      <c r="ET84" s="279">
        <v>510145.34375</v>
      </c>
      <c r="EU84" s="279">
        <v>6.675321102142334</v>
      </c>
      <c r="EV84" s="279">
        <v>133895.3125</v>
      </c>
      <c r="EW84" s="279">
        <v>769192.6875</v>
      </c>
      <c r="EX84" s="279">
        <v>5.7447319030761719</v>
      </c>
      <c r="EY84" s="279">
        <v>203583.625</v>
      </c>
      <c r="EZ84" s="279">
        <v>1237609.625</v>
      </c>
      <c r="FA84" s="279">
        <v>6.0791215896606445</v>
      </c>
      <c r="FB84" s="279">
        <v>314.27590942382812</v>
      </c>
      <c r="FC84" s="279">
        <v>2168.40380859375</v>
      </c>
      <c r="FD84" s="279">
        <v>6.8996820449829102</v>
      </c>
      <c r="FE84" s="279">
        <v>372.544921875</v>
      </c>
      <c r="FF84" s="279">
        <v>2580.384765625</v>
      </c>
      <c r="FG84" s="279">
        <v>6.9263720512390137</v>
      </c>
      <c r="FH84" s="279">
        <v>738.1656494140625</v>
      </c>
      <c r="FI84" s="279">
        <v>3289.61669921875</v>
      </c>
      <c r="FJ84" s="279">
        <v>4.456474781036377</v>
      </c>
      <c r="FK84" s="279">
        <v>576.036865234375</v>
      </c>
      <c r="FL84" s="279">
        <v>4104.73974609375</v>
      </c>
      <c r="FM84" s="279">
        <v>7.1258282661437988</v>
      </c>
      <c r="FN84" s="279">
        <v>563.08660888671875</v>
      </c>
      <c r="FO84" s="279">
        <v>4389.6787109375</v>
      </c>
      <c r="FP84" s="279">
        <v>7.795743465423584</v>
      </c>
      <c r="FQ84" s="279">
        <v>740.87396240234375</v>
      </c>
      <c r="FR84" s="279">
        <v>4633.041015625</v>
      </c>
      <c r="FS84" s="279">
        <v>6.2534809112548828</v>
      </c>
      <c r="FT84" s="279">
        <v>847.67559814453125</v>
      </c>
      <c r="FU84" s="279">
        <v>5058.73095703125</v>
      </c>
      <c r="FV84" s="279">
        <v>5.9677677154541016</v>
      </c>
      <c r="FW84" s="279">
        <v>1029.000244140625</v>
      </c>
      <c r="FX84" s="279">
        <v>5840.6123046875</v>
      </c>
      <c r="FY84" s="279">
        <v>5.6760067939758301</v>
      </c>
      <c r="FZ84" s="279">
        <v>1167.5980224609375</v>
      </c>
      <c r="GA84" s="279">
        <v>6748.66162109375</v>
      </c>
      <c r="GB84" s="279">
        <v>5.7799530029296875</v>
      </c>
      <c r="GC84" s="279">
        <v>1493.6038818359375</v>
      </c>
      <c r="GD84" s="279">
        <v>8154.52001953125</v>
      </c>
      <c r="GE84" s="279">
        <v>5.4596271514892578</v>
      </c>
      <c r="GF84" s="279">
        <v>1588.6458740234375</v>
      </c>
      <c r="GG84" s="279">
        <v>9347.833984375</v>
      </c>
      <c r="GH84" s="279">
        <v>5.8841519355773926</v>
      </c>
      <c r="GI84" s="279">
        <v>1601.4095458984375</v>
      </c>
      <c r="GJ84" s="279">
        <v>10225.3564453125</v>
      </c>
      <c r="GK84" s="279">
        <v>6.3852224349975586</v>
      </c>
      <c r="GL84" s="279">
        <v>2113.822509765625</v>
      </c>
      <c r="GM84" s="279">
        <v>12793.70703125</v>
      </c>
      <c r="GN84" s="279">
        <v>6.052403450012207</v>
      </c>
      <c r="GO84" s="279">
        <v>1965.8497314453125</v>
      </c>
      <c r="GP84" s="279">
        <v>16087.787109375</v>
      </c>
      <c r="GQ84" s="279">
        <v>8.1836299896240234</v>
      </c>
      <c r="GR84" s="279">
        <v>2241.233642578125</v>
      </c>
      <c r="GS84" s="279">
        <v>17597.474609375</v>
      </c>
      <c r="GT84" s="279">
        <v>7.8516912460327148</v>
      </c>
      <c r="GU84" s="279">
        <v>2624.527099609375</v>
      </c>
      <c r="GV84" s="279">
        <v>19235.0625</v>
      </c>
      <c r="GW84" s="279">
        <v>7.3289632797241211</v>
      </c>
      <c r="GX84" s="279">
        <v>3037.5302734375</v>
      </c>
      <c r="GY84" s="279">
        <v>20906.92578125</v>
      </c>
      <c r="GZ84" s="279">
        <v>6.8828697204589844</v>
      </c>
      <c r="HA84" s="279">
        <v>3833.6396484375</v>
      </c>
      <c r="HB84" s="279">
        <v>22765.099609375</v>
      </c>
      <c r="HC84" s="279">
        <v>5.9382472038269043</v>
      </c>
      <c r="HD84" s="279">
        <v>4740.98193359375</v>
      </c>
      <c r="HE84" s="279">
        <v>25514.9375</v>
      </c>
      <c r="HF84" s="279">
        <v>5.3817834854125977</v>
      </c>
      <c r="HG84" s="244"/>
      <c r="HH84" s="244"/>
      <c r="HI84" s="244"/>
      <c r="HJ84" s="244"/>
      <c r="HK84" s="244"/>
      <c r="HL84" s="244"/>
      <c r="HM84" s="244"/>
      <c r="HN84" s="244"/>
      <c r="HO84" s="244"/>
      <c r="HP84" s="244"/>
      <c r="HQ84" s="244"/>
      <c r="HR84" s="244"/>
      <c r="HS84" s="244"/>
      <c r="HT84" s="244"/>
      <c r="HU84" s="244"/>
      <c r="HV84" s="244"/>
      <c r="HW84" s="244"/>
      <c r="HX84" s="244"/>
      <c r="HY84" s="244"/>
      <c r="HZ84" s="244"/>
      <c r="IA84" s="244"/>
      <c r="IB84" s="244"/>
      <c r="IC84" s="244"/>
      <c r="ID84" s="244"/>
      <c r="IE84" s="244"/>
      <c r="IF84" s="244"/>
    </row>
    <row r="85" spans="1:240" ht="15" customHeight="1">
      <c r="A85" s="3">
        <v>71</v>
      </c>
      <c r="B85" s="279">
        <v>1021.49365234375</v>
      </c>
      <c r="C85" s="279">
        <v>8927.2060546875</v>
      </c>
      <c r="D85" s="279">
        <v>8.7393655776977539</v>
      </c>
      <c r="E85" s="279">
        <v>664.53424072265625</v>
      </c>
      <c r="F85" s="279">
        <v>10368.9375</v>
      </c>
      <c r="G85" s="279">
        <v>15.603315353393555</v>
      </c>
      <c r="H85" s="279">
        <v>860.05682373046875</v>
      </c>
      <c r="I85" s="279">
        <v>10346.6240234375</v>
      </c>
      <c r="J85" s="279">
        <v>12.030162811279297</v>
      </c>
      <c r="K85" s="279">
        <v>1327.109130859375</v>
      </c>
      <c r="L85" s="279">
        <v>11372.3720703125</v>
      </c>
      <c r="M85" s="279">
        <v>8.5692815780639648</v>
      </c>
      <c r="N85" s="279">
        <v>692.06103515625</v>
      </c>
      <c r="O85" s="279">
        <v>14816.7451171875</v>
      </c>
      <c r="P85" s="279">
        <v>21.40959358215332</v>
      </c>
      <c r="Q85" s="279">
        <v>1522.719482421875</v>
      </c>
      <c r="R85" s="279">
        <v>17678.330078125</v>
      </c>
      <c r="S85" s="279">
        <v>11.609708786010742</v>
      </c>
      <c r="T85" s="279">
        <v>2099.332763671875</v>
      </c>
      <c r="U85" s="279">
        <v>20041.8671875</v>
      </c>
      <c r="V85" s="279">
        <v>9.5467796325683594</v>
      </c>
      <c r="W85" s="279">
        <v>1981.794189453125</v>
      </c>
      <c r="X85" s="279">
        <v>21391.48828125</v>
      </c>
      <c r="Y85" s="279">
        <v>10.794000625610352</v>
      </c>
      <c r="Z85" s="279">
        <v>2256.71826171875</v>
      </c>
      <c r="AA85" s="279">
        <v>23723.20703125</v>
      </c>
      <c r="AB85" s="279">
        <v>10.512259483337402</v>
      </c>
      <c r="AC85" s="279">
        <v>1987.997314453125</v>
      </c>
      <c r="AD85" s="279">
        <v>28967.1328125</v>
      </c>
      <c r="AE85" s="279">
        <v>14.571012496948242</v>
      </c>
      <c r="AF85" s="279">
        <v>1970.4798583984375</v>
      </c>
      <c r="AG85" s="279">
        <v>30092.1953125</v>
      </c>
      <c r="AH85" s="279">
        <v>15.271506309509277</v>
      </c>
      <c r="AI85" s="279">
        <v>1869.028564453125</v>
      </c>
      <c r="AJ85" s="279">
        <v>30621.625</v>
      </c>
      <c r="AK85" s="279">
        <v>16.383710861206055</v>
      </c>
      <c r="AL85" s="279">
        <v>1749.6654052734375</v>
      </c>
      <c r="AM85" s="279">
        <v>30185.939453125</v>
      </c>
      <c r="AN85" s="279">
        <v>17.252407073974609</v>
      </c>
      <c r="AO85" s="279">
        <v>2053.257568359375</v>
      </c>
      <c r="AP85" s="279">
        <v>31395.666015625</v>
      </c>
      <c r="AQ85" s="279">
        <v>15.290660858154297</v>
      </c>
      <c r="AR85" s="279">
        <v>2006.4886474609375</v>
      </c>
      <c r="AS85" s="279">
        <v>32907.6640625</v>
      </c>
      <c r="AT85" s="279">
        <v>16.400623321533203</v>
      </c>
      <c r="AU85" s="279">
        <v>2236.50634765625</v>
      </c>
      <c r="AV85" s="279">
        <v>34877.6796875</v>
      </c>
      <c r="AW85" s="279">
        <v>15.594715118408203</v>
      </c>
      <c r="AX85" s="279">
        <v>2100.136962890625</v>
      </c>
      <c r="AY85" s="279">
        <v>36112.47265625</v>
      </c>
      <c r="AZ85" s="279">
        <v>17.195293426513672</v>
      </c>
      <c r="BA85" s="279">
        <v>2102.955810546875</v>
      </c>
      <c r="BB85" s="279">
        <v>35950.64453125</v>
      </c>
      <c r="BC85" s="279">
        <v>17.095293045043945</v>
      </c>
      <c r="BD85" s="279">
        <v>2358.6044921875</v>
      </c>
      <c r="BE85" s="279">
        <v>36778.91015625</v>
      </c>
      <c r="BF85" s="279">
        <v>15.593504905700684</v>
      </c>
      <c r="BG85" s="279">
        <v>2209.197509765625</v>
      </c>
      <c r="BH85" s="279">
        <v>34464.77734375</v>
      </c>
      <c r="BI85" s="279">
        <v>15.600586891174316</v>
      </c>
      <c r="BJ85" s="279">
        <v>2620.524169921875</v>
      </c>
      <c r="BK85" s="279">
        <v>39136.03515625</v>
      </c>
      <c r="BL85" s="279">
        <v>14.934430122375488</v>
      </c>
      <c r="BM85" s="279">
        <v>2762.798828125</v>
      </c>
      <c r="BN85" s="279">
        <v>41447.82421875</v>
      </c>
      <c r="BO85" s="279">
        <v>15.002114295959473</v>
      </c>
      <c r="BP85" s="279">
        <v>3071.712646484375</v>
      </c>
      <c r="BQ85" s="279">
        <v>46135.765625</v>
      </c>
      <c r="BR85" s="279">
        <v>15.019557952880859</v>
      </c>
      <c r="BS85" s="279">
        <v>3709.898681640625</v>
      </c>
      <c r="BT85" s="279">
        <v>54694.91015625</v>
      </c>
      <c r="BU85" s="279">
        <v>14.742965698242188</v>
      </c>
      <c r="BV85" s="279">
        <v>4445.90185546875</v>
      </c>
      <c r="BW85" s="279">
        <v>63791.421875</v>
      </c>
      <c r="BX85" s="279">
        <v>14.34836483001709</v>
      </c>
      <c r="BY85" s="279">
        <v>6127.962890625</v>
      </c>
      <c r="BZ85" s="279">
        <v>82986.5390625</v>
      </c>
      <c r="CA85" s="279">
        <v>13.542271614074707</v>
      </c>
      <c r="CB85" s="279">
        <v>5852.43017578125</v>
      </c>
      <c r="CC85" s="279">
        <v>76256.578125</v>
      </c>
      <c r="CD85" s="279">
        <v>13.029899597167969</v>
      </c>
      <c r="CE85" s="279">
        <v>5854.2626953125</v>
      </c>
      <c r="CF85" s="279">
        <v>73996.265625</v>
      </c>
      <c r="CG85" s="279">
        <v>12.639723777770996</v>
      </c>
      <c r="CH85" s="279">
        <v>5916.146484375</v>
      </c>
      <c r="CI85" s="279">
        <v>73111.1875</v>
      </c>
      <c r="CJ85" s="279">
        <v>12.357907295227051</v>
      </c>
      <c r="CK85" s="279">
        <v>6475.3876953125</v>
      </c>
      <c r="CL85" s="279">
        <v>79670.3203125</v>
      </c>
      <c r="CM85" s="279">
        <v>12.303560256958008</v>
      </c>
      <c r="CN85" s="279">
        <v>10370.861328125</v>
      </c>
      <c r="CO85" s="279">
        <v>78100.0859375</v>
      </c>
      <c r="CP85" s="279">
        <v>7.5307230949401855</v>
      </c>
      <c r="CQ85" s="279">
        <v>12574.1845703125</v>
      </c>
      <c r="CR85" s="279">
        <v>98909.2109375</v>
      </c>
      <c r="CS85" s="279">
        <v>7.866053581237793</v>
      </c>
      <c r="CT85" s="279">
        <v>13820.919921875</v>
      </c>
      <c r="CU85" s="279">
        <v>115195.4921875</v>
      </c>
      <c r="CV85" s="279">
        <v>8.334864616394043</v>
      </c>
      <c r="CW85" s="279">
        <v>15559.7861328125</v>
      </c>
      <c r="CX85" s="279">
        <v>144568.15625</v>
      </c>
      <c r="CY85" s="279">
        <v>9.2911405563354492</v>
      </c>
      <c r="CZ85" s="279">
        <v>15376.466796875</v>
      </c>
      <c r="DA85" s="279">
        <v>149245.515625</v>
      </c>
      <c r="DB85" s="279">
        <v>9.7060995101928711</v>
      </c>
      <c r="DC85" s="279">
        <v>15664.96484375</v>
      </c>
      <c r="DD85" s="279">
        <v>138691.484375</v>
      </c>
      <c r="DE85" s="279">
        <v>8.8536100387573242</v>
      </c>
      <c r="DF85" s="279">
        <v>15841.462890625</v>
      </c>
      <c r="DG85" s="279">
        <v>133420.921875</v>
      </c>
      <c r="DH85" s="279">
        <v>8.4222602844238281</v>
      </c>
      <c r="DI85" s="279">
        <v>15496.8212890625</v>
      </c>
      <c r="DJ85" s="279">
        <v>129296.71875</v>
      </c>
      <c r="DK85" s="279">
        <v>8.3434352874755859</v>
      </c>
      <c r="DL85" s="279">
        <v>14189.1787109375</v>
      </c>
      <c r="DM85" s="279">
        <v>115460.6484375</v>
      </c>
      <c r="DN85" s="279">
        <v>8.137232780456543</v>
      </c>
      <c r="DO85" s="279">
        <v>14823.65625</v>
      </c>
      <c r="DP85" s="279">
        <v>122404.046875</v>
      </c>
      <c r="DQ85" s="279">
        <v>8.2573451995849609</v>
      </c>
      <c r="DR85" s="279">
        <v>20424.109375</v>
      </c>
      <c r="DS85" s="279">
        <v>156192.5625</v>
      </c>
      <c r="DT85" s="279">
        <v>7.6474599838256836</v>
      </c>
      <c r="DU85" s="279">
        <v>24575.087890625</v>
      </c>
      <c r="DV85" s="279">
        <v>181448.015625</v>
      </c>
      <c r="DW85" s="279">
        <v>7.3834128379821777</v>
      </c>
      <c r="DX85" s="279">
        <v>25328.720703125</v>
      </c>
      <c r="DY85" s="279">
        <v>206114.828125</v>
      </c>
      <c r="DZ85" s="279">
        <v>8.1375932693481445</v>
      </c>
      <c r="EA85" s="279">
        <v>24003.35546875</v>
      </c>
      <c r="EB85" s="279">
        <v>165124.46875</v>
      </c>
      <c r="EC85" s="279">
        <v>6.8792243003845215</v>
      </c>
      <c r="ED85" s="279">
        <v>29781.31640625</v>
      </c>
      <c r="EE85" s="279">
        <v>208532.734375</v>
      </c>
      <c r="EF85" s="279">
        <v>7.0021328926086426</v>
      </c>
      <c r="EG85" s="279">
        <v>33261.53125</v>
      </c>
      <c r="EH85" s="279">
        <v>237188.9375</v>
      </c>
      <c r="EI85" s="279">
        <v>7.1310286521911621</v>
      </c>
      <c r="EJ85" s="279">
        <v>33400.046875</v>
      </c>
      <c r="EK85" s="279">
        <v>282685.46875</v>
      </c>
      <c r="EL85" s="279">
        <v>8.4636249542236328</v>
      </c>
      <c r="EM85" s="279">
        <v>36988.3671875</v>
      </c>
      <c r="EN85" s="279">
        <v>298176.78125</v>
      </c>
      <c r="EO85" s="279">
        <v>8.061366081237793</v>
      </c>
      <c r="EP85" s="279">
        <v>57017.92578125</v>
      </c>
      <c r="EQ85" s="279">
        <v>384888.09375</v>
      </c>
      <c r="ER85" s="279">
        <v>6.7502999305725098</v>
      </c>
      <c r="ES85" s="279">
        <v>83660.125</v>
      </c>
      <c r="ET85" s="279">
        <v>524978.6875</v>
      </c>
      <c r="EU85" s="279">
        <v>6.2751364707946777</v>
      </c>
      <c r="EV85" s="279">
        <v>146382.0625</v>
      </c>
      <c r="EW85" s="279">
        <v>790887.3125</v>
      </c>
      <c r="EX85" s="279">
        <v>5.402897834777832</v>
      </c>
      <c r="EY85" s="279">
        <v>221304.96875</v>
      </c>
      <c r="EZ85" s="279">
        <v>1272964</v>
      </c>
      <c r="FA85" s="279">
        <v>5.7520804405212402</v>
      </c>
      <c r="FB85" s="279">
        <v>337.1463623046875</v>
      </c>
      <c r="FC85" s="279">
        <v>2231.9501953125</v>
      </c>
      <c r="FD85" s="279">
        <v>6.6201224327087402</v>
      </c>
      <c r="FE85" s="279">
        <v>401.56878662109375</v>
      </c>
      <c r="FF85" s="279">
        <v>2656.0244140625</v>
      </c>
      <c r="FG85" s="279">
        <v>6.6141204833984375</v>
      </c>
      <c r="FH85" s="279">
        <v>777.84222412109375</v>
      </c>
      <c r="FI85" s="279">
        <v>3376.896240234375</v>
      </c>
      <c r="FJ85" s="279">
        <v>4.3413639068603516</v>
      </c>
      <c r="FK85" s="279">
        <v>637.48675537109375</v>
      </c>
      <c r="FL85" s="279">
        <v>4225.39013671875</v>
      </c>
      <c r="FM85" s="279">
        <v>6.6282005310058594</v>
      </c>
      <c r="FN85" s="279">
        <v>604.87469482421875</v>
      </c>
      <c r="FO85" s="279">
        <v>4520.92138671875</v>
      </c>
      <c r="FP85" s="279">
        <v>7.4741454124450684</v>
      </c>
      <c r="FQ85" s="279">
        <v>793.3284912109375</v>
      </c>
      <c r="FR85" s="279">
        <v>4766.35888671875</v>
      </c>
      <c r="FS85" s="279">
        <v>6.008051872253418</v>
      </c>
      <c r="FT85" s="279">
        <v>900.388671875</v>
      </c>
      <c r="FU85" s="279">
        <v>5203.04150390625</v>
      </c>
      <c r="FV85" s="279">
        <v>5.7786617279052734</v>
      </c>
      <c r="FW85" s="279">
        <v>1102.1876220703125</v>
      </c>
      <c r="FX85" s="279">
        <v>6005.28125</v>
      </c>
      <c r="FY85" s="279">
        <v>5.4485106468200684</v>
      </c>
      <c r="FZ85" s="279">
        <v>1247.385009765625</v>
      </c>
      <c r="GA85" s="279">
        <v>6939.74853515625</v>
      </c>
      <c r="GB85" s="279">
        <v>5.5634374618530273</v>
      </c>
      <c r="GC85" s="279">
        <v>1587.3216552734375</v>
      </c>
      <c r="GD85" s="279">
        <v>8382.5986328125</v>
      </c>
      <c r="GE85" s="279">
        <v>5.280970573425293</v>
      </c>
      <c r="GF85" s="279">
        <v>1682.6348876953125</v>
      </c>
      <c r="GG85" s="279">
        <v>9613.77734375</v>
      </c>
      <c r="GH85" s="279">
        <v>5.7135252952575684</v>
      </c>
      <c r="GI85" s="279">
        <v>1693.4892578125</v>
      </c>
      <c r="GJ85" s="279">
        <v>10521.1611328125</v>
      </c>
      <c r="GK85" s="279">
        <v>6.212712287902832</v>
      </c>
      <c r="GL85" s="279">
        <v>2225.81787109375</v>
      </c>
      <c r="GM85" s="279">
        <v>13160.052734375</v>
      </c>
      <c r="GN85" s="279">
        <v>5.9124569892883301</v>
      </c>
      <c r="GO85" s="279">
        <v>2080.811767578125</v>
      </c>
      <c r="GP85" s="279">
        <v>16572.796875</v>
      </c>
      <c r="GQ85" s="279">
        <v>7.9645824432373047</v>
      </c>
      <c r="GR85" s="279">
        <v>2368.222900390625</v>
      </c>
      <c r="GS85" s="279">
        <v>18124.76953125</v>
      </c>
      <c r="GT85" s="279">
        <v>7.6533207893371582</v>
      </c>
      <c r="GU85" s="279">
        <v>2768.469970703125</v>
      </c>
      <c r="GV85" s="279">
        <v>19805.23046875</v>
      </c>
      <c r="GW85" s="279">
        <v>7.1538543701171875</v>
      </c>
      <c r="GX85" s="279">
        <v>3198.6376953125</v>
      </c>
      <c r="GY85" s="279">
        <v>21520.091796875</v>
      </c>
      <c r="GZ85" s="279">
        <v>6.7278928756713867</v>
      </c>
      <c r="HA85" s="279">
        <v>4030.095947265625</v>
      </c>
      <c r="HB85" s="279">
        <v>23414.09765625</v>
      </c>
      <c r="HC85" s="279">
        <v>5.8098115921020508</v>
      </c>
      <c r="HD85" s="279">
        <v>4975.5107421875</v>
      </c>
      <c r="HE85" s="279">
        <v>26226.568359375</v>
      </c>
      <c r="HF85" s="279">
        <v>5.2711310386657715</v>
      </c>
      <c r="HG85" s="244"/>
      <c r="HH85" s="244"/>
      <c r="HI85" s="244"/>
      <c r="HJ85" s="244"/>
      <c r="HK85" s="244"/>
      <c r="HL85" s="244"/>
      <c r="HM85" s="244"/>
      <c r="HN85" s="244"/>
      <c r="HO85" s="244"/>
      <c r="HP85" s="244"/>
      <c r="HQ85" s="244"/>
      <c r="HR85" s="244"/>
      <c r="HS85" s="244"/>
      <c r="HT85" s="244"/>
      <c r="HU85" s="244"/>
      <c r="HV85" s="244"/>
      <c r="HW85" s="244"/>
      <c r="HX85" s="244"/>
      <c r="HY85" s="244"/>
      <c r="HZ85" s="244"/>
      <c r="IA85" s="244"/>
      <c r="IB85" s="244"/>
      <c r="IC85" s="244"/>
      <c r="ID85" s="244"/>
      <c r="IE85" s="244"/>
      <c r="IF85" s="244"/>
    </row>
    <row r="86" spans="1:240" ht="15" customHeight="1">
      <c r="A86" s="3">
        <v>72</v>
      </c>
      <c r="B86" s="279">
        <v>1077.3927001953125</v>
      </c>
      <c r="C86" s="279">
        <v>9208.56640625</v>
      </c>
      <c r="D86" s="279">
        <v>8.5470848083496094</v>
      </c>
      <c r="E86" s="279">
        <v>712.97015380859375</v>
      </c>
      <c r="F86" s="279">
        <v>10714.6748046875</v>
      </c>
      <c r="G86" s="279">
        <v>15.028223037719727</v>
      </c>
      <c r="H86" s="279">
        <v>919.9666748046875</v>
      </c>
      <c r="I86" s="279">
        <v>10684.37890625</v>
      </c>
      <c r="J86" s="279">
        <v>11.613876342773438</v>
      </c>
      <c r="K86" s="279">
        <v>1398.66943359375</v>
      </c>
      <c r="L86" s="279">
        <v>11729.8671875</v>
      </c>
      <c r="M86" s="279">
        <v>8.3864469528198242</v>
      </c>
      <c r="N86" s="279">
        <v>736.02557373046875</v>
      </c>
      <c r="O86" s="279">
        <v>15320.4287109375</v>
      </c>
      <c r="P86" s="279">
        <v>20.81507682800293</v>
      </c>
      <c r="Q86" s="279">
        <v>1610.37841796875</v>
      </c>
      <c r="R86" s="279">
        <v>18253.775390625</v>
      </c>
      <c r="S86" s="279">
        <v>11.335084915161133</v>
      </c>
      <c r="T86" s="279">
        <v>2220.795166015625</v>
      </c>
      <c r="U86" s="279">
        <v>20680.529296875</v>
      </c>
      <c r="V86" s="279">
        <v>9.3122186660766602</v>
      </c>
      <c r="W86" s="279">
        <v>2090.001953125</v>
      </c>
      <c r="X86" s="279">
        <v>22082.78125</v>
      </c>
      <c r="Y86" s="279">
        <v>10.565914154052734</v>
      </c>
      <c r="Z86" s="279">
        <v>2378.921875</v>
      </c>
      <c r="AA86" s="279">
        <v>24487.70703125</v>
      </c>
      <c r="AB86" s="279">
        <v>10.293615341186523</v>
      </c>
      <c r="AC86" s="279">
        <v>1996.4140625</v>
      </c>
      <c r="AD86" s="279">
        <v>29930.498046875</v>
      </c>
      <c r="AE86" s="279">
        <v>14.992129325866699</v>
      </c>
      <c r="AF86" s="279">
        <v>2034.18701171875</v>
      </c>
      <c r="AG86" s="279">
        <v>31095.85546875</v>
      </c>
      <c r="AH86" s="279">
        <v>15.286625862121582</v>
      </c>
      <c r="AI86" s="279">
        <v>1920.22900390625</v>
      </c>
      <c r="AJ86" s="279">
        <v>31647.947265625</v>
      </c>
      <c r="AK86" s="279">
        <v>16.481340408325195</v>
      </c>
      <c r="AL86" s="279">
        <v>1822.6351318359375</v>
      </c>
      <c r="AM86" s="279">
        <v>31200.56640625</v>
      </c>
      <c r="AN86" s="279">
        <v>17.118383407592773</v>
      </c>
      <c r="AO86" s="279">
        <v>2189.873291015625</v>
      </c>
      <c r="AP86" s="279">
        <v>32441.43359375</v>
      </c>
      <c r="AQ86" s="279">
        <v>14.814296722412109</v>
      </c>
      <c r="AR86" s="279">
        <v>2147.552978515625</v>
      </c>
      <c r="AS86" s="279">
        <v>34008.97265625</v>
      </c>
      <c r="AT86" s="279">
        <v>15.836151123046875</v>
      </c>
      <c r="AU86" s="279">
        <v>2456.62890625</v>
      </c>
      <c r="AV86" s="279">
        <v>36039.7265625</v>
      </c>
      <c r="AW86" s="279">
        <v>14.670398712158203</v>
      </c>
      <c r="AX86" s="279">
        <v>2217.125732421875</v>
      </c>
      <c r="AY86" s="279">
        <v>37325.3828125</v>
      </c>
      <c r="AZ86" s="279">
        <v>16.835031509399414</v>
      </c>
      <c r="BA86" s="279">
        <v>2284.897216796875</v>
      </c>
      <c r="BB86" s="279">
        <v>37156.4921875</v>
      </c>
      <c r="BC86" s="279">
        <v>16.261777877807617</v>
      </c>
      <c r="BD86" s="279">
        <v>2602.18603515625</v>
      </c>
      <c r="BE86" s="279">
        <v>38004.03515625</v>
      </c>
      <c r="BF86" s="279">
        <v>14.604657173156738</v>
      </c>
      <c r="BG86" s="279">
        <v>2437.409912109375</v>
      </c>
      <c r="BH86" s="279">
        <v>35612.85546875</v>
      </c>
      <c r="BI86" s="279">
        <v>14.610941886901855</v>
      </c>
      <c r="BJ86" s="279">
        <v>2887.5400390625</v>
      </c>
      <c r="BK86" s="279">
        <v>40435.52734375</v>
      </c>
      <c r="BL86" s="279">
        <v>14.003451347351074</v>
      </c>
      <c r="BM86" s="279">
        <v>3048.62890625</v>
      </c>
      <c r="BN86" s="279">
        <v>42824.546875</v>
      </c>
      <c r="BO86" s="279">
        <v>14.047149658203125</v>
      </c>
      <c r="BP86" s="279">
        <v>3393.840087890625</v>
      </c>
      <c r="BQ86" s="279">
        <v>47668.33203125</v>
      </c>
      <c r="BR86" s="279">
        <v>14.045544624328613</v>
      </c>
      <c r="BS86" s="279">
        <v>4104.3857421875</v>
      </c>
      <c r="BT86" s="279">
        <v>56509.2421875</v>
      </c>
      <c r="BU86" s="279">
        <v>13.768014907836914</v>
      </c>
      <c r="BV86" s="279">
        <v>4923.71728515625</v>
      </c>
      <c r="BW86" s="279">
        <v>65903.0390625</v>
      </c>
      <c r="BX86" s="279">
        <v>13.384814262390137</v>
      </c>
      <c r="BY86" s="279">
        <v>6794.5869140625</v>
      </c>
      <c r="BZ86" s="279">
        <v>85720.6484375</v>
      </c>
      <c r="CA86" s="279">
        <v>12.616020202636719</v>
      </c>
      <c r="CB86" s="279">
        <v>6493.3984375</v>
      </c>
      <c r="CC86" s="279">
        <v>78760.65625</v>
      </c>
      <c r="CD86" s="279">
        <v>12.129343032836914</v>
      </c>
      <c r="CE86" s="279">
        <v>6500.36865234375</v>
      </c>
      <c r="CF86" s="279">
        <v>76419.5546875</v>
      </c>
      <c r="CG86" s="279">
        <v>11.756187438964844</v>
      </c>
      <c r="CH86" s="279">
        <v>6572.93603515625</v>
      </c>
      <c r="CI86" s="279">
        <v>75500.546875</v>
      </c>
      <c r="CJ86" s="279">
        <v>11.486578941345215</v>
      </c>
      <c r="CK86" s="279">
        <v>7198.8017578125</v>
      </c>
      <c r="CL86" s="279">
        <v>82272.9765625</v>
      </c>
      <c r="CM86" s="279">
        <v>11.428704261779785</v>
      </c>
      <c r="CN86" s="279">
        <v>10949.4404296875</v>
      </c>
      <c r="CO86" s="279">
        <v>80508.3671875</v>
      </c>
      <c r="CP86" s="279">
        <v>7.3527379035949707</v>
      </c>
      <c r="CQ86" s="279">
        <v>13398.78515625</v>
      </c>
      <c r="CR86" s="279">
        <v>101977.953125</v>
      </c>
      <c r="CS86" s="279">
        <v>7.6109848022460938</v>
      </c>
      <c r="CT86" s="279">
        <v>14552.455078125</v>
      </c>
      <c r="CU86" s="279">
        <v>118802.8984375</v>
      </c>
      <c r="CV86" s="279">
        <v>8.1637697219848633</v>
      </c>
      <c r="CW86" s="279">
        <v>16115.8173828125</v>
      </c>
      <c r="CX86" s="279">
        <v>149165.625</v>
      </c>
      <c r="CY86" s="279">
        <v>9.2558526992797852</v>
      </c>
      <c r="CZ86" s="279">
        <v>16160.3857421875</v>
      </c>
      <c r="DA86" s="279">
        <v>154013.125</v>
      </c>
      <c r="DB86" s="279">
        <v>9.5302877426147461</v>
      </c>
      <c r="DC86" s="279">
        <v>16554.904296875</v>
      </c>
      <c r="DD86" s="279">
        <v>143069.875</v>
      </c>
      <c r="DE86" s="279">
        <v>8.6421442031860352</v>
      </c>
      <c r="DF86" s="279">
        <v>16766.58203125</v>
      </c>
      <c r="DG86" s="279">
        <v>137604.171875</v>
      </c>
      <c r="DH86" s="279">
        <v>8.2070493698120117</v>
      </c>
      <c r="DI86" s="279">
        <v>16271.345703125</v>
      </c>
      <c r="DJ86" s="279">
        <v>133347.625</v>
      </c>
      <c r="DK86" s="279">
        <v>8.1952428817749023</v>
      </c>
      <c r="DL86" s="279">
        <v>14895.3388671875</v>
      </c>
      <c r="DM86" s="279">
        <v>119065.1796875</v>
      </c>
      <c r="DN86" s="279">
        <v>7.9934520721435547</v>
      </c>
      <c r="DO86" s="279">
        <v>15626.33203125</v>
      </c>
      <c r="DP86" s="279">
        <v>126232.421875</v>
      </c>
      <c r="DQ86" s="279">
        <v>8.07818603515625</v>
      </c>
      <c r="DR86" s="279">
        <v>21641.28125</v>
      </c>
      <c r="DS86" s="279">
        <v>161020.109375</v>
      </c>
      <c r="DT86" s="279">
        <v>7.4404149055480957</v>
      </c>
      <c r="DU86" s="279">
        <v>25930.83984375</v>
      </c>
      <c r="DV86" s="279">
        <v>187026.796875</v>
      </c>
      <c r="DW86" s="279">
        <v>7.2125234603881836</v>
      </c>
      <c r="DX86" s="279">
        <v>26983.865234375</v>
      </c>
      <c r="DY86" s="279">
        <v>212542.28125</v>
      </c>
      <c r="DZ86" s="279">
        <v>7.876643180847168</v>
      </c>
      <c r="EA86" s="279">
        <v>25620.974609375</v>
      </c>
      <c r="EB86" s="279">
        <v>170135.171875</v>
      </c>
      <c r="EC86" s="279">
        <v>6.6404643058776855</v>
      </c>
      <c r="ED86" s="279">
        <v>31998.330078125</v>
      </c>
      <c r="EE86" s="279">
        <v>214877.734375</v>
      </c>
      <c r="EF86" s="279">
        <v>6.7152795791625977</v>
      </c>
      <c r="EG86" s="279">
        <v>36026.84375</v>
      </c>
      <c r="EH86" s="279">
        <v>244423.328125</v>
      </c>
      <c r="EI86" s="279">
        <v>6.7844781875610352</v>
      </c>
      <c r="EJ86" s="279">
        <v>36285.83203125</v>
      </c>
      <c r="EK86" s="279">
        <v>291537.6875</v>
      </c>
      <c r="EL86" s="279">
        <v>8.0344772338867188</v>
      </c>
      <c r="EM86" s="279">
        <v>40203.90625</v>
      </c>
      <c r="EN86" s="279">
        <v>307448.09375</v>
      </c>
      <c r="EO86" s="279">
        <v>7.6472196578979492</v>
      </c>
      <c r="EP86" s="279">
        <v>60833.64453125</v>
      </c>
      <c r="EQ86" s="279">
        <v>396529.75</v>
      </c>
      <c r="ER86" s="279">
        <v>6.5182638168334961</v>
      </c>
      <c r="ES86" s="279">
        <v>91699.21875</v>
      </c>
      <c r="ET86" s="279">
        <v>540598.9375</v>
      </c>
      <c r="EU86" s="279">
        <v>5.8953495025634766</v>
      </c>
      <c r="EV86" s="279">
        <v>159912.203125</v>
      </c>
      <c r="EW86" s="279">
        <v>813666.75</v>
      </c>
      <c r="EX86" s="279">
        <v>5.0882091522216797</v>
      </c>
      <c r="EY86" s="279">
        <v>240355.9375</v>
      </c>
      <c r="EZ86" s="279">
        <v>1310187</v>
      </c>
      <c r="FA86" s="279">
        <v>5.4510283470153809</v>
      </c>
      <c r="FB86" s="279">
        <v>361.91900634765625</v>
      </c>
      <c r="FC86" s="279">
        <v>2299.185302734375</v>
      </c>
      <c r="FD86" s="279">
        <v>6.3527617454528809</v>
      </c>
      <c r="FE86" s="279">
        <v>433.35906982421875</v>
      </c>
      <c r="FF86" s="279">
        <v>2735.981201171875</v>
      </c>
      <c r="FG86" s="279">
        <v>6.3134279251098633</v>
      </c>
      <c r="FH86" s="279">
        <v>810.34393310546875</v>
      </c>
      <c r="FI86" s="279">
        <v>3469.114501953125</v>
      </c>
      <c r="FJ86" s="279">
        <v>4.2810397148132324</v>
      </c>
      <c r="FK86" s="279">
        <v>694.29364013671875</v>
      </c>
      <c r="FL86" s="279">
        <v>4352.43505859375</v>
      </c>
      <c r="FM86" s="279">
        <v>6.2688679695129395</v>
      </c>
      <c r="FN86" s="279">
        <v>650.99432373046875</v>
      </c>
      <c r="FO86" s="279">
        <v>4659.97021484375</v>
      </c>
      <c r="FP86" s="279">
        <v>7.1582345962524414</v>
      </c>
      <c r="FQ86" s="279">
        <v>848.57611083984375</v>
      </c>
      <c r="FR86" s="279">
        <v>4907.2724609375</v>
      </c>
      <c r="FS86" s="279">
        <v>5.7829489707946777</v>
      </c>
      <c r="FT86" s="279">
        <v>955.71368408203125</v>
      </c>
      <c r="FU86" s="279">
        <v>5355.724609375</v>
      </c>
      <c r="FV86" s="279">
        <v>5.6039009094238281</v>
      </c>
      <c r="FW86" s="279">
        <v>1179.785888671875</v>
      </c>
      <c r="FX86" s="279">
        <v>6179.0185546875</v>
      </c>
      <c r="FY86" s="279">
        <v>5.2374067306518555</v>
      </c>
      <c r="FZ86" s="279">
        <v>1331.2147216796875</v>
      </c>
      <c r="GA86" s="279">
        <v>7141.56103515625</v>
      </c>
      <c r="GB86" s="279">
        <v>5.3646950721740723</v>
      </c>
      <c r="GC86" s="279">
        <v>1682.7542724609375</v>
      </c>
      <c r="GD86" s="279">
        <v>8623.5859375</v>
      </c>
      <c r="GE86" s="279">
        <v>5.1246852874755859</v>
      </c>
      <c r="GF86" s="279">
        <v>1778.09423828125</v>
      </c>
      <c r="GG86" s="279">
        <v>9895.3310546875</v>
      </c>
      <c r="GH86" s="279">
        <v>5.5651330947875977</v>
      </c>
      <c r="GI86" s="279">
        <v>1790.2423095703125</v>
      </c>
      <c r="GJ86" s="279">
        <v>10834.720703125</v>
      </c>
      <c r="GK86" s="279">
        <v>6.0520973205566406</v>
      </c>
      <c r="GL86" s="279">
        <v>2341.57666015625</v>
      </c>
      <c r="GM86" s="279">
        <v>13548.5087890625</v>
      </c>
      <c r="GN86" s="279">
        <v>5.7860622406005859</v>
      </c>
      <c r="GO86" s="279">
        <v>2206.192626953125</v>
      </c>
      <c r="GP86" s="279">
        <v>17088.162109375</v>
      </c>
      <c r="GQ86" s="279">
        <v>7.7455439567565918</v>
      </c>
      <c r="GR86" s="279">
        <v>2506.5986328125</v>
      </c>
      <c r="GS86" s="279">
        <v>18684.9921875</v>
      </c>
      <c r="GT86" s="279">
        <v>7.4543213844299316</v>
      </c>
      <c r="GU86" s="279">
        <v>2925.173583984375</v>
      </c>
      <c r="GV86" s="279">
        <v>20410.751953125</v>
      </c>
      <c r="GW86" s="279">
        <v>6.9776206016540527</v>
      </c>
      <c r="GX86" s="279">
        <v>3373.852294921875</v>
      </c>
      <c r="GY86" s="279">
        <v>22171.037109375</v>
      </c>
      <c r="GZ86" s="279">
        <v>6.5714306831359863</v>
      </c>
      <c r="HA86" s="279">
        <v>4243.52734375</v>
      </c>
      <c r="HB86" s="279">
        <v>24102.109375</v>
      </c>
      <c r="HC86" s="279">
        <v>5.6797347068786621</v>
      </c>
      <c r="HD86" s="279">
        <v>5230.017578125</v>
      </c>
      <c r="HE86" s="279">
        <v>26980.26171875</v>
      </c>
      <c r="HF86" s="279">
        <v>5.1587324142456055</v>
      </c>
      <c r="HG86" s="244"/>
      <c r="HH86" s="244"/>
      <c r="HI86" s="244"/>
      <c r="HJ86" s="244"/>
      <c r="HK86" s="244"/>
      <c r="HL86" s="244"/>
      <c r="HM86" s="244"/>
      <c r="HN86" s="244"/>
      <c r="HO86" s="244"/>
      <c r="HP86" s="244"/>
      <c r="HQ86" s="244"/>
      <c r="HR86" s="244"/>
      <c r="HS86" s="244"/>
      <c r="HT86" s="244"/>
      <c r="HU86" s="244"/>
      <c r="HV86" s="244"/>
      <c r="HW86" s="244"/>
      <c r="HX86" s="244"/>
      <c r="HY86" s="244"/>
      <c r="HZ86" s="244"/>
      <c r="IA86" s="244"/>
      <c r="IB86" s="244"/>
      <c r="IC86" s="244"/>
      <c r="ID86" s="244"/>
      <c r="IE86" s="244"/>
      <c r="IF86" s="244"/>
    </row>
    <row r="87" spans="1:240" ht="15" customHeight="1">
      <c r="A87" s="3">
        <v>73</v>
      </c>
      <c r="B87" s="279">
        <v>1137.629638671875</v>
      </c>
      <c r="C87" s="279">
        <v>9508.6201171875</v>
      </c>
      <c r="D87" s="279">
        <v>8.3582735061645508</v>
      </c>
      <c r="E87" s="279">
        <v>767.1468505859375</v>
      </c>
      <c r="F87" s="279">
        <v>11084.123046875</v>
      </c>
      <c r="G87" s="279">
        <v>14.448502540588379</v>
      </c>
      <c r="H87" s="279">
        <v>986.334228515625</v>
      </c>
      <c r="I87" s="279">
        <v>11044.8154296875</v>
      </c>
      <c r="J87" s="279">
        <v>11.197842597961426</v>
      </c>
      <c r="K87" s="279">
        <v>1475.203369140625</v>
      </c>
      <c r="L87" s="279">
        <v>12111.1025390625</v>
      </c>
      <c r="M87" s="279">
        <v>8.2097854614257812</v>
      </c>
      <c r="N87" s="279">
        <v>785.22509765625</v>
      </c>
      <c r="O87" s="279">
        <v>15859.6982421875</v>
      </c>
      <c r="P87" s="279">
        <v>20.19764518737793</v>
      </c>
      <c r="Q87" s="279">
        <v>1706.1383056640625</v>
      </c>
      <c r="R87" s="279">
        <v>18868.44921875</v>
      </c>
      <c r="S87" s="279">
        <v>11.059155464172363</v>
      </c>
      <c r="T87" s="279">
        <v>2351.77197265625</v>
      </c>
      <c r="U87" s="279">
        <v>21361.828125</v>
      </c>
      <c r="V87" s="279">
        <v>9.0832901000976563</v>
      </c>
      <c r="W87" s="279">
        <v>2205.71142578125</v>
      </c>
      <c r="X87" s="279">
        <v>22821.13671875</v>
      </c>
      <c r="Y87" s="279">
        <v>10.346384048461914</v>
      </c>
      <c r="Z87" s="279">
        <v>2508.680908203125</v>
      </c>
      <c r="AA87" s="279">
        <v>25304.169921875</v>
      </c>
      <c r="AB87" s="279">
        <v>10.086643218994141</v>
      </c>
      <c r="AC87" s="279">
        <v>1997.43994140625</v>
      </c>
      <c r="AD87" s="279">
        <v>30965.056640625</v>
      </c>
      <c r="AE87" s="279">
        <v>15.502371788024902</v>
      </c>
      <c r="AF87" s="279">
        <v>2193.017578125</v>
      </c>
      <c r="AG87" s="279">
        <v>32169.4921875</v>
      </c>
      <c r="AH87" s="279">
        <v>14.669053077697754</v>
      </c>
      <c r="AI87" s="279">
        <v>2064.322265625</v>
      </c>
      <c r="AJ87" s="279">
        <v>32746.51953125</v>
      </c>
      <c r="AK87" s="279">
        <v>15.86308479309082</v>
      </c>
      <c r="AL87" s="279">
        <v>1974.7943115234375</v>
      </c>
      <c r="AM87" s="279">
        <v>32286.009765625</v>
      </c>
      <c r="AN87" s="279">
        <v>16.349048614501953</v>
      </c>
      <c r="AO87" s="279">
        <v>2402.01416015625</v>
      </c>
      <c r="AP87" s="279">
        <v>33558.12109375</v>
      </c>
      <c r="AQ87" s="279">
        <v>13.970826148986816</v>
      </c>
      <c r="AR87" s="279">
        <v>2353.728515625</v>
      </c>
      <c r="AS87" s="279">
        <v>35185.38671875</v>
      </c>
      <c r="AT87" s="279">
        <v>14.948786735534668</v>
      </c>
      <c r="AU87" s="279">
        <v>2736.77978515625</v>
      </c>
      <c r="AV87" s="279">
        <v>37278.484375</v>
      </c>
      <c r="AW87" s="279">
        <v>13.621294975280762</v>
      </c>
      <c r="AX87" s="279">
        <v>2416.188232421875</v>
      </c>
      <c r="AY87" s="279">
        <v>38622.2265625</v>
      </c>
      <c r="AZ87" s="279">
        <v>15.984775543212891</v>
      </c>
      <c r="BA87" s="279">
        <v>2540.638916015625</v>
      </c>
      <c r="BB87" s="279">
        <v>38443.48828125</v>
      </c>
      <c r="BC87" s="279">
        <v>15.131425857543945</v>
      </c>
      <c r="BD87" s="279">
        <v>2888.791748046875</v>
      </c>
      <c r="BE87" s="279">
        <v>39309.97265625</v>
      </c>
      <c r="BF87" s="279">
        <v>13.607755661010742</v>
      </c>
      <c r="BG87" s="279">
        <v>2705.93505859375</v>
      </c>
      <c r="BH87" s="279">
        <v>36836.6640625</v>
      </c>
      <c r="BI87" s="279">
        <v>13.613285064697266</v>
      </c>
      <c r="BJ87" s="279">
        <v>3201.561767578125</v>
      </c>
      <c r="BK87" s="279">
        <v>41820.375</v>
      </c>
      <c r="BL87" s="279">
        <v>13.062492370605469</v>
      </c>
      <c r="BM87" s="279">
        <v>3384.967529296875</v>
      </c>
      <c r="BN87" s="279">
        <v>44291.58984375</v>
      </c>
      <c r="BO87" s="279">
        <v>13.084790229797363</v>
      </c>
      <c r="BP87" s="279">
        <v>3773.0791015625</v>
      </c>
      <c r="BQ87" s="279">
        <v>49301.29296875</v>
      </c>
      <c r="BR87" s="279">
        <v>13.066594123840332</v>
      </c>
      <c r="BS87" s="279">
        <v>4569.04638671875</v>
      </c>
      <c r="BT87" s="279">
        <v>58441.890625</v>
      </c>
      <c r="BU87" s="279">
        <v>12.790828704833984</v>
      </c>
      <c r="BV87" s="279">
        <v>5486.7451171875</v>
      </c>
      <c r="BW87" s="279">
        <v>68151.6171875</v>
      </c>
      <c r="BX87" s="279">
        <v>12.421137809753418</v>
      </c>
      <c r="BY87" s="279">
        <v>7580.43212890625</v>
      </c>
      <c r="BZ87" s="279">
        <v>88630.1484375</v>
      </c>
      <c r="CA87" s="279">
        <v>11.691965103149414</v>
      </c>
      <c r="CB87" s="279">
        <v>7249.17626953125</v>
      </c>
      <c r="CC87" s="279">
        <v>81424.140625</v>
      </c>
      <c r="CD87" s="279">
        <v>11.232192039489746</v>
      </c>
      <c r="CE87" s="279">
        <v>7262.41064453125</v>
      </c>
      <c r="CF87" s="279">
        <v>78996.0625</v>
      </c>
      <c r="CG87" s="279">
        <v>10.877388954162598</v>
      </c>
      <c r="CH87" s="279">
        <v>7347.7353515625</v>
      </c>
      <c r="CI87" s="279">
        <v>78040.1796875</v>
      </c>
      <c r="CJ87" s="279">
        <v>10.620984077453613</v>
      </c>
      <c r="CK87" s="279">
        <v>8052.3818359375</v>
      </c>
      <c r="CL87" s="279">
        <v>85039</v>
      </c>
      <c r="CM87" s="279">
        <v>10.560726165771484</v>
      </c>
      <c r="CN87" s="279">
        <v>11440.8251953125</v>
      </c>
      <c r="CO87" s="279">
        <v>83075.4296875</v>
      </c>
      <c r="CP87" s="279">
        <v>7.2613143920898438</v>
      </c>
      <c r="CQ87" s="279">
        <v>14239.201171875</v>
      </c>
      <c r="CR87" s="279">
        <v>105243.1171875</v>
      </c>
      <c r="CS87" s="279">
        <v>7.391082763671875</v>
      </c>
      <c r="CT87" s="279">
        <v>15251.6103515625</v>
      </c>
      <c r="CU87" s="279">
        <v>122650.9296875</v>
      </c>
      <c r="CV87" s="279">
        <v>8.041834831237793</v>
      </c>
      <c r="CW87" s="279">
        <v>16726.166015625</v>
      </c>
      <c r="CX87" s="279">
        <v>154082.9375</v>
      </c>
      <c r="CY87" s="279">
        <v>9.2120895385742187</v>
      </c>
      <c r="CZ87" s="279">
        <v>17130.125</v>
      </c>
      <c r="DA87" s="279">
        <v>159101.375</v>
      </c>
      <c r="DB87" s="279">
        <v>9.287811279296875</v>
      </c>
      <c r="DC87" s="279">
        <v>17600.279296875</v>
      </c>
      <c r="DD87" s="279">
        <v>147736.71875</v>
      </c>
      <c r="DE87" s="279">
        <v>8.3939981460571289</v>
      </c>
      <c r="DF87" s="279">
        <v>17849.919921875</v>
      </c>
      <c r="DG87" s="279">
        <v>142060.046875</v>
      </c>
      <c r="DH87" s="279">
        <v>7.9585819244384766</v>
      </c>
      <c r="DI87" s="279">
        <v>17197.66796875</v>
      </c>
      <c r="DJ87" s="279">
        <v>137667.078125</v>
      </c>
      <c r="DK87" s="279">
        <v>8.0049848556518555</v>
      </c>
      <c r="DL87" s="279">
        <v>15699.705078125</v>
      </c>
      <c r="DM87" s="279">
        <v>122908.7265625</v>
      </c>
      <c r="DN87" s="279">
        <v>7.828728199005127</v>
      </c>
      <c r="DO87" s="279">
        <v>16605.650390625</v>
      </c>
      <c r="DP87" s="279">
        <v>130311.3203125</v>
      </c>
      <c r="DQ87" s="279">
        <v>7.8474082946777344</v>
      </c>
      <c r="DR87" s="279">
        <v>22982.615234375</v>
      </c>
      <c r="DS87" s="279">
        <v>166157.796875</v>
      </c>
      <c r="DT87" s="279">
        <v>7.2297167778015137</v>
      </c>
      <c r="DU87" s="279">
        <v>27439.49609375</v>
      </c>
      <c r="DV87" s="279">
        <v>192965.90625</v>
      </c>
      <c r="DW87" s="279">
        <v>7.032414436340332</v>
      </c>
      <c r="DX87" s="279">
        <v>28767.025390625</v>
      </c>
      <c r="DY87" s="279">
        <v>219382.234375</v>
      </c>
      <c r="DZ87" s="279">
        <v>7.6261701583862305</v>
      </c>
      <c r="EA87" s="279">
        <v>27143.904296875</v>
      </c>
      <c r="EB87" s="279">
        <v>175459.234375</v>
      </c>
      <c r="EC87" s="279">
        <v>6.4640383720397949</v>
      </c>
      <c r="ED87" s="279">
        <v>34426.3828125</v>
      </c>
      <c r="EE87" s="279">
        <v>221606.75</v>
      </c>
      <c r="EF87" s="279">
        <v>6.4371199607849121</v>
      </c>
      <c r="EG87" s="279">
        <v>38995.5</v>
      </c>
      <c r="EH87" s="279">
        <v>252087.328125</v>
      </c>
      <c r="EI87" s="279">
        <v>6.4645233154296875</v>
      </c>
      <c r="EJ87" s="279">
        <v>39396.32421875</v>
      </c>
      <c r="EK87" s="279">
        <v>300934.53125</v>
      </c>
      <c r="EL87" s="279">
        <v>7.6386446952819824</v>
      </c>
      <c r="EM87" s="279">
        <v>43591.40625</v>
      </c>
      <c r="EN87" s="279">
        <v>317283.75</v>
      </c>
      <c r="EO87" s="279">
        <v>7.2785849571228027</v>
      </c>
      <c r="EP87" s="279">
        <v>64646.80859375</v>
      </c>
      <c r="EQ87" s="279">
        <v>408892.125</v>
      </c>
      <c r="ER87" s="279">
        <v>6.3250164985656738</v>
      </c>
      <c r="ES87" s="279">
        <v>100592.3359375</v>
      </c>
      <c r="ET87" s="279">
        <v>557062.875</v>
      </c>
      <c r="EU87" s="279">
        <v>5.5378260612487793</v>
      </c>
      <c r="EV87" s="279">
        <v>174392.984375</v>
      </c>
      <c r="EW87" s="279">
        <v>837614.375</v>
      </c>
      <c r="EX87" s="279">
        <v>4.8030281066894531</v>
      </c>
      <c r="EY87" s="279">
        <v>260619.328125</v>
      </c>
      <c r="EZ87" s="279">
        <v>1349438.625</v>
      </c>
      <c r="FA87" s="279">
        <v>5.1778149604797363</v>
      </c>
      <c r="FB87" s="279">
        <v>388.7132568359375</v>
      </c>
      <c r="FC87" s="279">
        <v>2370.4462890625</v>
      </c>
      <c r="FD87" s="279">
        <v>6.0981874465942383</v>
      </c>
      <c r="FE87" s="279">
        <v>468.13815307617187</v>
      </c>
      <c r="FF87" s="279">
        <v>2820.62939453125</v>
      </c>
      <c r="FG87" s="279">
        <v>6.0252070426940918</v>
      </c>
      <c r="FH87" s="279">
        <v>833.30609130859375</v>
      </c>
      <c r="FI87" s="279">
        <v>3567.126708984375</v>
      </c>
      <c r="FJ87" s="279">
        <v>4.2806921005249023</v>
      </c>
      <c r="FK87" s="279">
        <v>743.57373046875</v>
      </c>
      <c r="FL87" s="279">
        <v>4487.009765625</v>
      </c>
      <c r="FM87" s="279">
        <v>6.0343842506408691</v>
      </c>
      <c r="FN87" s="279">
        <v>702.04742431640625</v>
      </c>
      <c r="FO87" s="279">
        <v>4807.521484375</v>
      </c>
      <c r="FP87" s="279">
        <v>6.8478584289550781</v>
      </c>
      <c r="FQ87" s="279">
        <v>905.34912109375</v>
      </c>
      <c r="FR87" s="279">
        <v>5056.544921875</v>
      </c>
      <c r="FS87" s="279">
        <v>5.5851879119873047</v>
      </c>
      <c r="FT87" s="279">
        <v>1011.1040649414062</v>
      </c>
      <c r="FU87" s="279">
        <v>5517.6572265625</v>
      </c>
      <c r="FV87" s="279">
        <v>5.457061767578125</v>
      </c>
      <c r="FW87" s="279">
        <v>1261.4046630859375</v>
      </c>
      <c r="FX87" s="279">
        <v>6362.67529296875</v>
      </c>
      <c r="FY87" s="279">
        <v>5.0441188812255859</v>
      </c>
      <c r="FZ87" s="279">
        <v>1418.478759765625</v>
      </c>
      <c r="GA87" s="279">
        <v>7355.15234375</v>
      </c>
      <c r="GB87" s="279">
        <v>5.1852397918701172</v>
      </c>
      <c r="GC87" s="279">
        <v>1778.4573974609375</v>
      </c>
      <c r="GD87" s="279">
        <v>8878.8798828125</v>
      </c>
      <c r="GE87" s="279">
        <v>4.9924612045288086</v>
      </c>
      <c r="GF87" s="279">
        <v>1873.7208251953125</v>
      </c>
      <c r="GG87" s="279">
        <v>10194.1962890625</v>
      </c>
      <c r="GH87" s="279">
        <v>5.4406166076660156</v>
      </c>
      <c r="GI87" s="279">
        <v>1891.5467529296875</v>
      </c>
      <c r="GJ87" s="279">
        <v>11167.8388671875</v>
      </c>
      <c r="GK87" s="279">
        <v>5.9040775299072266</v>
      </c>
      <c r="GL87" s="279">
        <v>2462.00341796875</v>
      </c>
      <c r="GM87" s="279">
        <v>13961.3642578125</v>
      </c>
      <c r="GN87" s="279">
        <v>5.6707329750061035</v>
      </c>
      <c r="GO87" s="279">
        <v>2343.294921875</v>
      </c>
      <c r="GP87" s="279">
        <v>17636.845703125</v>
      </c>
      <c r="GQ87" s="279">
        <v>7.5265154838562012</v>
      </c>
      <c r="GR87" s="279">
        <v>2657.7783203125</v>
      </c>
      <c r="GS87" s="279">
        <v>19281.349609375</v>
      </c>
      <c r="GT87" s="279">
        <v>7.2546868324279785</v>
      </c>
      <c r="GU87" s="279">
        <v>3096.215576171875</v>
      </c>
      <c r="GV87" s="279">
        <v>21055.048828125</v>
      </c>
      <c r="GW87" s="279">
        <v>6.8002529144287109</v>
      </c>
      <c r="GX87" s="279">
        <v>3564.907470703125</v>
      </c>
      <c r="GY87" s="279">
        <v>22863.404296875</v>
      </c>
      <c r="GZ87" s="279">
        <v>6.4134635925292969</v>
      </c>
      <c r="HA87" s="279">
        <v>4476.0068359375</v>
      </c>
      <c r="HB87" s="279">
        <v>24832.80078125</v>
      </c>
      <c r="HC87" s="279">
        <v>5.547980785369873</v>
      </c>
      <c r="HD87" s="279">
        <v>5506.92236328125</v>
      </c>
      <c r="HE87" s="279">
        <v>27779.89453125</v>
      </c>
      <c r="HF87" s="279">
        <v>5.0445408821105957</v>
      </c>
      <c r="HG87" s="244"/>
      <c r="HH87" s="244"/>
      <c r="HI87" s="244"/>
      <c r="HJ87" s="244"/>
      <c r="HK87" s="244"/>
      <c r="HL87" s="244"/>
      <c r="HM87" s="244"/>
      <c r="HN87" s="244"/>
      <c r="HO87" s="244"/>
      <c r="HP87" s="244"/>
      <c r="HQ87" s="244"/>
      <c r="HR87" s="244"/>
      <c r="HS87" s="244"/>
      <c r="HT87" s="244"/>
      <c r="HU87" s="244"/>
      <c r="HV87" s="244"/>
      <c r="HW87" s="244"/>
      <c r="HX87" s="244"/>
      <c r="HY87" s="244"/>
      <c r="HZ87" s="244"/>
      <c r="IA87" s="244"/>
      <c r="IB87" s="244"/>
      <c r="IC87" s="244"/>
      <c r="ID87" s="244"/>
      <c r="IE87" s="244"/>
      <c r="IF87" s="244"/>
    </row>
    <row r="88" spans="1:240" ht="15" customHeight="1">
      <c r="A88" s="3">
        <v>74</v>
      </c>
      <c r="B88" s="279">
        <v>1202.652099609375</v>
      </c>
      <c r="C88" s="279">
        <v>9829.3466796875</v>
      </c>
      <c r="D88" s="279">
        <v>8.1730594635009766</v>
      </c>
      <c r="E88" s="279">
        <v>827.66717529296875</v>
      </c>
      <c r="F88" s="279">
        <v>11479.7880859375</v>
      </c>
      <c r="G88" s="279">
        <v>13.870053291320801</v>
      </c>
      <c r="H88" s="279">
        <v>1059.6728515625</v>
      </c>
      <c r="I88" s="279">
        <v>11430.29296875</v>
      </c>
      <c r="J88" s="279">
        <v>10.786623954772949</v>
      </c>
      <c r="K88" s="279">
        <v>1557.1116943359375</v>
      </c>
      <c r="L88" s="279">
        <v>12518.619140625</v>
      </c>
      <c r="M88" s="279">
        <v>8.0396413803100586</v>
      </c>
      <c r="N88" s="279">
        <v>840.3980712890625</v>
      </c>
      <c r="O88" s="279">
        <v>16438.4453125</v>
      </c>
      <c r="P88" s="279">
        <v>19.560308456420898</v>
      </c>
      <c r="Q88" s="279">
        <v>1811.0408935546875</v>
      </c>
      <c r="R88" s="279">
        <v>19526.552734375</v>
      </c>
      <c r="S88" s="279">
        <v>10.781949996948242</v>
      </c>
      <c r="T88" s="279">
        <v>2493.19384765625</v>
      </c>
      <c r="U88" s="279">
        <v>22090.30078125</v>
      </c>
      <c r="V88" s="279">
        <v>8.8602418899536133</v>
      </c>
      <c r="W88" s="279">
        <v>2329.497802734375</v>
      </c>
      <c r="X88" s="279">
        <v>23611.68359375</v>
      </c>
      <c r="Y88" s="279">
        <v>10.135954856872559</v>
      </c>
      <c r="Z88" s="279">
        <v>2646.341796875</v>
      </c>
      <c r="AA88" s="279">
        <v>26178.298828125</v>
      </c>
      <c r="AB88" s="279">
        <v>9.8922595977783203</v>
      </c>
      <c r="AC88" s="279">
        <v>2135.857666015625</v>
      </c>
      <c r="AD88" s="279">
        <v>32077.138671875</v>
      </c>
      <c r="AE88" s="279">
        <v>15.018387794494629</v>
      </c>
      <c r="AF88" s="279">
        <v>2416.625</v>
      </c>
      <c r="AG88" s="279">
        <v>33318.31640625</v>
      </c>
      <c r="AH88" s="279">
        <v>13.787127494812012</v>
      </c>
      <c r="AI88" s="279">
        <v>2266.18017578125</v>
      </c>
      <c r="AJ88" s="279">
        <v>33922.86328125</v>
      </c>
      <c r="AK88" s="279">
        <v>14.969182014465332</v>
      </c>
      <c r="AL88" s="279">
        <v>2173.227783203125</v>
      </c>
      <c r="AM88" s="279">
        <v>33448.10546875</v>
      </c>
      <c r="AN88" s="279">
        <v>15.390979766845703</v>
      </c>
      <c r="AO88" s="279">
        <v>2651.28955078125</v>
      </c>
      <c r="AP88" s="279">
        <v>34751.66796875</v>
      </c>
      <c r="AQ88" s="279">
        <v>13.107458114624023</v>
      </c>
      <c r="AR88" s="279">
        <v>2606.183837890625</v>
      </c>
      <c r="AS88" s="279">
        <v>36443.390625</v>
      </c>
      <c r="AT88" s="279">
        <v>13.983430862426758</v>
      </c>
      <c r="AU88" s="279">
        <v>3027.0859375</v>
      </c>
      <c r="AV88" s="279">
        <v>38601.33984375</v>
      </c>
      <c r="AW88" s="279">
        <v>12.751979827880859</v>
      </c>
      <c r="AX88" s="279">
        <v>2678.70361328125</v>
      </c>
      <c r="AY88" s="279">
        <v>40009.87890625</v>
      </c>
      <c r="AZ88" s="279">
        <v>14.936284065246582</v>
      </c>
      <c r="BA88" s="279">
        <v>2831.4814453125</v>
      </c>
      <c r="BB88" s="279">
        <v>39818.78515625</v>
      </c>
      <c r="BC88" s="279">
        <v>14.062880516052246</v>
      </c>
      <c r="BD88" s="279">
        <v>3162.255615234375</v>
      </c>
      <c r="BE88" s="279">
        <v>40705.37890625</v>
      </c>
      <c r="BF88" s="279">
        <v>12.872261047363281</v>
      </c>
      <c r="BG88" s="279">
        <v>2962.16259765625</v>
      </c>
      <c r="BH88" s="279">
        <v>38144.3203125</v>
      </c>
      <c r="BI88" s="279">
        <v>12.87718677520752</v>
      </c>
      <c r="BJ88" s="279">
        <v>3500.240478515625</v>
      </c>
      <c r="BK88" s="279">
        <v>43299.71875</v>
      </c>
      <c r="BL88" s="279">
        <v>12.370498657226563</v>
      </c>
      <c r="BM88" s="279">
        <v>3706.015625</v>
      </c>
      <c r="BN88" s="279">
        <v>45858.5859375</v>
      </c>
      <c r="BO88" s="279">
        <v>12.374094009399414</v>
      </c>
      <c r="BP88" s="279">
        <v>4136.2080078125</v>
      </c>
      <c r="BQ88" s="279">
        <v>51045.3125</v>
      </c>
      <c r="BR88" s="279">
        <v>12.341089248657227</v>
      </c>
      <c r="BS88" s="279">
        <v>5015.36376953125</v>
      </c>
      <c r="BT88" s="279">
        <v>60505.36328125</v>
      </c>
      <c r="BU88" s="279">
        <v>12.064002990722656</v>
      </c>
      <c r="BV88" s="279">
        <v>6028.830078125</v>
      </c>
      <c r="BW88" s="279">
        <v>70551.53125</v>
      </c>
      <c r="BX88" s="279">
        <v>11.702358245849609</v>
      </c>
      <c r="BY88" s="279">
        <v>8339.05859375</v>
      </c>
      <c r="BZ88" s="279">
        <v>91733.2578125</v>
      </c>
      <c r="CA88" s="279">
        <v>11.000432968139648</v>
      </c>
      <c r="CB88" s="279">
        <v>7979.84619140625</v>
      </c>
      <c r="CC88" s="279">
        <v>84263.4453125</v>
      </c>
      <c r="CD88" s="279">
        <v>10.559532165527344</v>
      </c>
      <c r="CE88" s="279">
        <v>8000.34814453125</v>
      </c>
      <c r="CF88" s="279">
        <v>81741.4453125</v>
      </c>
      <c r="CG88" s="279">
        <v>10.217235565185547</v>
      </c>
      <c r="CH88" s="279">
        <v>8098.96728515625</v>
      </c>
      <c r="CI88" s="279">
        <v>80745.359375</v>
      </c>
      <c r="CJ88" s="279">
        <v>9.9698343276977539</v>
      </c>
      <c r="CK88" s="279">
        <v>8881.0947265625</v>
      </c>
      <c r="CL88" s="279">
        <v>87984.9453125</v>
      </c>
      <c r="CM88" s="279">
        <v>9.9069929122924805</v>
      </c>
      <c r="CN88" s="279">
        <v>11942.6884765625</v>
      </c>
      <c r="CO88" s="279">
        <v>85821.0234375</v>
      </c>
      <c r="CP88" s="279">
        <v>7.1860723495483398</v>
      </c>
      <c r="CQ88" s="279">
        <v>15078.6298828125</v>
      </c>
      <c r="CR88" s="279">
        <v>108727.09375</v>
      </c>
      <c r="CS88" s="279">
        <v>7.2106747627258301</v>
      </c>
      <c r="CT88" s="279">
        <v>15905.1416015625</v>
      </c>
      <c r="CU88" s="279">
        <v>126769.2109375</v>
      </c>
      <c r="CV88" s="279">
        <v>7.9703288078308105</v>
      </c>
      <c r="CW88" s="279">
        <v>17615.6953125</v>
      </c>
      <c r="CX88" s="279">
        <v>159349.46875</v>
      </c>
      <c r="CY88" s="279">
        <v>9.0458803176879883</v>
      </c>
      <c r="CZ88" s="279">
        <v>18270.841796875</v>
      </c>
      <c r="DA88" s="279">
        <v>164540.390625</v>
      </c>
      <c r="DB88" s="279">
        <v>9.0056276321411133</v>
      </c>
      <c r="DC88" s="279">
        <v>18788.53515625</v>
      </c>
      <c r="DD88" s="279">
        <v>152719.5625</v>
      </c>
      <c r="DE88" s="279">
        <v>8.1283378601074219</v>
      </c>
      <c r="DF88" s="279">
        <v>19070.13671875</v>
      </c>
      <c r="DG88" s="279">
        <v>146814.265625</v>
      </c>
      <c r="DH88" s="279">
        <v>7.6986479759216309</v>
      </c>
      <c r="DI88" s="279">
        <v>18268.9296875</v>
      </c>
      <c r="DJ88" s="279">
        <v>142280.375</v>
      </c>
      <c r="DK88" s="279">
        <v>7.7881069183349609</v>
      </c>
      <c r="DL88" s="279">
        <v>16600.15234375</v>
      </c>
      <c r="DM88" s="279">
        <v>127015.1328125</v>
      </c>
      <c r="DN88" s="279">
        <v>7.6514439582824707</v>
      </c>
      <c r="DO88" s="279">
        <v>17734.390625</v>
      </c>
      <c r="DP88" s="279">
        <v>134663.34375</v>
      </c>
      <c r="DQ88" s="279">
        <v>7.5933446884155273</v>
      </c>
      <c r="DR88" s="279">
        <v>24421.564453125</v>
      </c>
      <c r="DS88" s="279">
        <v>171637.125</v>
      </c>
      <c r="DT88" s="279">
        <v>7.0280971527099609</v>
      </c>
      <c r="DU88" s="279">
        <v>29091.658203125</v>
      </c>
      <c r="DV88" s="279">
        <v>199300.953125</v>
      </c>
      <c r="DW88" s="279">
        <v>6.8507938385009766</v>
      </c>
      <c r="DX88" s="279">
        <v>30698.32421875</v>
      </c>
      <c r="DY88" s="279">
        <v>226676.9375</v>
      </c>
      <c r="DZ88" s="279">
        <v>7.3840165138244629</v>
      </c>
      <c r="EA88" s="279">
        <v>28707.48046875</v>
      </c>
      <c r="EB88" s="279">
        <v>181134</v>
      </c>
      <c r="EC88" s="279">
        <v>6.3096446990966797</v>
      </c>
      <c r="ED88" s="279">
        <v>37079.98046875</v>
      </c>
      <c r="EE88" s="279">
        <v>228755.71875</v>
      </c>
      <c r="EF88" s="279">
        <v>6.1692514419555664</v>
      </c>
      <c r="EG88" s="279">
        <v>42141.25</v>
      </c>
      <c r="EH88" s="279">
        <v>260223.203125</v>
      </c>
      <c r="EI88" s="279">
        <v>6.1750235557556152</v>
      </c>
      <c r="EJ88" s="279">
        <v>42711.54296875</v>
      </c>
      <c r="EK88" s="279">
        <v>310930.5625</v>
      </c>
      <c r="EL88" s="279">
        <v>7.2797784805297852</v>
      </c>
      <c r="EM88" s="279">
        <v>47091.0234375</v>
      </c>
      <c r="EN88" s="279">
        <v>327743.28125</v>
      </c>
      <c r="EO88" s="279">
        <v>6.959782600402832</v>
      </c>
      <c r="EP88" s="279">
        <v>68333.9140625</v>
      </c>
      <c r="EQ88" s="279">
        <v>422060.78125</v>
      </c>
      <c r="ER88" s="279">
        <v>6.1764469146728516</v>
      </c>
      <c r="ES88" s="279">
        <v>110374.078125</v>
      </c>
      <c r="ET88" s="279">
        <v>574434.1875</v>
      </c>
      <c r="EU88" s="279">
        <v>5.204430103302002</v>
      </c>
      <c r="EV88" s="279">
        <v>189645.0625</v>
      </c>
      <c r="EW88" s="279">
        <v>862831.625</v>
      </c>
      <c r="EX88" s="279">
        <v>4.5497183799743652</v>
      </c>
      <c r="EY88" s="279">
        <v>281886.3125</v>
      </c>
      <c r="EZ88" s="279">
        <v>1390910</v>
      </c>
      <c r="FA88" s="279">
        <v>4.9342942237854004</v>
      </c>
      <c r="FB88" s="279">
        <v>417.64077758789062</v>
      </c>
      <c r="FC88" s="279">
        <v>2446.117431640625</v>
      </c>
      <c r="FD88" s="279">
        <v>5.8569889068603516</v>
      </c>
      <c r="FE88" s="279">
        <v>506.19369506835937</v>
      </c>
      <c r="FF88" s="279">
        <v>2910.38916015625</v>
      </c>
      <c r="FG88" s="279">
        <v>5.7495565414428711</v>
      </c>
      <c r="FH88" s="279">
        <v>843.573974609375</v>
      </c>
      <c r="FI88" s="279">
        <v>3672.0361328125</v>
      </c>
      <c r="FJ88" s="279">
        <v>4.3529510498046875</v>
      </c>
      <c r="FK88" s="279">
        <v>794.162353515625</v>
      </c>
      <c r="FL88" s="279">
        <v>4630.0234375</v>
      </c>
      <c r="FM88" s="279">
        <v>5.8300714492797852</v>
      </c>
      <c r="FN88" s="279">
        <v>766.56146240234375</v>
      </c>
      <c r="FO88" s="279">
        <v>4964.251953125</v>
      </c>
      <c r="FP88" s="279">
        <v>6.4759998321533203</v>
      </c>
      <c r="FQ88" s="279">
        <v>961.96917724609375</v>
      </c>
      <c r="FR88" s="279">
        <v>5215.11474609375</v>
      </c>
      <c r="FS88" s="279">
        <v>5.4212908744812012</v>
      </c>
      <c r="FT88" s="279">
        <v>1063.2010498046875</v>
      </c>
      <c r="FU88" s="279">
        <v>5689.9677734375</v>
      </c>
      <c r="FV88" s="279">
        <v>5.3517327308654785</v>
      </c>
      <c r="FW88" s="279">
        <v>1346.43701171875</v>
      </c>
      <c r="FX88" s="279">
        <v>6557.25244140625</v>
      </c>
      <c r="FY88" s="279">
        <v>4.8700776100158691</v>
      </c>
      <c r="FZ88" s="279">
        <v>1508.3326416015625</v>
      </c>
      <c r="GA88" s="279">
        <v>7581.765625</v>
      </c>
      <c r="GB88" s="279">
        <v>5.0265874862670898</v>
      </c>
      <c r="GC88" s="279">
        <v>1872.7325439453125</v>
      </c>
      <c r="GD88" s="279">
        <v>9150.1513671875</v>
      </c>
      <c r="GE88" s="279">
        <v>4.8859891891479492</v>
      </c>
      <c r="GF88" s="279">
        <v>1968.6802978515625</v>
      </c>
      <c r="GG88" s="279">
        <v>10512.3916015625</v>
      </c>
      <c r="GH88" s="279">
        <v>5.3398165702819824</v>
      </c>
      <c r="GI88" s="279">
        <v>1997.2088623046875</v>
      </c>
      <c r="GJ88" s="279">
        <v>11522.6005859375</v>
      </c>
      <c r="GK88" s="279">
        <v>5.7693519592285156</v>
      </c>
      <c r="GL88" s="279">
        <v>2586.46826171875</v>
      </c>
      <c r="GM88" s="279">
        <v>14401.2646484375</v>
      </c>
      <c r="GN88" s="279">
        <v>5.5679264068603516</v>
      </c>
      <c r="GO88" s="279">
        <v>2493.6328125</v>
      </c>
      <c r="GP88" s="279">
        <v>18222.21484375</v>
      </c>
      <c r="GQ88" s="279">
        <v>7.3074970245361328</v>
      </c>
      <c r="GR88" s="279">
        <v>2823.40576171875</v>
      </c>
      <c r="GS88" s="279">
        <v>19917.490234375</v>
      </c>
      <c r="GT88" s="279">
        <v>7.054419994354248</v>
      </c>
      <c r="GU88" s="279">
        <v>3283.42822265625</v>
      </c>
      <c r="GV88" s="279">
        <v>21742.015625</v>
      </c>
      <c r="GW88" s="279">
        <v>6.6217422485351563</v>
      </c>
      <c r="GX88" s="279">
        <v>3773.815185546875</v>
      </c>
      <c r="GY88" s="279">
        <v>23601.32421875</v>
      </c>
      <c r="GZ88" s="279">
        <v>6.2539691925048828</v>
      </c>
      <c r="HA88" s="279">
        <v>4729.9365234375</v>
      </c>
      <c r="HB88" s="279">
        <v>25610.3203125</v>
      </c>
      <c r="HC88" s="279">
        <v>5.4145169258117676</v>
      </c>
      <c r="HD88" s="279">
        <v>5809.03076171875</v>
      </c>
      <c r="HE88" s="279">
        <v>28629.861328125</v>
      </c>
      <c r="HF88" s="279">
        <v>4.9285092353820801</v>
      </c>
      <c r="HG88" s="244"/>
      <c r="HH88" s="244"/>
      <c r="HI88" s="244"/>
      <c r="HJ88" s="244"/>
      <c r="HK88" s="244"/>
      <c r="HL88" s="244"/>
      <c r="HM88" s="244"/>
      <c r="HN88" s="244"/>
      <c r="HO88" s="244"/>
      <c r="HP88" s="244"/>
      <c r="HQ88" s="244"/>
      <c r="HR88" s="244"/>
      <c r="HS88" s="244"/>
      <c r="HT88" s="244"/>
      <c r="HU88" s="244"/>
      <c r="HV88" s="244"/>
      <c r="HW88" s="244"/>
      <c r="HX88" s="244"/>
      <c r="HY88" s="244"/>
      <c r="HZ88" s="244"/>
      <c r="IA88" s="244"/>
      <c r="IB88" s="244"/>
      <c r="IC88" s="244"/>
      <c r="ID88" s="244"/>
      <c r="IE88" s="244"/>
      <c r="IF88" s="244"/>
    </row>
    <row r="89" spans="1:240" ht="15" customHeight="1">
      <c r="A89" s="3">
        <v>75</v>
      </c>
      <c r="B89" s="279">
        <v>1272.9697265625</v>
      </c>
      <c r="C89" s="279">
        <v>10173.0283203125</v>
      </c>
      <c r="D89" s="279">
        <v>7.9915714263916016</v>
      </c>
      <c r="E89" s="279">
        <v>895.16070556640625</v>
      </c>
      <c r="F89" s="279">
        <v>11904.5478515625</v>
      </c>
      <c r="G89" s="279">
        <v>13.298783302307129</v>
      </c>
      <c r="H89" s="279">
        <v>1140.4698486328125</v>
      </c>
      <c r="I89" s="279">
        <v>11843.52734375</v>
      </c>
      <c r="J89" s="279">
        <v>10.38477897644043</v>
      </c>
      <c r="K89" s="279">
        <v>1644.8392333984375</v>
      </c>
      <c r="L89" s="279">
        <v>12955.3447265625</v>
      </c>
      <c r="M89" s="279">
        <v>7.8763594627380371</v>
      </c>
      <c r="N89" s="279">
        <v>902.4169921875</v>
      </c>
      <c r="O89" s="279">
        <v>17061.15234375</v>
      </c>
      <c r="P89" s="279">
        <v>18.906063079833984</v>
      </c>
      <c r="Q89" s="279">
        <v>1926.303955078125</v>
      </c>
      <c r="R89" s="279">
        <v>20232.904296875</v>
      </c>
      <c r="S89" s="279">
        <v>10.503484725952148</v>
      </c>
      <c r="T89" s="279">
        <v>2646.110595703125</v>
      </c>
      <c r="U89" s="279">
        <v>22871.1640625</v>
      </c>
      <c r="V89" s="279">
        <v>8.6433134078979492</v>
      </c>
      <c r="W89" s="279">
        <v>2461.9951171875</v>
      </c>
      <c r="X89" s="279">
        <v>24460.3515625</v>
      </c>
      <c r="Y89" s="279">
        <v>9.9351749420166016</v>
      </c>
      <c r="Z89" s="279">
        <v>2792.25927734375</v>
      </c>
      <c r="AA89" s="279">
        <v>27116.69140625</v>
      </c>
      <c r="AB89" s="279">
        <v>9.7113800048828125</v>
      </c>
      <c r="AC89" s="279">
        <v>2428.86962890625</v>
      </c>
      <c r="AD89" s="279">
        <v>33269.38671875</v>
      </c>
      <c r="AE89" s="279">
        <v>13.697477340698242</v>
      </c>
      <c r="AF89" s="279">
        <v>2681.964599609375</v>
      </c>
      <c r="AG89" s="279">
        <v>34549.15625</v>
      </c>
      <c r="AH89" s="279">
        <v>12.882033348083496</v>
      </c>
      <c r="AI89" s="279">
        <v>2489.424072265625</v>
      </c>
      <c r="AJ89" s="279">
        <v>35184.65234375</v>
      </c>
      <c r="AK89" s="279">
        <v>14.133651733398438</v>
      </c>
      <c r="AL89" s="279">
        <v>2374.01416015625</v>
      </c>
      <c r="AM89" s="279">
        <v>34694.98828125</v>
      </c>
      <c r="AN89" s="279">
        <v>14.614482879638672</v>
      </c>
      <c r="AO89" s="279">
        <v>2879.667236328125</v>
      </c>
      <c r="AP89" s="279">
        <v>36031.03125</v>
      </c>
      <c r="AQ89" s="279">
        <v>12.51222038269043</v>
      </c>
      <c r="AR89" s="279">
        <v>2866.2509765625</v>
      </c>
      <c r="AS89" s="279">
        <v>37791.60546875</v>
      </c>
      <c r="AT89" s="279">
        <v>13.185029983520508</v>
      </c>
      <c r="AU89" s="279">
        <v>3290.184326171875</v>
      </c>
      <c r="AV89" s="279">
        <v>40019.11328125</v>
      </c>
      <c r="AW89" s="279">
        <v>12.163183212280273</v>
      </c>
      <c r="AX89" s="279">
        <v>2968.04638671875</v>
      </c>
      <c r="AY89" s="279">
        <v>41497.33203125</v>
      </c>
      <c r="AZ89" s="279">
        <v>13.981362342834473</v>
      </c>
      <c r="BA89" s="279">
        <v>3095.106201171875</v>
      </c>
      <c r="BB89" s="279">
        <v>41292.91796875</v>
      </c>
      <c r="BC89" s="279">
        <v>13.341357231140137</v>
      </c>
      <c r="BD89" s="279">
        <v>3433.70166015625</v>
      </c>
      <c r="BE89" s="279">
        <v>42201.78125</v>
      </c>
      <c r="BF89" s="279">
        <v>12.290462493896484</v>
      </c>
      <c r="BG89" s="279">
        <v>3216.51318359375</v>
      </c>
      <c r="BH89" s="279">
        <v>39546.6171875</v>
      </c>
      <c r="BI89" s="279">
        <v>12.29487133026123</v>
      </c>
      <c r="BJ89" s="279">
        <v>3795.928955078125</v>
      </c>
      <c r="BK89" s="279">
        <v>44885.8046875</v>
      </c>
      <c r="BL89" s="279">
        <v>11.824722290039063</v>
      </c>
      <c r="BM89" s="279">
        <v>4024.805419921875</v>
      </c>
      <c r="BN89" s="279">
        <v>47538.453125</v>
      </c>
      <c r="BO89" s="279">
        <v>11.811367034912109</v>
      </c>
      <c r="BP89" s="279">
        <v>4497.724609375</v>
      </c>
      <c r="BQ89" s="279">
        <v>52914.7109375</v>
      </c>
      <c r="BR89" s="279">
        <v>11.764773368835449</v>
      </c>
      <c r="BS89" s="279">
        <v>5460.85888671875</v>
      </c>
      <c r="BT89" s="279">
        <v>62716.5234375</v>
      </c>
      <c r="BU89" s="279">
        <v>11.484736442565918</v>
      </c>
      <c r="BV89" s="279">
        <v>6570.978515625</v>
      </c>
      <c r="BW89" s="279">
        <v>73122.2890625</v>
      </c>
      <c r="BX89" s="279">
        <v>11.128067016601563</v>
      </c>
      <c r="BY89" s="279">
        <v>9099.435546875</v>
      </c>
      <c r="BZ89" s="279">
        <v>95054.984375</v>
      </c>
      <c r="CA89" s="279">
        <v>10.446250915527344</v>
      </c>
      <c r="CB89" s="279">
        <v>8713.0810546875</v>
      </c>
      <c r="CC89" s="279">
        <v>87301.359375</v>
      </c>
      <c r="CD89" s="279">
        <v>10.019574165344238</v>
      </c>
      <c r="CE89" s="279">
        <v>8741.8740234375</v>
      </c>
      <c r="CF89" s="279">
        <v>84677.625</v>
      </c>
      <c r="CG89" s="279">
        <v>9.6864385604858398</v>
      </c>
      <c r="CH89" s="279">
        <v>8854.6240234375</v>
      </c>
      <c r="CI89" s="279">
        <v>83637.5859375</v>
      </c>
      <c r="CJ89" s="279">
        <v>9.4456396102905273</v>
      </c>
      <c r="CK89" s="279">
        <v>9715.5927734375</v>
      </c>
      <c r="CL89" s="279">
        <v>91134.1484375</v>
      </c>
      <c r="CM89" s="279">
        <v>9.3801946640014648</v>
      </c>
      <c r="CN89" s="279">
        <v>12461.845703125</v>
      </c>
      <c r="CO89" s="279">
        <v>88765.8203125</v>
      </c>
      <c r="CP89" s="279">
        <v>7.1230072975158691</v>
      </c>
      <c r="CQ89" s="279">
        <v>15877.08203125</v>
      </c>
      <c r="CR89" s="279">
        <v>112456.734375</v>
      </c>
      <c r="CS89" s="279">
        <v>7.0829596519470215</v>
      </c>
      <c r="CT89" s="279">
        <v>16722.255859375</v>
      </c>
      <c r="CU89" s="279">
        <v>131187.53125</v>
      </c>
      <c r="CV89" s="279">
        <v>7.845085620880127</v>
      </c>
      <c r="CW89" s="279">
        <v>18707.287109375</v>
      </c>
      <c r="CX89" s="279">
        <v>164997.640625</v>
      </c>
      <c r="CY89" s="279">
        <v>8.8199663162231445</v>
      </c>
      <c r="CZ89" s="279">
        <v>19558.22265625</v>
      </c>
      <c r="DA89" s="279">
        <v>170365.84375</v>
      </c>
      <c r="DB89" s="279">
        <v>8.7107019424438477</v>
      </c>
      <c r="DC89" s="279">
        <v>20097.1953125</v>
      </c>
      <c r="DD89" s="279">
        <v>158050.96875</v>
      </c>
      <c r="DE89" s="279">
        <v>7.8643298149108887</v>
      </c>
      <c r="DF89" s="279">
        <v>20391.5703125</v>
      </c>
      <c r="DG89" s="279">
        <v>151897.875</v>
      </c>
      <c r="DH89" s="279">
        <v>7.4490523338317871</v>
      </c>
      <c r="DI89" s="279">
        <v>19473.037109375</v>
      </c>
      <c r="DJ89" s="279">
        <v>147217.15625</v>
      </c>
      <c r="DK89" s="279">
        <v>7.5600509643554687</v>
      </c>
      <c r="DL89" s="279">
        <v>17592.033203125</v>
      </c>
      <c r="DM89" s="279">
        <v>131412.1875</v>
      </c>
      <c r="DN89" s="279">
        <v>7.4699831008911133</v>
      </c>
      <c r="DO89" s="279">
        <v>18969.177734375</v>
      </c>
      <c r="DP89" s="279">
        <v>139316.046875</v>
      </c>
      <c r="DQ89" s="279">
        <v>7.3443374633789062</v>
      </c>
      <c r="DR89" s="279">
        <v>25918.318359375</v>
      </c>
      <c r="DS89" s="279">
        <v>177495.921875</v>
      </c>
      <c r="DT89" s="279">
        <v>6.8482809066772461</v>
      </c>
      <c r="DU89" s="279">
        <v>30885.029296875</v>
      </c>
      <c r="DV89" s="279">
        <v>206073.953125</v>
      </c>
      <c r="DW89" s="279">
        <v>6.6722927093505859</v>
      </c>
      <c r="DX89" s="279">
        <v>32806.8984375</v>
      </c>
      <c r="DY89" s="279">
        <v>234474.5625</v>
      </c>
      <c r="DZ89" s="279">
        <v>7.1471114158630371</v>
      </c>
      <c r="EA89" s="279">
        <v>30503.0625</v>
      </c>
      <c r="EB89" s="279">
        <v>187196.296875</v>
      </c>
      <c r="EC89" s="279">
        <v>6.1369671821594238</v>
      </c>
      <c r="ED89" s="279">
        <v>39972.06640625</v>
      </c>
      <c r="EE89" s="279">
        <v>236365.734375</v>
      </c>
      <c r="EF89" s="279">
        <v>5.9132728576660156</v>
      </c>
      <c r="EG89" s="279">
        <v>45420.42578125</v>
      </c>
      <c r="EH89" s="279">
        <v>268881.21875</v>
      </c>
      <c r="EI89" s="279">
        <v>5.919830322265625</v>
      </c>
      <c r="EJ89" s="279">
        <v>46195.3359375</v>
      </c>
      <c r="EK89" s="279">
        <v>321590.125</v>
      </c>
      <c r="EL89" s="279">
        <v>6.9615278244018555</v>
      </c>
      <c r="EM89" s="279">
        <v>50749.3515625</v>
      </c>
      <c r="EN89" s="279">
        <v>338897</v>
      </c>
      <c r="EO89" s="279">
        <v>6.677858829498291</v>
      </c>
      <c r="EP89" s="279">
        <v>72621.8828125</v>
      </c>
      <c r="EQ89" s="279">
        <v>436126.71875</v>
      </c>
      <c r="ER89" s="279">
        <v>6.0054450035095215</v>
      </c>
      <c r="ES89" s="279">
        <v>121050.09375</v>
      </c>
      <c r="ET89" s="279">
        <v>592786.0625</v>
      </c>
      <c r="EU89" s="279">
        <v>4.8970308303833008</v>
      </c>
      <c r="EV89" s="279">
        <v>205383.96875</v>
      </c>
      <c r="EW89" s="279">
        <v>889445.4375</v>
      </c>
      <c r="EX89" s="279">
        <v>4.3306469917297363</v>
      </c>
      <c r="EY89" s="279">
        <v>303840.5625</v>
      </c>
      <c r="EZ89" s="279">
        <v>1434833.5</v>
      </c>
      <c r="FA89" s="279">
        <v>4.7223238945007324</v>
      </c>
      <c r="FB89" s="279">
        <v>448.80096435546875</v>
      </c>
      <c r="FC89" s="279">
        <v>2526.640869140625</v>
      </c>
      <c r="FD89" s="279">
        <v>5.6297578811645508</v>
      </c>
      <c r="FE89" s="279">
        <v>547.90875244140625</v>
      </c>
      <c r="FF89" s="279">
        <v>3005.7353515625</v>
      </c>
      <c r="FG89" s="279">
        <v>5.4858317375183105</v>
      </c>
      <c r="FH89" s="279">
        <v>842.54571533203125</v>
      </c>
      <c r="FI89" s="279">
        <v>3785.161865234375</v>
      </c>
      <c r="FJ89" s="279">
        <v>4.4925298690795898</v>
      </c>
      <c r="FK89" s="279">
        <v>848.88232421875</v>
      </c>
      <c r="FL89" s="279">
        <v>4782.380859375</v>
      </c>
      <c r="FM89" s="279">
        <v>5.6337385177612305</v>
      </c>
      <c r="FN89" s="279">
        <v>845.18743896484375</v>
      </c>
      <c r="FO89" s="279">
        <v>5130.61376953125</v>
      </c>
      <c r="FP89" s="279">
        <v>6.0703859329223633</v>
      </c>
      <c r="FQ89" s="279">
        <v>1019.4373168945312</v>
      </c>
      <c r="FR89" s="279">
        <v>5384.0966796875</v>
      </c>
      <c r="FS89" s="279">
        <v>5.2814397811889648</v>
      </c>
      <c r="FT89" s="279">
        <v>1108.0086669921875</v>
      </c>
      <c r="FU89" s="279">
        <v>5874.111328125</v>
      </c>
      <c r="FV89" s="279">
        <v>5.3015031814575195</v>
      </c>
      <c r="FW89" s="279">
        <v>1434.037841796875</v>
      </c>
      <c r="FX89" s="279">
        <v>6763.9404296875</v>
      </c>
      <c r="FY89" s="279">
        <v>4.716710090637207</v>
      </c>
      <c r="FZ89" s="279">
        <v>1599.6881103515625</v>
      </c>
      <c r="GA89" s="279">
        <v>7822.8779296875</v>
      </c>
      <c r="GB89" s="279">
        <v>4.8902521133422852</v>
      </c>
      <c r="GC89" s="279">
        <v>1967.0731201171875</v>
      </c>
      <c r="GD89" s="279">
        <v>9439.3798828125</v>
      </c>
      <c r="GE89" s="279">
        <v>4.7986927032470703</v>
      </c>
      <c r="GF89" s="279">
        <v>2068.537109375</v>
      </c>
      <c r="GG89" s="279">
        <v>10852.1640625</v>
      </c>
      <c r="GH89" s="279">
        <v>5.2462987899780273</v>
      </c>
      <c r="GI89" s="279">
        <v>2107.1572265625</v>
      </c>
      <c r="GJ89" s="279">
        <v>11901.43359375</v>
      </c>
      <c r="GK89" s="279">
        <v>5.648099422454834</v>
      </c>
      <c r="GL89" s="279">
        <v>2714.189453125</v>
      </c>
      <c r="GM89" s="279">
        <v>14871.3115234375</v>
      </c>
      <c r="GN89" s="279">
        <v>5.4790987968444824</v>
      </c>
      <c r="GO89" s="279">
        <v>2676.19140625</v>
      </c>
      <c r="GP89" s="279">
        <v>18848.015625</v>
      </c>
      <c r="GQ89" s="279">
        <v>7.0428504943847656</v>
      </c>
      <c r="GR89" s="279">
        <v>3024.86328125</v>
      </c>
      <c r="GS89" s="279">
        <v>20597.470703125</v>
      </c>
      <c r="GT89" s="279">
        <v>6.8093891143798828</v>
      </c>
      <c r="GU89" s="279">
        <v>3511.5400390625</v>
      </c>
      <c r="GV89" s="279">
        <v>22475.9609375</v>
      </c>
      <c r="GW89" s="279">
        <v>6.400599479675293</v>
      </c>
      <c r="GX89" s="279">
        <v>4028.841064453125</v>
      </c>
      <c r="GY89" s="279">
        <v>24389.369140625</v>
      </c>
      <c r="GZ89" s="279">
        <v>6.0536937713623047</v>
      </c>
      <c r="HA89" s="279">
        <v>5040.5458984375</v>
      </c>
      <c r="HB89" s="279">
        <v>26439.197265625</v>
      </c>
      <c r="HC89" s="279">
        <v>5.2453041076660156</v>
      </c>
      <c r="HD89" s="279">
        <v>6179.36279296875</v>
      </c>
      <c r="HE89" s="279">
        <v>29534.9140625</v>
      </c>
      <c r="HF89" s="279">
        <v>4.7796049118041992</v>
      </c>
      <c r="HG89" s="244"/>
      <c r="HH89" s="244"/>
      <c r="HI89" s="244"/>
      <c r="HJ89" s="244"/>
      <c r="HK89" s="244"/>
      <c r="HL89" s="244"/>
      <c r="HM89" s="244"/>
      <c r="HN89" s="244"/>
      <c r="HO89" s="244"/>
      <c r="HP89" s="244"/>
      <c r="HQ89" s="244"/>
      <c r="HR89" s="244"/>
      <c r="HS89" s="244"/>
      <c r="HT89" s="244"/>
      <c r="HU89" s="244"/>
      <c r="HV89" s="244"/>
      <c r="HW89" s="244"/>
      <c r="HX89" s="244"/>
      <c r="HY89" s="244"/>
      <c r="HZ89" s="244"/>
      <c r="IA89" s="244"/>
      <c r="IB89" s="244"/>
      <c r="IC89" s="244"/>
      <c r="ID89" s="244"/>
      <c r="IE89" s="244"/>
      <c r="IF89" s="244"/>
    </row>
    <row r="90" spans="1:240" ht="15" customHeight="1">
      <c r="A90" s="3">
        <v>76</v>
      </c>
      <c r="B90" s="279">
        <v>1349.1658935546875</v>
      </c>
      <c r="C90" s="279">
        <v>10542.296875</v>
      </c>
      <c r="D90" s="279">
        <v>7.813936710357666</v>
      </c>
      <c r="E90" s="279">
        <v>970.26361083984375</v>
      </c>
      <c r="F90" s="279">
        <v>12361.734375</v>
      </c>
      <c r="G90" s="279">
        <v>12.740593910217285</v>
      </c>
      <c r="H90" s="279">
        <v>1229.15185546875</v>
      </c>
      <c r="I90" s="279">
        <v>12287.66796875</v>
      </c>
      <c r="J90" s="279">
        <v>9.9968671798706055</v>
      </c>
      <c r="K90" s="279">
        <v>1738.8837890625</v>
      </c>
      <c r="L90" s="279">
        <v>13424.6787109375</v>
      </c>
      <c r="M90" s="279">
        <v>7.7202849388122559</v>
      </c>
      <c r="N90" s="279">
        <v>972.31536865234375</v>
      </c>
      <c r="O90" s="279">
        <v>17733.005859375</v>
      </c>
      <c r="P90" s="279">
        <v>18.2379150390625</v>
      </c>
      <c r="Q90" s="279">
        <v>2053.357666015625</v>
      </c>
      <c r="R90" s="279">
        <v>20993.07421875</v>
      </c>
      <c r="S90" s="279">
        <v>10.22377872467041</v>
      </c>
      <c r="T90" s="279">
        <v>2811.711181640625</v>
      </c>
      <c r="U90" s="279">
        <v>23710.47265625</v>
      </c>
      <c r="V90" s="279">
        <v>8.4327554702758789</v>
      </c>
      <c r="W90" s="279">
        <v>2603.90869140625</v>
      </c>
      <c r="X90" s="279">
        <v>25374.02734375</v>
      </c>
      <c r="Y90" s="279">
        <v>9.7445917129516602</v>
      </c>
      <c r="Z90" s="279">
        <v>2946.8046875</v>
      </c>
      <c r="AA90" s="279">
        <v>28127.017578125</v>
      </c>
      <c r="AB90" s="279">
        <v>9.5449209213256836</v>
      </c>
      <c r="AC90" s="279">
        <v>2830.886474609375</v>
      </c>
      <c r="AD90" s="279">
        <v>34546.27734375</v>
      </c>
      <c r="AE90" s="279">
        <v>12.203342437744141</v>
      </c>
      <c r="AF90" s="279">
        <v>2941.761474609375</v>
      </c>
      <c r="AG90" s="279">
        <v>35871.41015625</v>
      </c>
      <c r="AH90" s="279">
        <v>12.193854331970215</v>
      </c>
      <c r="AI90" s="279">
        <v>2695.156005859375</v>
      </c>
      <c r="AJ90" s="279">
        <v>36542.67578125</v>
      </c>
      <c r="AK90" s="279">
        <v>13.558650016784668</v>
      </c>
      <c r="AL90" s="279">
        <v>2566.63330078125</v>
      </c>
      <c r="AM90" s="279">
        <v>36037.7578125</v>
      </c>
      <c r="AN90" s="279">
        <v>14.040867805480957</v>
      </c>
      <c r="AO90" s="279">
        <v>3119.947998046875</v>
      </c>
      <c r="AP90" s="279">
        <v>37407.421875</v>
      </c>
      <c r="AQ90" s="279">
        <v>11.989758491516113</v>
      </c>
      <c r="AR90" s="279">
        <v>3111.3203125</v>
      </c>
      <c r="AS90" s="279">
        <v>39241.80078125</v>
      </c>
      <c r="AT90" s="279">
        <v>12.612587928771973</v>
      </c>
      <c r="AU90" s="279">
        <v>3584.885986328125</v>
      </c>
      <c r="AV90" s="279">
        <v>41543.47265625</v>
      </c>
      <c r="AW90" s="279">
        <v>11.588505744934082</v>
      </c>
      <c r="AX90" s="279">
        <v>3235.05419921875</v>
      </c>
      <c r="AY90" s="279">
        <v>43097.12890625</v>
      </c>
      <c r="AZ90" s="279">
        <v>13.321918487548828</v>
      </c>
      <c r="BA90" s="279">
        <v>3375.982177734375</v>
      </c>
      <c r="BB90" s="279">
        <v>42878.76171875</v>
      </c>
      <c r="BC90" s="279">
        <v>12.701122283935547</v>
      </c>
      <c r="BD90" s="279">
        <v>3738.25341796875</v>
      </c>
      <c r="BE90" s="279">
        <v>43810.89453125</v>
      </c>
      <c r="BF90" s="279">
        <v>11.719615936279297</v>
      </c>
      <c r="BG90" s="279">
        <v>3501.888916015625</v>
      </c>
      <c r="BH90" s="279">
        <v>41054.54296875</v>
      </c>
      <c r="BI90" s="279">
        <v>11.723542213439941</v>
      </c>
      <c r="BJ90" s="279">
        <v>4127.41552734375</v>
      </c>
      <c r="BK90" s="279">
        <v>46591.00390625</v>
      </c>
      <c r="BL90" s="279">
        <v>11.288178443908691</v>
      </c>
      <c r="BM90" s="279">
        <v>4382.51123046875</v>
      </c>
      <c r="BN90" s="279">
        <v>49344.22265625</v>
      </c>
      <c r="BO90" s="279">
        <v>11.25934886932373</v>
      </c>
      <c r="BP90" s="279">
        <v>4903.6904296875</v>
      </c>
      <c r="BQ90" s="279">
        <v>54923.9296875</v>
      </c>
      <c r="BR90" s="279">
        <v>11.200530052185059</v>
      </c>
      <c r="BS90" s="279">
        <v>5961.5166015625</v>
      </c>
      <c r="BT90" s="279">
        <v>65092.2734375</v>
      </c>
      <c r="BU90" s="279">
        <v>10.918744087219238</v>
      </c>
      <c r="BV90" s="279">
        <v>7180.6142578125</v>
      </c>
      <c r="BW90" s="279">
        <v>75883.3515625</v>
      </c>
      <c r="BX90" s="279">
        <v>10.567808151245117</v>
      </c>
      <c r="BY90" s="279">
        <v>9955.0185546875</v>
      </c>
      <c r="BZ90" s="279">
        <v>98619.96875</v>
      </c>
      <c r="CA90" s="279">
        <v>9.9065580368041992</v>
      </c>
      <c r="CB90" s="279">
        <v>9538.416015625</v>
      </c>
      <c r="CC90" s="279">
        <v>90560.0703125</v>
      </c>
      <c r="CD90" s="279">
        <v>9.4942464828491211</v>
      </c>
      <c r="CE90" s="279">
        <v>9576.875</v>
      </c>
      <c r="CF90" s="279">
        <v>87825.7734375</v>
      </c>
      <c r="CG90" s="279">
        <v>9.1706085205078125</v>
      </c>
      <c r="CH90" s="279">
        <v>9705.7919921875</v>
      </c>
      <c r="CI90" s="279">
        <v>86737.484375</v>
      </c>
      <c r="CJ90" s="279">
        <v>8.9366722106933594</v>
      </c>
      <c r="CK90" s="279">
        <v>10655.8642578125</v>
      </c>
      <c r="CL90" s="279">
        <v>94508.9765625</v>
      </c>
      <c r="CM90" s="279">
        <v>8.8691987991333008</v>
      </c>
      <c r="CN90" s="279">
        <v>12991.7900390625</v>
      </c>
      <c r="CO90" s="279">
        <v>91934.140625</v>
      </c>
      <c r="CP90" s="279">
        <v>7.0763258934020996</v>
      </c>
      <c r="CQ90" s="279">
        <v>16636.373046875</v>
      </c>
      <c r="CR90" s="279">
        <v>116465.0703125</v>
      </c>
      <c r="CS90" s="279">
        <v>7.0006284713745117</v>
      </c>
      <c r="CT90" s="279">
        <v>17577.4765625</v>
      </c>
      <c r="CU90" s="279">
        <v>135939.265625</v>
      </c>
      <c r="CV90" s="279">
        <v>7.7337188720703125</v>
      </c>
      <c r="CW90" s="279">
        <v>19988.283203125</v>
      </c>
      <c r="CX90" s="279">
        <v>171067</v>
      </c>
      <c r="CY90" s="279">
        <v>8.5583639144897461</v>
      </c>
      <c r="CZ90" s="279">
        <v>20951.4296875</v>
      </c>
      <c r="DA90" s="279">
        <v>176620.75</v>
      </c>
      <c r="DB90" s="279">
        <v>8.4300098419189453</v>
      </c>
      <c r="DC90" s="279">
        <v>21488.91015625</v>
      </c>
      <c r="DD90" s="279">
        <v>163770.25</v>
      </c>
      <c r="DE90" s="279">
        <v>7.6211519241333008</v>
      </c>
      <c r="DF90" s="279">
        <v>21758.51171875</v>
      </c>
      <c r="DG90" s="279">
        <v>157348.875</v>
      </c>
      <c r="DH90" s="279">
        <v>7.2316007614135742</v>
      </c>
      <c r="DI90" s="279">
        <v>20788.857421875</v>
      </c>
      <c r="DJ90" s="279">
        <v>152512.765625</v>
      </c>
      <c r="DK90" s="279">
        <v>7.3362746238708496</v>
      </c>
      <c r="DL90" s="279">
        <v>18666.875</v>
      </c>
      <c r="DM90" s="279">
        <v>136132.578125</v>
      </c>
      <c r="DN90" s="279">
        <v>7.2927350997924805</v>
      </c>
      <c r="DO90" s="279">
        <v>20242.53125</v>
      </c>
      <c r="DP90" s="279">
        <v>144303.96875</v>
      </c>
      <c r="DQ90" s="279">
        <v>7.128751277923584</v>
      </c>
      <c r="DR90" s="279">
        <v>27494.751953125</v>
      </c>
      <c r="DS90" s="279">
        <v>183779.265625</v>
      </c>
      <c r="DT90" s="279">
        <v>6.6841578483581543</v>
      </c>
      <c r="DU90" s="279">
        <v>32834.8359375</v>
      </c>
      <c r="DV90" s="279">
        <v>213333.4375</v>
      </c>
      <c r="DW90" s="279">
        <v>6.4971675872802734</v>
      </c>
      <c r="DX90" s="279">
        <v>35114.22265625</v>
      </c>
      <c r="DY90" s="279">
        <v>242830.015625</v>
      </c>
      <c r="DZ90" s="279">
        <v>6.9154319763183594</v>
      </c>
      <c r="EA90" s="279">
        <v>32724.625</v>
      </c>
      <c r="EB90" s="279">
        <v>193680.25</v>
      </c>
      <c r="EC90" s="279">
        <v>5.9184865951538086</v>
      </c>
      <c r="ED90" s="279">
        <v>43112.95703125</v>
      </c>
      <c r="EE90" s="279">
        <v>244484.25</v>
      </c>
      <c r="EF90" s="279">
        <v>5.670783519744873</v>
      </c>
      <c r="EG90" s="279">
        <v>48769.38671875</v>
      </c>
      <c r="EH90" s="279">
        <v>278122.4375</v>
      </c>
      <c r="EI90" s="279">
        <v>5.7028079032897949</v>
      </c>
      <c r="EJ90" s="279">
        <v>49831.734375</v>
      </c>
      <c r="EK90" s="279">
        <v>332989.875</v>
      </c>
      <c r="EL90" s="279">
        <v>6.6822853088378906</v>
      </c>
      <c r="EM90" s="279">
        <v>54626.4921875</v>
      </c>
      <c r="EN90" s="279">
        <v>350823.0625</v>
      </c>
      <c r="EO90" s="279">
        <v>6.4222145080566406</v>
      </c>
      <c r="EP90" s="279">
        <v>77275.1328125</v>
      </c>
      <c r="EQ90" s="279">
        <v>451176.875</v>
      </c>
      <c r="ER90" s="279">
        <v>5.8385777473449707</v>
      </c>
      <c r="ES90" s="279">
        <v>132583.625</v>
      </c>
      <c r="ET90" s="279">
        <v>612204.25</v>
      </c>
      <c r="EU90" s="279">
        <v>4.617495059967041</v>
      </c>
      <c r="EV90" s="279">
        <v>221209.59375</v>
      </c>
      <c r="EW90" s="279">
        <v>917617.875</v>
      </c>
      <c r="EX90" s="279">
        <v>4.1481828689575195</v>
      </c>
      <c r="EY90" s="279">
        <v>326050.46875</v>
      </c>
      <c r="EZ90" s="279">
        <v>1481495.375</v>
      </c>
      <c r="FA90" s="279">
        <v>4.5437607765197754</v>
      </c>
      <c r="FB90" s="279">
        <v>482.27566528320313</v>
      </c>
      <c r="FC90" s="279">
        <v>2612.5283203125</v>
      </c>
      <c r="FD90" s="279">
        <v>5.4170851707458496</v>
      </c>
      <c r="FE90" s="279">
        <v>593.72698974609375</v>
      </c>
      <c r="FF90" s="279">
        <v>3107.205322265625</v>
      </c>
      <c r="FG90" s="279">
        <v>5.2333908081054687</v>
      </c>
      <c r="FH90" s="279">
        <v>833.10968017578125</v>
      </c>
      <c r="FI90" s="279">
        <v>3907.943603515625</v>
      </c>
      <c r="FJ90" s="279">
        <v>4.690791130065918</v>
      </c>
      <c r="FK90" s="279">
        <v>908.21282958984375</v>
      </c>
      <c r="FL90" s="279">
        <v>4945.0556640625</v>
      </c>
      <c r="FM90" s="279">
        <v>5.4448204040527344</v>
      </c>
      <c r="FN90" s="279">
        <v>924.18560791015625</v>
      </c>
      <c r="FO90" s="279">
        <v>5307.505859375</v>
      </c>
      <c r="FP90" s="279">
        <v>5.7429003715515137</v>
      </c>
      <c r="FQ90" s="279">
        <v>1077.8160400390625</v>
      </c>
      <c r="FR90" s="279">
        <v>5564.7421875</v>
      </c>
      <c r="FS90" s="279">
        <v>5.1629796028137207</v>
      </c>
      <c r="FT90" s="279">
        <v>1146.093505859375</v>
      </c>
      <c r="FU90" s="279">
        <v>6071.9072265625</v>
      </c>
      <c r="FV90" s="279">
        <v>5.2979159355163574</v>
      </c>
      <c r="FW90" s="279">
        <v>1523.11572265625</v>
      </c>
      <c r="FX90" s="279">
        <v>6984.16650390625</v>
      </c>
      <c r="FY90" s="279">
        <v>4.585446834564209</v>
      </c>
      <c r="FZ90" s="279">
        <v>1691.2276611328125</v>
      </c>
      <c r="GA90" s="279">
        <v>8080.26953125</v>
      </c>
      <c r="GB90" s="279">
        <v>4.7777538299560547</v>
      </c>
      <c r="GC90" s="279">
        <v>2067.820556640625</v>
      </c>
      <c r="GD90" s="279">
        <v>9748.6494140625</v>
      </c>
      <c r="GE90" s="279">
        <v>4.7144560813903809</v>
      </c>
      <c r="GF90" s="279">
        <v>2174.572265625</v>
      </c>
      <c r="GG90" s="279">
        <v>11215.9609375</v>
      </c>
      <c r="GH90" s="279">
        <v>5.1577777862548828</v>
      </c>
      <c r="GI90" s="279">
        <v>2223.33203125</v>
      </c>
      <c r="GJ90" s="279">
        <v>12307.1318359375</v>
      </c>
      <c r="GK90" s="279">
        <v>5.5354447364807129</v>
      </c>
      <c r="GL90" s="279">
        <v>2844.244140625</v>
      </c>
      <c r="GM90" s="279">
        <v>15375.15625</v>
      </c>
      <c r="GN90" s="279">
        <v>5.4057092666625977</v>
      </c>
      <c r="GO90" s="279">
        <v>2990.76220703125</v>
      </c>
      <c r="GP90" s="279">
        <v>19515.658203125</v>
      </c>
      <c r="GQ90" s="279">
        <v>6.5253124237060547</v>
      </c>
      <c r="GR90" s="279">
        <v>3374.557861328125</v>
      </c>
      <c r="GS90" s="279">
        <v>21322.673828125</v>
      </c>
      <c r="GT90" s="279">
        <v>6.3186569213867187</v>
      </c>
      <c r="GU90" s="279">
        <v>3910.592041015625</v>
      </c>
      <c r="GV90" s="279">
        <v>23258.03125</v>
      </c>
      <c r="GW90" s="279">
        <v>5.9474449157714844</v>
      </c>
      <c r="GX90" s="279">
        <v>4478.6552734375</v>
      </c>
      <c r="GY90" s="279">
        <v>25228.4140625</v>
      </c>
      <c r="GZ90" s="279">
        <v>5.633033275604248</v>
      </c>
      <c r="HA90" s="279">
        <v>5593.17138671875</v>
      </c>
      <c r="HB90" s="279">
        <v>27319.16015625</v>
      </c>
      <c r="HC90" s="279">
        <v>4.8843774795532227</v>
      </c>
      <c r="HD90" s="279">
        <v>6844.3076171875</v>
      </c>
      <c r="HE90" s="279">
        <v>30493.783203125</v>
      </c>
      <c r="HF90" s="279">
        <v>4.4553494453430176</v>
      </c>
      <c r="HG90" s="244"/>
      <c r="HH90" s="244"/>
      <c r="HI90" s="244"/>
      <c r="HJ90" s="244"/>
      <c r="HK90" s="244"/>
      <c r="HL90" s="244"/>
      <c r="HM90" s="244"/>
      <c r="HN90" s="244"/>
      <c r="HO90" s="244"/>
      <c r="HP90" s="244"/>
      <c r="HQ90" s="244"/>
      <c r="HR90" s="244"/>
      <c r="HS90" s="244"/>
      <c r="HT90" s="244"/>
      <c r="HU90" s="244"/>
      <c r="HV90" s="244"/>
      <c r="HW90" s="244"/>
      <c r="HX90" s="244"/>
      <c r="HY90" s="244"/>
      <c r="HZ90" s="244"/>
      <c r="IA90" s="244"/>
      <c r="IB90" s="244"/>
      <c r="IC90" s="244"/>
      <c r="ID90" s="244"/>
      <c r="IE90" s="244"/>
      <c r="IF90" s="244"/>
    </row>
    <row r="91" spans="1:240" ht="15" customHeight="1">
      <c r="A91" s="3">
        <v>77</v>
      </c>
      <c r="B91" s="279">
        <v>1431.9127197265625</v>
      </c>
      <c r="C91" s="279">
        <v>10940.224609375</v>
      </c>
      <c r="D91" s="279">
        <v>7.6402873992919922</v>
      </c>
      <c r="E91" s="279">
        <v>1053.58740234375</v>
      </c>
      <c r="F91" s="279">
        <v>12855.2353515625</v>
      </c>
      <c r="G91" s="279">
        <v>12.201394081115723</v>
      </c>
      <c r="H91" s="279">
        <v>1326.0406494140625</v>
      </c>
      <c r="I91" s="279">
        <v>12766.3974609375</v>
      </c>
      <c r="J91" s="279">
        <v>9.6274557113647461</v>
      </c>
      <c r="K91" s="279">
        <v>1839.80712890625</v>
      </c>
      <c r="L91" s="279">
        <v>13930.5888671875</v>
      </c>
      <c r="M91" s="279">
        <v>7.5717658996582031</v>
      </c>
      <c r="N91" s="279">
        <v>1051.3233642578125</v>
      </c>
      <c r="O91" s="279">
        <v>18460.048828125</v>
      </c>
      <c r="P91" s="279">
        <v>17.558868408203125</v>
      </c>
      <c r="Q91" s="279">
        <v>2193.890869140625</v>
      </c>
      <c r="R91" s="279">
        <v>21813.5390625</v>
      </c>
      <c r="S91" s="279">
        <v>9.9428548812866211</v>
      </c>
      <c r="T91" s="279">
        <v>2991.351806640625</v>
      </c>
      <c r="U91" s="279">
        <v>24615.263671875</v>
      </c>
      <c r="V91" s="279">
        <v>8.2288093566894531</v>
      </c>
      <c r="W91" s="279">
        <v>2756.03125</v>
      </c>
      <c r="X91" s="279">
        <v>26360.765625</v>
      </c>
      <c r="Y91" s="279">
        <v>9.5647554397583008</v>
      </c>
      <c r="Z91" s="279">
        <v>3110.379638671875</v>
      </c>
      <c r="AA91" s="279">
        <v>29218.287109375</v>
      </c>
      <c r="AB91" s="279">
        <v>9.3938007354736328</v>
      </c>
      <c r="AC91" s="279">
        <v>3217.39990234375</v>
      </c>
      <c r="AD91" s="279">
        <v>35916.37109375</v>
      </c>
      <c r="AE91" s="279">
        <v>11.163166999816895</v>
      </c>
      <c r="AF91" s="279">
        <v>3196.902099609375</v>
      </c>
      <c r="AG91" s="279">
        <v>37297.6953125</v>
      </c>
      <c r="AH91" s="279">
        <v>11.666824340820313</v>
      </c>
      <c r="AI91" s="279">
        <v>2919.979248046875</v>
      </c>
      <c r="AJ91" s="279">
        <v>38009.5078125</v>
      </c>
      <c r="AK91" s="279">
        <v>13.017046928405762</v>
      </c>
      <c r="AL91" s="279">
        <v>2781.240234375</v>
      </c>
      <c r="AM91" s="279">
        <v>37488.4375</v>
      </c>
      <c r="AN91" s="279">
        <v>13.479036331176758</v>
      </c>
      <c r="AO91" s="279">
        <v>3388.147705078125</v>
      </c>
      <c r="AP91" s="279">
        <v>38892.45703125</v>
      </c>
      <c r="AQ91" s="279">
        <v>11.478973388671875</v>
      </c>
      <c r="AR91" s="279">
        <v>3384.648193359375</v>
      </c>
      <c r="AS91" s="279">
        <v>40806.859375</v>
      </c>
      <c r="AT91" s="279">
        <v>12.056455612182617</v>
      </c>
      <c r="AU91" s="279">
        <v>3916.261474609375</v>
      </c>
      <c r="AV91" s="279">
        <v>43186.77734375</v>
      </c>
      <c r="AW91" s="279">
        <v>11.027551651000977</v>
      </c>
      <c r="AX91" s="279">
        <v>3524.920166015625</v>
      </c>
      <c r="AY91" s="279">
        <v>44824.08203125</v>
      </c>
      <c r="AZ91" s="279">
        <v>12.716340065002441</v>
      </c>
      <c r="BA91" s="279">
        <v>3692.7998046875</v>
      </c>
      <c r="BB91" s="279">
        <v>44589.5234375</v>
      </c>
      <c r="BC91" s="279">
        <v>12.07472038269043</v>
      </c>
      <c r="BD91" s="279">
        <v>4078.504150390625</v>
      </c>
      <c r="BE91" s="279">
        <v>45545.91796875</v>
      </c>
      <c r="BF91" s="279">
        <v>11.167309761047363</v>
      </c>
      <c r="BG91" s="279">
        <v>3820.721923828125</v>
      </c>
      <c r="BH91" s="279">
        <v>42680.4609375</v>
      </c>
      <c r="BI91" s="279">
        <v>11.170783996582031</v>
      </c>
      <c r="BJ91" s="279">
        <v>4497.421875</v>
      </c>
      <c r="BK91" s="279">
        <v>48429.22265625</v>
      </c>
      <c r="BL91" s="279">
        <v>10.768218994140625</v>
      </c>
      <c r="BM91" s="279">
        <v>4782.1943359375</v>
      </c>
      <c r="BN91" s="279">
        <v>51290.56640625</v>
      </c>
      <c r="BO91" s="279">
        <v>10.725320816040039</v>
      </c>
      <c r="BP91" s="279">
        <v>5357.6982421875</v>
      </c>
      <c r="BQ91" s="279">
        <v>57089.1953125</v>
      </c>
      <c r="BR91" s="279">
        <v>10.655545234680176</v>
      </c>
      <c r="BS91" s="279">
        <v>6521.91796875</v>
      </c>
      <c r="BT91" s="279">
        <v>67651.59375</v>
      </c>
      <c r="BU91" s="279">
        <v>10.372960090637207</v>
      </c>
      <c r="BV91" s="279">
        <v>7863.447265625</v>
      </c>
      <c r="BW91" s="279">
        <v>78856.4765625</v>
      </c>
      <c r="BX91" s="279">
        <v>10.028232574462891</v>
      </c>
      <c r="BY91" s="279">
        <v>10914.0361328125</v>
      </c>
      <c r="BZ91" s="279">
        <v>102455.6171875</v>
      </c>
      <c r="CA91" s="279">
        <v>9.3875093460083008</v>
      </c>
      <c r="CB91" s="279">
        <v>10463.90234375</v>
      </c>
      <c r="CC91" s="279">
        <v>94064.21875</v>
      </c>
      <c r="CD91" s="279">
        <v>8.9894018173217773</v>
      </c>
      <c r="CE91" s="279">
        <v>10513.619140625</v>
      </c>
      <c r="CF91" s="279">
        <v>91209.2890625</v>
      </c>
      <c r="CG91" s="279">
        <v>8.6753463745117188</v>
      </c>
      <c r="CH91" s="279">
        <v>10660.9951171875</v>
      </c>
      <c r="CI91" s="279">
        <v>90067.8359375</v>
      </c>
      <c r="CJ91" s="279">
        <v>8.4483518600463867</v>
      </c>
      <c r="CK91" s="279">
        <v>11711.4453125</v>
      </c>
      <c r="CL91" s="279">
        <v>98134.0546875</v>
      </c>
      <c r="CM91" s="279">
        <v>8.379328727722168</v>
      </c>
      <c r="CN91" s="279">
        <v>13525.05859375</v>
      </c>
      <c r="CO91" s="279">
        <v>95354.8203125</v>
      </c>
      <c r="CP91" s="279">
        <v>7.0502333641052246</v>
      </c>
      <c r="CQ91" s="279">
        <v>17411.529296875</v>
      </c>
      <c r="CR91" s="279">
        <v>120788.7109375</v>
      </c>
      <c r="CS91" s="279">
        <v>6.9372830390930176</v>
      </c>
      <c r="CT91" s="279">
        <v>18492.173828125</v>
      </c>
      <c r="CU91" s="279">
        <v>141065.796875</v>
      </c>
      <c r="CV91" s="279">
        <v>7.6284050941467285</v>
      </c>
      <c r="CW91" s="279">
        <v>21436.64453125</v>
      </c>
      <c r="CX91" s="279">
        <v>177604.703125</v>
      </c>
      <c r="CY91" s="279">
        <v>8.2850980758666992</v>
      </c>
      <c r="CZ91" s="279">
        <v>22390.353515625</v>
      </c>
      <c r="DA91" s="279">
        <v>183357.78125</v>
      </c>
      <c r="DB91" s="279">
        <v>8.1891422271728516</v>
      </c>
      <c r="DC91" s="279">
        <v>22938.818359375</v>
      </c>
      <c r="DD91" s="279">
        <v>169925.25</v>
      </c>
      <c r="DE91" s="279">
        <v>7.4077596664428711</v>
      </c>
      <c r="DF91" s="279">
        <v>23187.044921875</v>
      </c>
      <c r="DG91" s="279">
        <v>163213.5</v>
      </c>
      <c r="DH91" s="279">
        <v>7.0389952659606934</v>
      </c>
      <c r="DI91" s="279">
        <v>22182.357421875</v>
      </c>
      <c r="DJ91" s="279">
        <v>158209.796875</v>
      </c>
      <c r="DK91" s="279">
        <v>7.1322355270385742</v>
      </c>
      <c r="DL91" s="279">
        <v>19811.10546875</v>
      </c>
      <c r="DM91" s="279">
        <v>141215.125</v>
      </c>
      <c r="DN91" s="279">
        <v>7.1280789375305176</v>
      </c>
      <c r="DO91" s="279">
        <v>21521.826171875</v>
      </c>
      <c r="DP91" s="279">
        <v>149670.421875</v>
      </c>
      <c r="DQ91" s="279">
        <v>6.9543552398681641</v>
      </c>
      <c r="DR91" s="279">
        <v>29211.513671875</v>
      </c>
      <c r="DS91" s="279">
        <v>190537.453125</v>
      </c>
      <c r="DT91" s="279">
        <v>6.5226831436157227</v>
      </c>
      <c r="DU91" s="279">
        <v>34958.3828125</v>
      </c>
      <c r="DV91" s="279">
        <v>221135.703125</v>
      </c>
      <c r="DW91" s="279">
        <v>6.3256845474243164</v>
      </c>
      <c r="DX91" s="279">
        <v>37641.22265625</v>
      </c>
      <c r="DY91" s="279">
        <v>251807.046875</v>
      </c>
      <c r="DZ91" s="279">
        <v>6.6896615028381348</v>
      </c>
      <c r="EA91" s="279">
        <v>35225.28125</v>
      </c>
      <c r="EB91" s="279">
        <v>200624.875</v>
      </c>
      <c r="EC91" s="279">
        <v>5.6954798698425293</v>
      </c>
      <c r="ED91" s="279">
        <v>46509.02734375</v>
      </c>
      <c r="EE91" s="279">
        <v>253166.625</v>
      </c>
      <c r="EF91" s="279">
        <v>5.4433865547180176</v>
      </c>
      <c r="EG91" s="279">
        <v>52110.171875</v>
      </c>
      <c r="EH91" s="279">
        <v>288021.59375</v>
      </c>
      <c r="EI91" s="279">
        <v>5.5271663665771484</v>
      </c>
      <c r="EJ91" s="279">
        <v>53719.71484375</v>
      </c>
      <c r="EK91" s="279">
        <v>345217.53125</v>
      </c>
      <c r="EL91" s="279">
        <v>6.4262723922729492</v>
      </c>
      <c r="EM91" s="279">
        <v>58676.33984375</v>
      </c>
      <c r="EN91" s="279">
        <v>363613.6875</v>
      </c>
      <c r="EO91" s="279">
        <v>6.1969389915466309</v>
      </c>
      <c r="EP91" s="279">
        <v>82328.6015625</v>
      </c>
      <c r="EQ91" s="279">
        <v>467325.40625</v>
      </c>
      <c r="ER91" s="279">
        <v>5.6763434410095215</v>
      </c>
      <c r="ES91" s="279">
        <v>144880.15625</v>
      </c>
      <c r="ET91" s="279">
        <v>632792.5625</v>
      </c>
      <c r="EU91" s="279">
        <v>4.3676967620849609</v>
      </c>
      <c r="EV91" s="279">
        <v>236611.8125</v>
      </c>
      <c r="EW91" s="279">
        <v>947559.0625</v>
      </c>
      <c r="EX91" s="279">
        <v>4.0046987533569336</v>
      </c>
      <c r="EY91" s="279">
        <v>347975.09375</v>
      </c>
      <c r="EZ91" s="279">
        <v>1531253.5</v>
      </c>
      <c r="FA91" s="279">
        <v>4.4004688262939453</v>
      </c>
      <c r="FB91" s="279">
        <v>518.2255859375</v>
      </c>
      <c r="FC91" s="279">
        <v>2704.3759765625</v>
      </c>
      <c r="FD91" s="279">
        <v>5.2185301780700684</v>
      </c>
      <c r="FE91" s="279">
        <v>644.1650390625</v>
      </c>
      <c r="FF91" s="279">
        <v>3215.408203125</v>
      </c>
      <c r="FG91" s="279">
        <v>4.9915904998779297</v>
      </c>
      <c r="FH91" s="279">
        <v>818.3570556640625</v>
      </c>
      <c r="FI91" s="279">
        <v>4041.93896484375</v>
      </c>
      <c r="FJ91" s="279">
        <v>4.9390897750854492</v>
      </c>
      <c r="FK91" s="279">
        <v>971.6993408203125</v>
      </c>
      <c r="FL91" s="279">
        <v>5119.20556640625</v>
      </c>
      <c r="FM91" s="279">
        <v>5.2683019638061523</v>
      </c>
      <c r="FN91" s="279">
        <v>1005.95751953125</v>
      </c>
      <c r="FO91" s="279">
        <v>5496.33349609375</v>
      </c>
      <c r="FP91" s="279">
        <v>5.463782787322998</v>
      </c>
      <c r="FQ91" s="279">
        <v>1136.502685546875</v>
      </c>
      <c r="FR91" s="279">
        <v>5758.5634765625</v>
      </c>
      <c r="FS91" s="279">
        <v>5.0669159889221191</v>
      </c>
      <c r="FT91" s="279">
        <v>1186.58056640625</v>
      </c>
      <c r="FU91" s="279">
        <v>6285.2041015625</v>
      </c>
      <c r="FV91" s="279">
        <v>5.2969045639038086</v>
      </c>
      <c r="FW91" s="279">
        <v>1612.3504638671875</v>
      </c>
      <c r="FX91" s="279">
        <v>7219.66162109375</v>
      </c>
      <c r="FY91" s="279">
        <v>4.477724552154541</v>
      </c>
      <c r="FZ91" s="279">
        <v>1781.4482421875</v>
      </c>
      <c r="GA91" s="279">
        <v>8356.0849609375</v>
      </c>
      <c r="GB91" s="279">
        <v>4.6906132698059082</v>
      </c>
      <c r="GC91" s="279">
        <v>2174.58642578125</v>
      </c>
      <c r="GD91" s="279">
        <v>10080.2978515625</v>
      </c>
      <c r="GE91" s="279">
        <v>4.6355009078979492</v>
      </c>
      <c r="GF91" s="279">
        <v>2286.2021484375</v>
      </c>
      <c r="GG91" s="279">
        <v>11606.6572265625</v>
      </c>
      <c r="GH91" s="279">
        <v>5.0768289566040039</v>
      </c>
      <c r="GI91" s="279">
        <v>2346.53515625</v>
      </c>
      <c r="GJ91" s="279">
        <v>12742.9052734375</v>
      </c>
      <c r="GK91" s="279">
        <v>5.4305195808410645</v>
      </c>
      <c r="GL91" s="279">
        <v>3020.94580078125</v>
      </c>
      <c r="GM91" s="279">
        <v>15916.734375</v>
      </c>
      <c r="GN91" s="279">
        <v>5.268791675567627</v>
      </c>
      <c r="GO91" s="279">
        <v>3342.302490234375</v>
      </c>
      <c r="GP91" s="279">
        <v>20226.326171875</v>
      </c>
      <c r="GQ91" s="279">
        <v>6.0516142845153809</v>
      </c>
      <c r="GR91" s="279">
        <v>3764.660400390625</v>
      </c>
      <c r="GS91" s="279">
        <v>22094.21484375</v>
      </c>
      <c r="GT91" s="279">
        <v>5.8688468933105469</v>
      </c>
      <c r="GU91" s="279">
        <v>4354.93017578125</v>
      </c>
      <c r="GV91" s="279">
        <v>24089.015625</v>
      </c>
      <c r="GW91" s="279">
        <v>5.531435489654541</v>
      </c>
      <c r="GX91" s="279">
        <v>4978.54052734375</v>
      </c>
      <c r="GY91" s="279">
        <v>26118.88671875</v>
      </c>
      <c r="GZ91" s="279">
        <v>5.2462940216064453</v>
      </c>
      <c r="HA91" s="279">
        <v>6206.0556640625</v>
      </c>
      <c r="HB91" s="279">
        <v>28249.166015625</v>
      </c>
      <c r="HC91" s="279">
        <v>4.5518712997436523</v>
      </c>
      <c r="HD91" s="279">
        <v>7580.17822265625</v>
      </c>
      <c r="HE91" s="279">
        <v>31504.15625</v>
      </c>
      <c r="HF91" s="279">
        <v>4.1561236381530762</v>
      </c>
      <c r="HG91" s="244"/>
      <c r="HH91" s="244"/>
      <c r="HI91" s="244"/>
      <c r="HJ91" s="244"/>
      <c r="HK91" s="244"/>
      <c r="HL91" s="244"/>
      <c r="HM91" s="244"/>
      <c r="HN91" s="244"/>
      <c r="HO91" s="244"/>
      <c r="HP91" s="244"/>
      <c r="HQ91" s="244"/>
      <c r="HR91" s="244"/>
      <c r="HS91" s="244"/>
      <c r="HT91" s="244"/>
      <c r="HU91" s="244"/>
      <c r="HV91" s="244"/>
      <c r="HW91" s="244"/>
      <c r="HX91" s="244"/>
      <c r="HY91" s="244"/>
      <c r="HZ91" s="244"/>
      <c r="IA91" s="244"/>
      <c r="IB91" s="244"/>
      <c r="IC91" s="244"/>
      <c r="ID91" s="244"/>
      <c r="IE91" s="244"/>
      <c r="IF91" s="244"/>
    </row>
    <row r="92" spans="1:240" ht="15" customHeight="1">
      <c r="A92" s="3">
        <v>78</v>
      </c>
      <c r="B92" s="279">
        <v>1521.9886474609375</v>
      </c>
      <c r="C92" s="279">
        <v>11370.4033203125</v>
      </c>
      <c r="D92" s="279">
        <v>7.4707541465759277</v>
      </c>
      <c r="E92" s="279">
        <v>1145.6749267578125</v>
      </c>
      <c r="F92" s="279">
        <v>13389.615234375</v>
      </c>
      <c r="G92" s="279">
        <v>11.687098503112793</v>
      </c>
      <c r="H92" s="279">
        <v>1431.3006591796875</v>
      </c>
      <c r="I92" s="279">
        <v>13284.052734375</v>
      </c>
      <c r="J92" s="279">
        <v>9.2811059951782227</v>
      </c>
      <c r="K92" s="279">
        <v>1948.2501220703125</v>
      </c>
      <c r="L92" s="279">
        <v>14477.734375</v>
      </c>
      <c r="M92" s="279">
        <v>7.431147575378418</v>
      </c>
      <c r="N92" s="279">
        <v>1140.91015625</v>
      </c>
      <c r="O92" s="279">
        <v>19249.361328125</v>
      </c>
      <c r="P92" s="279">
        <v>16.87193489074707</v>
      </c>
      <c r="Q92" s="279">
        <v>2349.9111328125</v>
      </c>
      <c r="R92" s="279">
        <v>22701.857421875</v>
      </c>
      <c r="S92" s="279">
        <v>9.6607303619384766</v>
      </c>
      <c r="T92" s="279">
        <v>3186.587890625</v>
      </c>
      <c r="U92" s="279">
        <v>25593.79296875</v>
      </c>
      <c r="V92" s="279">
        <v>8.0317239761352539</v>
      </c>
      <c r="W92" s="279">
        <v>2919.265625</v>
      </c>
      <c r="X92" s="279">
        <v>27430.04296875</v>
      </c>
      <c r="Y92" s="279">
        <v>9.3962135314941406</v>
      </c>
      <c r="Z92" s="279">
        <v>3283.43310546875</v>
      </c>
      <c r="AA92" s="279">
        <v>30401.11328125</v>
      </c>
      <c r="AB92" s="279">
        <v>9.2589406967163086</v>
      </c>
      <c r="AC92" s="279">
        <v>3565.6572265625</v>
      </c>
      <c r="AD92" s="279">
        <v>37394.96484375</v>
      </c>
      <c r="AE92" s="279">
        <v>10.487537384033203</v>
      </c>
      <c r="AF92" s="279">
        <v>3483.305419921875</v>
      </c>
      <c r="AG92" s="279">
        <v>38841.34765625</v>
      </c>
      <c r="AH92" s="279">
        <v>11.150715827941895</v>
      </c>
      <c r="AI92" s="279">
        <v>3170.491455078125</v>
      </c>
      <c r="AJ92" s="279">
        <v>39598.89453125</v>
      </c>
      <c r="AK92" s="279">
        <v>12.489828109741211</v>
      </c>
      <c r="AL92" s="279">
        <v>3020.20751953125</v>
      </c>
      <c r="AM92" s="279">
        <v>39060.70703125</v>
      </c>
      <c r="AN92" s="279">
        <v>12.933119773864746</v>
      </c>
      <c r="AO92" s="279">
        <v>3687.01513671875</v>
      </c>
      <c r="AP92" s="279">
        <v>40499.6171875</v>
      </c>
      <c r="AQ92" s="279">
        <v>10.984391212463379</v>
      </c>
      <c r="AR92" s="279">
        <v>3689.83837890625</v>
      </c>
      <c r="AS92" s="279">
        <v>42501.05859375</v>
      </c>
      <c r="AT92" s="279">
        <v>11.518406867980957</v>
      </c>
      <c r="AU92" s="279">
        <v>4286.43212890625</v>
      </c>
      <c r="AV92" s="279">
        <v>44963.54296875</v>
      </c>
      <c r="AW92" s="279">
        <v>10.489736557006836</v>
      </c>
      <c r="AX92" s="279">
        <v>3849.969482421875</v>
      </c>
      <c r="AY92" s="279">
        <v>46694.0703125</v>
      </c>
      <c r="AZ92" s="279">
        <v>12.128426551818848</v>
      </c>
      <c r="BA92" s="279">
        <v>4048.2021484375</v>
      </c>
      <c r="BB92" s="279">
        <v>46440.5390625</v>
      </c>
      <c r="BC92" s="279">
        <v>11.471892356872559</v>
      </c>
      <c r="BD92" s="279">
        <v>4456.51318359375</v>
      </c>
      <c r="BE92" s="279">
        <v>47422.3515625</v>
      </c>
      <c r="BF92" s="279">
        <v>10.641133308410645</v>
      </c>
      <c r="BG92" s="279">
        <v>4174.94287109375</v>
      </c>
      <c r="BH92" s="279">
        <v>44438.8984375</v>
      </c>
      <c r="BI92" s="279">
        <v>10.644193649291992</v>
      </c>
      <c r="BJ92" s="279">
        <v>4908.06640625</v>
      </c>
      <c r="BK92" s="279">
        <v>50416.80859375</v>
      </c>
      <c r="BL92" s="279">
        <v>10.272233963012695</v>
      </c>
      <c r="BM92" s="279">
        <v>5226.28955078125</v>
      </c>
      <c r="BN92" s="279">
        <v>53394.6796875</v>
      </c>
      <c r="BO92" s="279">
        <v>10.216555595397949</v>
      </c>
      <c r="BP92" s="279">
        <v>5862.66015625</v>
      </c>
      <c r="BQ92" s="279">
        <v>59429.53125</v>
      </c>
      <c r="BR92" s="279">
        <v>10.136956214904785</v>
      </c>
      <c r="BS92" s="279">
        <v>7145.83251953125</v>
      </c>
      <c r="BT92" s="279">
        <v>70416.7109375</v>
      </c>
      <c r="BU92" s="279">
        <v>9.8542346954345703</v>
      </c>
      <c r="BV92" s="279">
        <v>8624.2333984375</v>
      </c>
      <c r="BW92" s="279">
        <v>82067.1484375</v>
      </c>
      <c r="BX92" s="279">
        <v>9.5158777236938477</v>
      </c>
      <c r="BY92" s="279">
        <v>11983.4140625</v>
      </c>
      <c r="BZ92" s="279">
        <v>106594</v>
      </c>
      <c r="CA92" s="279">
        <v>8.8951282501220703</v>
      </c>
      <c r="CB92" s="279">
        <v>11496.3525390625</v>
      </c>
      <c r="CC92" s="279">
        <v>97842.5625</v>
      </c>
      <c r="CD92" s="279">
        <v>8.5107479095458984</v>
      </c>
      <c r="CE92" s="279">
        <v>11559.1552734375</v>
      </c>
      <c r="CF92" s="279">
        <v>94855.5</v>
      </c>
      <c r="CG92" s="279">
        <v>8.2060928344726562</v>
      </c>
      <c r="CH92" s="279">
        <v>11727.5439453125</v>
      </c>
      <c r="CI92" s="279">
        <v>93655.15625</v>
      </c>
      <c r="CJ92" s="279">
        <v>7.9859137535095215</v>
      </c>
      <c r="CK92" s="279">
        <v>12890.541015625</v>
      </c>
      <c r="CL92" s="279">
        <v>102038.1015625</v>
      </c>
      <c r="CM92" s="279">
        <v>7.9157347679138184</v>
      </c>
      <c r="CN92" s="279">
        <v>14126.876953125</v>
      </c>
      <c r="CO92" s="279">
        <v>99061.6875</v>
      </c>
      <c r="CP92" s="279">
        <v>7.0122852325439453</v>
      </c>
      <c r="CQ92" s="279">
        <v>18235.822265625</v>
      </c>
      <c r="CR92" s="279">
        <v>125469.203125</v>
      </c>
      <c r="CS92" s="279">
        <v>6.8803701400756836</v>
      </c>
      <c r="CT92" s="279">
        <v>19493.25</v>
      </c>
      <c r="CU92" s="279">
        <v>146614.96875</v>
      </c>
      <c r="CV92" s="279">
        <v>7.5213198661804199</v>
      </c>
      <c r="CW92" s="279">
        <v>23013.84375</v>
      </c>
      <c r="CX92" s="279">
        <v>184667.796875</v>
      </c>
      <c r="CY92" s="279">
        <v>8.024205207824707</v>
      </c>
      <c r="CZ92" s="279">
        <v>23926.41796875</v>
      </c>
      <c r="DA92" s="279">
        <v>190640.109375</v>
      </c>
      <c r="DB92" s="279">
        <v>7.967766284942627</v>
      </c>
      <c r="DC92" s="279">
        <v>24522.62109375</v>
      </c>
      <c r="DD92" s="279">
        <v>176571.03125</v>
      </c>
      <c r="DE92" s="279">
        <v>7.2003326416015625</v>
      </c>
      <c r="DF92" s="279">
        <v>24750.162109375</v>
      </c>
      <c r="DG92" s="279">
        <v>169543.34375</v>
      </c>
      <c r="DH92" s="279">
        <v>6.8501911163330078</v>
      </c>
      <c r="DI92" s="279">
        <v>23655.302734375</v>
      </c>
      <c r="DJ92" s="279">
        <v>164359.890625</v>
      </c>
      <c r="DK92" s="279">
        <v>6.9481205940246582</v>
      </c>
      <c r="DL92" s="279">
        <v>21042.451171875</v>
      </c>
      <c r="DM92" s="279">
        <v>146705.953125</v>
      </c>
      <c r="DN92" s="279">
        <v>6.9719042778015137</v>
      </c>
      <c r="DO92" s="279">
        <v>22912.619140625</v>
      </c>
      <c r="DP92" s="279">
        <v>155464.21875</v>
      </c>
      <c r="DQ92" s="279">
        <v>6.7850914001464844</v>
      </c>
      <c r="DR92" s="279">
        <v>31085.291015625</v>
      </c>
      <c r="DS92" s="279">
        <v>197828.515625</v>
      </c>
      <c r="DT92" s="279">
        <v>6.3640556335449219</v>
      </c>
      <c r="DU92" s="279">
        <v>37275.5</v>
      </c>
      <c r="DV92" s="279">
        <v>229546.40625</v>
      </c>
      <c r="DW92" s="279">
        <v>6.1581039428710938</v>
      </c>
      <c r="DX92" s="279">
        <v>40411.2109375</v>
      </c>
      <c r="DY92" s="279">
        <v>261479.875</v>
      </c>
      <c r="DZ92" s="279">
        <v>6.4704785346984863</v>
      </c>
      <c r="EA92" s="279">
        <v>37998.96484375</v>
      </c>
      <c r="EB92" s="279">
        <v>208081.109375</v>
      </c>
      <c r="EC92" s="279">
        <v>5.4759678840637207</v>
      </c>
      <c r="ED92" s="279">
        <v>50161.26171875</v>
      </c>
      <c r="EE92" s="279">
        <v>262478.09375</v>
      </c>
      <c r="EF92" s="279">
        <v>5.2326850891113281</v>
      </c>
      <c r="EG92" s="279">
        <v>55591.6171875</v>
      </c>
      <c r="EH92" s="279">
        <v>298666.59375</v>
      </c>
      <c r="EI92" s="279">
        <v>5.3725113868713379</v>
      </c>
      <c r="EJ92" s="279">
        <v>57850.49609375</v>
      </c>
      <c r="EK92" s="279">
        <v>358374.40625</v>
      </c>
      <c r="EL92" s="279">
        <v>6.1948370933532715</v>
      </c>
      <c r="EM92" s="279">
        <v>62832.63671875</v>
      </c>
      <c r="EN92" s="279">
        <v>377380.25</v>
      </c>
      <c r="EO92" s="279">
        <v>6.0061182975769043</v>
      </c>
      <c r="EP92" s="279">
        <v>87950.984375</v>
      </c>
      <c r="EQ92" s="279">
        <v>484699.75</v>
      </c>
      <c r="ER92" s="279">
        <v>5.5110211372375488</v>
      </c>
      <c r="ES92" s="279">
        <v>157772.71875</v>
      </c>
      <c r="ET92" s="279">
        <v>654679.1875</v>
      </c>
      <c r="EU92" s="279">
        <v>4.149507999420166</v>
      </c>
      <c r="EV92" s="279">
        <v>250999.203125</v>
      </c>
      <c r="EW92" s="279">
        <v>979542.8125</v>
      </c>
      <c r="EX92" s="279">
        <v>3.9025733470916748</v>
      </c>
      <c r="EY92" s="279">
        <v>369486.96875</v>
      </c>
      <c r="EZ92" s="279">
        <v>1584552.5</v>
      </c>
      <c r="FA92" s="279">
        <v>4.2885208129882812</v>
      </c>
      <c r="FB92" s="279">
        <v>556.908935546875</v>
      </c>
      <c r="FC92" s="279">
        <v>2802.8779296875</v>
      </c>
      <c r="FD92" s="279">
        <v>5.0329198837280273</v>
      </c>
      <c r="FE92" s="279">
        <v>699.82928466796875</v>
      </c>
      <c r="FF92" s="279">
        <v>3331.039306640625</v>
      </c>
      <c r="FG92" s="279">
        <v>4.7597885131835938</v>
      </c>
      <c r="FH92" s="279">
        <v>801.1153564453125</v>
      </c>
      <c r="FI92" s="279">
        <v>4188.8525390625</v>
      </c>
      <c r="FJ92" s="279">
        <v>5.2287755012512207</v>
      </c>
      <c r="FK92" s="279">
        <v>1038.9415283203125</v>
      </c>
      <c r="FL92" s="279">
        <v>5306.21337890625</v>
      </c>
      <c r="FM92" s="279">
        <v>5.1073265075683594</v>
      </c>
      <c r="FN92" s="279">
        <v>1092.8157958984375</v>
      </c>
      <c r="FO92" s="279">
        <v>5698.47705078125</v>
      </c>
      <c r="FP92" s="279">
        <v>5.2144899368286133</v>
      </c>
      <c r="FQ92" s="279">
        <v>1217.0618896484375</v>
      </c>
      <c r="FR92" s="279">
        <v>5966.888671875</v>
      </c>
      <c r="FS92" s="279">
        <v>4.9026994705200195</v>
      </c>
      <c r="FT92" s="279">
        <v>1230.1932373046875</v>
      </c>
      <c r="FU92" s="279">
        <v>6515.98046875</v>
      </c>
      <c r="FV92" s="279">
        <v>5.2967128753662109</v>
      </c>
      <c r="FW92" s="279">
        <v>1700.243896484375</v>
      </c>
      <c r="FX92" s="279">
        <v>7472.5341796875</v>
      </c>
      <c r="FY92" s="279">
        <v>4.3949775695800781</v>
      </c>
      <c r="FZ92" s="279">
        <v>1868.82275390625</v>
      </c>
      <c r="GA92" s="279">
        <v>8652.93359375</v>
      </c>
      <c r="GB92" s="279">
        <v>4.6301522254943848</v>
      </c>
      <c r="GC92" s="279">
        <v>2286.4638671875</v>
      </c>
      <c r="GD92" s="279">
        <v>10437.123046875</v>
      </c>
      <c r="GE92" s="279">
        <v>4.5647444725036621</v>
      </c>
      <c r="GF92" s="279">
        <v>2402.639404296875</v>
      </c>
      <c r="GG92" s="279">
        <v>12027.68359375</v>
      </c>
      <c r="GH92" s="279">
        <v>5.0060296058654785</v>
      </c>
      <c r="GI92" s="279">
        <v>2477.063232421875</v>
      </c>
      <c r="GJ92" s="279">
        <v>13212.529296875</v>
      </c>
      <c r="GK92" s="279">
        <v>5.333949089050293</v>
      </c>
      <c r="GL92" s="279">
        <v>3356.484375</v>
      </c>
      <c r="GM92" s="279">
        <v>16495.71875</v>
      </c>
      <c r="GN92" s="279">
        <v>4.9145822525024414</v>
      </c>
      <c r="GO92" s="279">
        <v>3686.593994140625</v>
      </c>
      <c r="GP92" s="279">
        <v>20986.091796875</v>
      </c>
      <c r="GQ92" s="279">
        <v>5.6925420761108398</v>
      </c>
      <c r="GR92" s="279">
        <v>4145.23583984375</v>
      </c>
      <c r="GS92" s="279">
        <v>22918.71484375</v>
      </c>
      <c r="GT92" s="279">
        <v>5.5289292335510254</v>
      </c>
      <c r="GU92" s="279">
        <v>4786.634765625</v>
      </c>
      <c r="GV92" s="279">
        <v>24976.001953125</v>
      </c>
      <c r="GW92" s="279">
        <v>5.217862606048584</v>
      </c>
      <c r="GX92" s="279">
        <v>5462.1025390625</v>
      </c>
      <c r="GY92" s="279">
        <v>27068.359375</v>
      </c>
      <c r="GZ92" s="279">
        <v>4.9556665420532227</v>
      </c>
      <c r="HA92" s="279">
        <v>6796.2080078125</v>
      </c>
      <c r="HB92" s="279">
        <v>29236.8515625</v>
      </c>
      <c r="HC92" s="279">
        <v>4.301936149597168</v>
      </c>
      <c r="HD92" s="279">
        <v>8285.32421875</v>
      </c>
      <c r="HE92" s="279">
        <v>32574.169921875</v>
      </c>
      <c r="HF92" s="279">
        <v>3.9315505027770996</v>
      </c>
      <c r="HG92" s="244"/>
      <c r="HH92" s="244"/>
      <c r="HI92" s="244"/>
      <c r="HJ92" s="244"/>
      <c r="HK92" s="244"/>
      <c r="HL92" s="244"/>
      <c r="HM92" s="244"/>
      <c r="HN92" s="244"/>
      <c r="HO92" s="244"/>
      <c r="HP92" s="244"/>
      <c r="HQ92" s="244"/>
      <c r="HR92" s="244"/>
      <c r="HS92" s="244"/>
      <c r="HT92" s="244"/>
      <c r="HU92" s="244"/>
      <c r="HV92" s="244"/>
      <c r="HW92" s="244"/>
      <c r="HX92" s="244"/>
      <c r="HY92" s="244"/>
      <c r="HZ92" s="244"/>
      <c r="IA92" s="244"/>
      <c r="IB92" s="244"/>
      <c r="IC92" s="244"/>
      <c r="ID92" s="244"/>
      <c r="IE92" s="244"/>
      <c r="IF92" s="244"/>
    </row>
    <row r="93" spans="1:240" ht="15" customHeight="1">
      <c r="A93" s="3">
        <v>79</v>
      </c>
      <c r="B93" s="279">
        <v>1620.3028564453125</v>
      </c>
      <c r="C93" s="279">
        <v>11837.0693359375</v>
      </c>
      <c r="D93" s="279">
        <v>7.3054671287536621</v>
      </c>
      <c r="E93" s="279">
        <v>1246.9447021484375</v>
      </c>
      <c r="F93" s="279">
        <v>13970.28515625</v>
      </c>
      <c r="G93" s="279">
        <v>11.203612327575684</v>
      </c>
      <c r="H93" s="279">
        <v>1544.877685546875</v>
      </c>
      <c r="I93" s="279">
        <v>13845.7978515625</v>
      </c>
      <c r="J93" s="279">
        <v>8.9623908996582031</v>
      </c>
      <c r="K93" s="279">
        <v>2064.9521484375</v>
      </c>
      <c r="L93" s="279">
        <v>15071.6328125</v>
      </c>
      <c r="M93" s="279">
        <v>7.2987804412841797</v>
      </c>
      <c r="N93" s="279">
        <v>1242.84033203125</v>
      </c>
      <c r="O93" s="279">
        <v>20109.296875</v>
      </c>
      <c r="P93" s="279">
        <v>16.180112838745117</v>
      </c>
      <c r="Q93" s="279">
        <v>2523.920166015625</v>
      </c>
      <c r="R93" s="279">
        <v>23666.931640625</v>
      </c>
      <c r="S93" s="279">
        <v>9.3770523071289062</v>
      </c>
      <c r="T93" s="279">
        <v>3399.21923828125</v>
      </c>
      <c r="U93" s="279">
        <v>26655.814453125</v>
      </c>
      <c r="V93" s="279">
        <v>7.8417463302612305</v>
      </c>
      <c r="W93" s="279">
        <v>3094.65234375</v>
      </c>
      <c r="X93" s="279">
        <v>28593.09765625</v>
      </c>
      <c r="Y93" s="279">
        <v>9.2395181655883789</v>
      </c>
      <c r="Z93" s="279">
        <v>3466.491943359375</v>
      </c>
      <c r="AA93" s="279">
        <v>31688.115234375</v>
      </c>
      <c r="AB93" s="279">
        <v>9.1412630081176758</v>
      </c>
      <c r="AC93" s="279">
        <v>3966.736572265625</v>
      </c>
      <c r="AD93" s="279">
        <v>38996.55078125</v>
      </c>
      <c r="AE93" s="279">
        <v>9.8308897018432617</v>
      </c>
      <c r="AF93" s="279">
        <v>3803.43798828125</v>
      </c>
      <c r="AG93" s="279">
        <v>40517.578125</v>
      </c>
      <c r="AH93" s="279">
        <v>10.65288257598877</v>
      </c>
      <c r="AI93" s="279">
        <v>3449.419189453125</v>
      </c>
      <c r="AJ93" s="279">
        <v>41327.0546875</v>
      </c>
      <c r="AK93" s="279">
        <v>11.980873107910156</v>
      </c>
      <c r="AL93" s="279">
        <v>3286.040771484375</v>
      </c>
      <c r="AM93" s="279">
        <v>40770.703125</v>
      </c>
      <c r="AN93" s="279">
        <v>12.407241821289063</v>
      </c>
      <c r="AO93" s="279">
        <v>4019.283447265625</v>
      </c>
      <c r="AP93" s="279">
        <v>42244.82421875</v>
      </c>
      <c r="AQ93" s="279">
        <v>10.510536193847656</v>
      </c>
      <c r="AR93" s="279">
        <v>4029.284423828125</v>
      </c>
      <c r="AS93" s="279">
        <v>44341.26953125</v>
      </c>
      <c r="AT93" s="279">
        <v>11.00475025177002</v>
      </c>
      <c r="AU93" s="279">
        <v>4696.38818359375</v>
      </c>
      <c r="AV93" s="279">
        <v>46890.94140625</v>
      </c>
      <c r="AW93" s="279">
        <v>9.9844684600830078</v>
      </c>
      <c r="AX93" s="279">
        <v>4213.03173828125</v>
      </c>
      <c r="AY93" s="279">
        <v>48725.77734375</v>
      </c>
      <c r="AZ93" s="279">
        <v>11.565489768981934</v>
      </c>
      <c r="BA93" s="279">
        <v>4443.97802734375</v>
      </c>
      <c r="BB93" s="279">
        <v>48449.95703125</v>
      </c>
      <c r="BC93" s="279">
        <v>10.902384757995605</v>
      </c>
      <c r="BD93" s="279">
        <v>4873.3974609375</v>
      </c>
      <c r="BE93" s="279">
        <v>49458.578125</v>
      </c>
      <c r="BF93" s="279">
        <v>10.148685455322266</v>
      </c>
      <c r="BG93" s="279">
        <v>4565.60107421875</v>
      </c>
      <c r="BH93" s="279">
        <v>46347.08203125</v>
      </c>
      <c r="BI93" s="279">
        <v>10.151364326477051</v>
      </c>
      <c r="BJ93" s="279">
        <v>5360.4208984375</v>
      </c>
      <c r="BK93" s="279">
        <v>52573.1328125</v>
      </c>
      <c r="BL93" s="279">
        <v>9.8076505661010742</v>
      </c>
      <c r="BM93" s="279">
        <v>5716.1298828125</v>
      </c>
      <c r="BN93" s="279">
        <v>55676.95703125</v>
      </c>
      <c r="BO93" s="279">
        <v>9.7403240203857422</v>
      </c>
      <c r="BP93" s="279">
        <v>6420.259765625</v>
      </c>
      <c r="BQ93" s="279">
        <v>61967.484375</v>
      </c>
      <c r="BR93" s="279">
        <v>9.6518659591674805</v>
      </c>
      <c r="BS93" s="279">
        <v>7835.54833984375</v>
      </c>
      <c r="BT93" s="279">
        <v>73413.9453125</v>
      </c>
      <c r="BU93" s="279">
        <v>9.3693437576293945</v>
      </c>
      <c r="BV93" s="279">
        <v>9465.9541015625</v>
      </c>
      <c r="BW93" s="279">
        <v>85545.515625</v>
      </c>
      <c r="BX93" s="279">
        <v>9.0371780395507813</v>
      </c>
      <c r="BY93" s="279">
        <v>13167.6416015625</v>
      </c>
      <c r="BZ93" s="279">
        <v>111073</v>
      </c>
      <c r="CA93" s="279">
        <v>8.4352998733520508</v>
      </c>
      <c r="CB93" s="279">
        <v>12640.2587890625</v>
      </c>
      <c r="CC93" s="279">
        <v>101929.0859375</v>
      </c>
      <c r="CD93" s="279">
        <v>8.0638446807861328</v>
      </c>
      <c r="CE93" s="279">
        <v>12718.2060546875</v>
      </c>
      <c r="CF93" s="279">
        <v>98796.6484375</v>
      </c>
      <c r="CG93" s="279">
        <v>7.76812744140625</v>
      </c>
      <c r="CH93" s="279">
        <v>12910.38671875</v>
      </c>
      <c r="CI93" s="279">
        <v>97530.7578125</v>
      </c>
      <c r="CJ93" s="279">
        <v>7.5544414520263672</v>
      </c>
      <c r="CK93" s="279">
        <v>14198.78515625</v>
      </c>
      <c r="CL93" s="279">
        <v>106254.9609375</v>
      </c>
      <c r="CM93" s="279">
        <v>7.4833841323852539</v>
      </c>
      <c r="CN93" s="279">
        <v>14944.3173828125</v>
      </c>
      <c r="CO93" s="279">
        <v>103087.3515625</v>
      </c>
      <c r="CP93" s="279">
        <v>6.898097038269043</v>
      </c>
      <c r="CQ93" s="279">
        <v>19150.337890625</v>
      </c>
      <c r="CR93" s="279">
        <v>130554.234375</v>
      </c>
      <c r="CS93" s="279">
        <v>6.8173332214355469</v>
      </c>
      <c r="CT93" s="279">
        <v>20614.4296875</v>
      </c>
      <c r="CU93" s="279">
        <v>152642.25</v>
      </c>
      <c r="CV93" s="279">
        <v>7.4046311378479004</v>
      </c>
      <c r="CW93" s="279">
        <v>24664.70703125</v>
      </c>
      <c r="CX93" s="279">
        <v>192326.546875</v>
      </c>
      <c r="CY93" s="279">
        <v>7.7976417541503906</v>
      </c>
      <c r="CZ93" s="279">
        <v>25617.798828125</v>
      </c>
      <c r="DA93" s="279">
        <v>198539.25</v>
      </c>
      <c r="DB93" s="279">
        <v>7.7500510215759277</v>
      </c>
      <c r="DC93" s="279">
        <v>26265.150390625</v>
      </c>
      <c r="DD93" s="279">
        <v>183770.609375</v>
      </c>
      <c r="DE93" s="279">
        <v>6.9967470169067383</v>
      </c>
      <c r="DF93" s="279">
        <v>26463.970703125</v>
      </c>
      <c r="DG93" s="279">
        <v>176398.109375</v>
      </c>
      <c r="DH93" s="279">
        <v>6.6655950546264648</v>
      </c>
      <c r="DI93" s="279">
        <v>25275.53515625</v>
      </c>
      <c r="DJ93" s="279">
        <v>171022.15625</v>
      </c>
      <c r="DK93" s="279">
        <v>6.7663121223449707</v>
      </c>
      <c r="DL93" s="279">
        <v>22396.986328125</v>
      </c>
      <c r="DM93" s="279">
        <v>152658.203125</v>
      </c>
      <c r="DN93" s="279">
        <v>6.8160152435302734</v>
      </c>
      <c r="DO93" s="279">
        <v>24434.634765625</v>
      </c>
      <c r="DP93" s="279">
        <v>161740.515625</v>
      </c>
      <c r="DQ93" s="279">
        <v>6.6193137168884277</v>
      </c>
      <c r="DR93" s="279">
        <v>33135.453125</v>
      </c>
      <c r="DS93" s="279">
        <v>205720.578125</v>
      </c>
      <c r="DT93" s="279">
        <v>6.2084732055664062</v>
      </c>
      <c r="DU93" s="279">
        <v>39809.0234375</v>
      </c>
      <c r="DV93" s="279">
        <v>238642.75</v>
      </c>
      <c r="DW93" s="279">
        <v>5.99468994140625</v>
      </c>
      <c r="DX93" s="279">
        <v>43450.15234375</v>
      </c>
      <c r="DY93" s="279">
        <v>271935.75</v>
      </c>
      <c r="DZ93" s="279">
        <v>6.258568286895752</v>
      </c>
      <c r="EA93" s="279">
        <v>41084.0078125</v>
      </c>
      <c r="EB93" s="279">
        <v>216108.125</v>
      </c>
      <c r="EC93" s="279">
        <v>5.2601518630981445</v>
      </c>
      <c r="ED93" s="279">
        <v>54063.69921875</v>
      </c>
      <c r="EE93" s="279">
        <v>272496.5</v>
      </c>
      <c r="EF93" s="279">
        <v>5.0402860641479492</v>
      </c>
      <c r="EG93" s="279">
        <v>59288.703125</v>
      </c>
      <c r="EH93" s="279">
        <v>310154.3125</v>
      </c>
      <c r="EI93" s="279">
        <v>5.2312545776367188</v>
      </c>
      <c r="EJ93" s="279">
        <v>62189.546875</v>
      </c>
      <c r="EK93" s="279">
        <v>372582.5</v>
      </c>
      <c r="EL93" s="279">
        <v>5.9910793304443359</v>
      </c>
      <c r="EM93" s="279">
        <v>67041.40625</v>
      </c>
      <c r="EN93" s="279">
        <v>392259.15625</v>
      </c>
      <c r="EO93" s="279">
        <v>5.8509984016418457</v>
      </c>
      <c r="EP93" s="279">
        <v>94168.5703125</v>
      </c>
      <c r="EQ93" s="279">
        <v>503446.96875</v>
      </c>
      <c r="ER93" s="279">
        <v>5.3462314605712891</v>
      </c>
      <c r="ES93" s="279">
        <v>171011.203125</v>
      </c>
      <c r="ET93" s="279">
        <v>678027.0625</v>
      </c>
      <c r="EU93" s="279">
        <v>3.964810848236084</v>
      </c>
      <c r="EV93" s="279">
        <v>264088.6875</v>
      </c>
      <c r="EW93" s="279">
        <v>1013921.4375</v>
      </c>
      <c r="EX93" s="279">
        <v>3.8393218517303467</v>
      </c>
      <c r="EY93" s="279">
        <v>392507.21875</v>
      </c>
      <c r="EZ93" s="279">
        <v>1641871.375</v>
      </c>
      <c r="FA93" s="279">
        <v>4.1830348968505859</v>
      </c>
      <c r="FB93" s="279">
        <v>598.54254150390625</v>
      </c>
      <c r="FC93" s="279">
        <v>2908.849853515625</v>
      </c>
      <c r="FD93" s="279">
        <v>4.8598880767822266</v>
      </c>
      <c r="FE93" s="279">
        <v>749.057373046875</v>
      </c>
      <c r="FF93" s="279">
        <v>3454.9873046875</v>
      </c>
      <c r="FG93" s="279">
        <v>4.6124467849731445</v>
      </c>
      <c r="FH93" s="279">
        <v>830.7822265625</v>
      </c>
      <c r="FI93" s="279">
        <v>4349.841796875</v>
      </c>
      <c r="FJ93" s="279">
        <v>5.2358388900756836</v>
      </c>
      <c r="FK93" s="279">
        <v>1109.5584716796875</v>
      </c>
      <c r="FL93" s="279">
        <v>5507.75048828125</v>
      </c>
      <c r="FM93" s="279">
        <v>4.9639120101928711</v>
      </c>
      <c r="FN93" s="279">
        <v>1178.863037109375</v>
      </c>
      <c r="FO93" s="279">
        <v>5915.7275390625</v>
      </c>
      <c r="FP93" s="279">
        <v>5.0181636810302734</v>
      </c>
      <c r="FQ93" s="279">
        <v>1311.4146728515625</v>
      </c>
      <c r="FR93" s="279">
        <v>6190.8671875</v>
      </c>
      <c r="FS93" s="279">
        <v>4.7207546234130859</v>
      </c>
      <c r="FT93" s="279">
        <v>1278.8060302734375</v>
      </c>
      <c r="FU93" s="279">
        <v>6766.5732421875</v>
      </c>
      <c r="FV93" s="279">
        <v>5.29132080078125</v>
      </c>
      <c r="FW93" s="279">
        <v>1785.2852783203125</v>
      </c>
      <c r="FX93" s="279">
        <v>7745.3671875</v>
      </c>
      <c r="FY93" s="279">
        <v>4.3384480476379395</v>
      </c>
      <c r="FZ93" s="279">
        <v>1958.69677734375</v>
      </c>
      <c r="GA93" s="279">
        <v>8973.873046875</v>
      </c>
      <c r="GB93" s="279">
        <v>4.5815529823303223</v>
      </c>
      <c r="GC93" s="279">
        <v>2402.27587890625</v>
      </c>
      <c r="GD93" s="279">
        <v>10822.5048828125</v>
      </c>
      <c r="GE93" s="279">
        <v>4.5051050186157227</v>
      </c>
      <c r="GF93" s="279">
        <v>2522.891845703125</v>
      </c>
      <c r="GG93" s="279">
        <v>12483.1689453125</v>
      </c>
      <c r="GH93" s="279">
        <v>4.947960376739502</v>
      </c>
      <c r="GI93" s="279">
        <v>2615.2392578125</v>
      </c>
      <c r="GJ93" s="279">
        <v>13720.4833984375</v>
      </c>
      <c r="GK93" s="279">
        <v>5.2463588714599609</v>
      </c>
      <c r="GL93" s="279">
        <v>3737.947265625</v>
      </c>
      <c r="GM93" s="279">
        <v>17112.158203125</v>
      </c>
      <c r="GN93" s="279">
        <v>4.5779561996459961</v>
      </c>
      <c r="GO93" s="279">
        <v>4055.216552734375</v>
      </c>
      <c r="GP93" s="279">
        <v>21801.14453125</v>
      </c>
      <c r="GQ93" s="279">
        <v>5.3760738372802734</v>
      </c>
      <c r="GR93" s="279">
        <v>4551.771484375</v>
      </c>
      <c r="GS93" s="279">
        <v>23802.87109375</v>
      </c>
      <c r="GT93" s="279">
        <v>5.2293643951416016</v>
      </c>
      <c r="GU93" s="279">
        <v>5246.66162109375</v>
      </c>
      <c r="GV93" s="279">
        <v>25926.060546875</v>
      </c>
      <c r="GW93" s="279">
        <v>4.9414396286010742</v>
      </c>
      <c r="GX93" s="279">
        <v>5976.05078125</v>
      </c>
      <c r="GY93" s="279">
        <v>28084.2890625</v>
      </c>
      <c r="GZ93" s="279">
        <v>4.6994729042053223</v>
      </c>
      <c r="HA93" s="279">
        <v>7421.71142578125</v>
      </c>
      <c r="HB93" s="279">
        <v>30289.349609375</v>
      </c>
      <c r="HC93" s="279">
        <v>4.0811810493469238</v>
      </c>
      <c r="HD93" s="279">
        <v>9030.5146484375</v>
      </c>
      <c r="HE93" s="279">
        <v>33711.15234375</v>
      </c>
      <c r="HF93" s="279">
        <v>3.7330267429351807</v>
      </c>
      <c r="HG93" s="244"/>
      <c r="HH93" s="244"/>
      <c r="HI93" s="244"/>
      <c r="HJ93" s="244"/>
      <c r="HK93" s="244"/>
      <c r="HL93" s="244"/>
      <c r="HM93" s="244"/>
      <c r="HN93" s="244"/>
      <c r="HO93" s="244"/>
      <c r="HP93" s="244"/>
      <c r="HQ93" s="244"/>
      <c r="HR93" s="244"/>
      <c r="HS93" s="244"/>
      <c r="HT93" s="244"/>
      <c r="HU93" s="244"/>
      <c r="HV93" s="244"/>
      <c r="HW93" s="244"/>
      <c r="HX93" s="244"/>
      <c r="HY93" s="244"/>
      <c r="HZ93" s="244"/>
      <c r="IA93" s="244"/>
      <c r="IB93" s="244"/>
      <c r="IC93" s="244"/>
      <c r="ID93" s="244"/>
      <c r="IE93" s="244"/>
      <c r="IF93" s="244"/>
    </row>
    <row r="94" spans="1:240" ht="15" customHeight="1">
      <c r="A94" s="3">
        <v>80</v>
      </c>
      <c r="B94" s="279">
        <v>1727.9283447265625</v>
      </c>
      <c r="C94" s="279">
        <v>12345.2578125</v>
      </c>
      <c r="D94" s="279">
        <v>7.1445426940917969</v>
      </c>
      <c r="E94" s="279">
        <v>1357.619873046875</v>
      </c>
      <c r="F94" s="279">
        <v>14603.7255859375</v>
      </c>
      <c r="G94" s="279">
        <v>10.756858825683594</v>
      </c>
      <c r="H94" s="279">
        <v>1666.5589599609375</v>
      </c>
      <c r="I94" s="279">
        <v>14457.837890625</v>
      </c>
      <c r="J94" s="279">
        <v>8.6752634048461914</v>
      </c>
      <c r="K94" s="279">
        <v>2190.778076171875</v>
      </c>
      <c r="L94" s="279">
        <v>15718.8623046875</v>
      </c>
      <c r="M94" s="279">
        <v>7.175013542175293</v>
      </c>
      <c r="N94" s="279">
        <v>1359.241455078125</v>
      </c>
      <c r="O94" s="279">
        <v>21049.7734375</v>
      </c>
      <c r="P94" s="279">
        <v>15.486412048339844</v>
      </c>
      <c r="Q94" s="279">
        <v>2718.928466796875</v>
      </c>
      <c r="R94" s="279">
        <v>24719.30078125</v>
      </c>
      <c r="S94" s="279">
        <v>9.0915594100952148</v>
      </c>
      <c r="T94" s="279">
        <v>3631.34521484375</v>
      </c>
      <c r="U94" s="279">
        <v>27812.92578125</v>
      </c>
      <c r="V94" s="279">
        <v>7.6591248512268066</v>
      </c>
      <c r="W94" s="279">
        <v>3283.416015625</v>
      </c>
      <c r="X94" s="279">
        <v>29863.361328125</v>
      </c>
      <c r="Y94" s="279">
        <v>9.0952110290527344</v>
      </c>
      <c r="Z94" s="279">
        <v>3660.200439453125</v>
      </c>
      <c r="AA94" s="279">
        <v>33094.3984375</v>
      </c>
      <c r="AB94" s="279">
        <v>9.0416898727416992</v>
      </c>
      <c r="AC94" s="279">
        <v>4424.66650390625</v>
      </c>
      <c r="AD94" s="279">
        <v>40736.8359375</v>
      </c>
      <c r="AE94" s="279">
        <v>9.2067584991455078</v>
      </c>
      <c r="AF94" s="279">
        <v>4159.298828125</v>
      </c>
      <c r="AG94" s="279">
        <v>42344.5390625</v>
      </c>
      <c r="AH94" s="279">
        <v>10.180691719055176</v>
      </c>
      <c r="AI94" s="279">
        <v>3759.6181640625</v>
      </c>
      <c r="AJ94" s="279">
        <v>43213.3203125</v>
      </c>
      <c r="AK94" s="279">
        <v>11.494071960449219</v>
      </c>
      <c r="AL94" s="279">
        <v>3581.3330078125</v>
      </c>
      <c r="AM94" s="279">
        <v>42637.68359375</v>
      </c>
      <c r="AN94" s="279">
        <v>11.905534744262695</v>
      </c>
      <c r="AO94" s="279">
        <v>4387.52978515625</v>
      </c>
      <c r="AP94" s="279">
        <v>44147.05078125</v>
      </c>
      <c r="AQ94" s="279">
        <v>10.06193733215332</v>
      </c>
      <c r="AR94" s="279">
        <v>4404.91455078125</v>
      </c>
      <c r="AS94" s="279">
        <v>46347.6328125</v>
      </c>
      <c r="AT94" s="279">
        <v>10.521800994873047</v>
      </c>
      <c r="AU94" s="279">
        <v>5145.330078125</v>
      </c>
      <c r="AV94" s="279">
        <v>48989.609375</v>
      </c>
      <c r="AW94" s="279">
        <v>9.52117919921875</v>
      </c>
      <c r="AX94" s="279">
        <v>4616.419921875</v>
      </c>
      <c r="AY94" s="279">
        <v>50941.50390625</v>
      </c>
      <c r="AZ94" s="279">
        <v>11.034850120544434</v>
      </c>
      <c r="BA94" s="279">
        <v>4880.46875</v>
      </c>
      <c r="BB94" s="279">
        <v>50639.515625</v>
      </c>
      <c r="BC94" s="279">
        <v>10.375953674316406</v>
      </c>
      <c r="BD94" s="279">
        <v>5328.82421875</v>
      </c>
      <c r="BE94" s="279">
        <v>51676.60546875</v>
      </c>
      <c r="BF94" s="279">
        <v>9.6975622177124023</v>
      </c>
      <c r="BG94" s="279">
        <v>4992.38916015625</v>
      </c>
      <c r="BH94" s="279">
        <v>48425.63671875</v>
      </c>
      <c r="BI94" s="279">
        <v>9.6998920440673828</v>
      </c>
      <c r="BJ94" s="279">
        <v>5853.95849609375</v>
      </c>
      <c r="BK94" s="279">
        <v>54921.41796875</v>
      </c>
      <c r="BL94" s="279">
        <v>9.3819284439086914</v>
      </c>
      <c r="BM94" s="279">
        <v>6251.34716796875</v>
      </c>
      <c r="BN94" s="279">
        <v>58161.828125</v>
      </c>
      <c r="BO94" s="279">
        <v>9.3038873672485352</v>
      </c>
      <c r="BP94" s="279">
        <v>7030.279296875</v>
      </c>
      <c r="BQ94" s="279">
        <v>64730.046875</v>
      </c>
      <c r="BR94" s="279">
        <v>9.2073221206665039</v>
      </c>
      <c r="BS94" s="279">
        <v>8591.0400390625</v>
      </c>
      <c r="BT94" s="279">
        <v>76674.8125</v>
      </c>
      <c r="BU94" s="279">
        <v>8.9249744415283203</v>
      </c>
      <c r="BV94" s="279">
        <v>10388.7978515625</v>
      </c>
      <c r="BW94" s="279">
        <v>89327.6875</v>
      </c>
      <c r="BX94" s="279">
        <v>8.5984621047973633</v>
      </c>
      <c r="BY94" s="279">
        <v>14467.328125</v>
      </c>
      <c r="BZ94" s="279">
        <v>115937.9375</v>
      </c>
      <c r="CA94" s="279">
        <v>8.0137767791748047</v>
      </c>
      <c r="CB94" s="279">
        <v>13896.3916015625</v>
      </c>
      <c r="CC94" s="279">
        <v>106364.3984375</v>
      </c>
      <c r="CD94" s="279">
        <v>7.6541018486022949</v>
      </c>
      <c r="CE94" s="279">
        <v>13991.7578125</v>
      </c>
      <c r="CF94" s="279">
        <v>103071.265625</v>
      </c>
      <c r="CG94" s="279">
        <v>7.366569995880127</v>
      </c>
      <c r="CH94" s="279">
        <v>14210.6904296875</v>
      </c>
      <c r="CI94" s="279">
        <v>101732.03125</v>
      </c>
      <c r="CJ94" s="279">
        <v>7.1588382720947266</v>
      </c>
      <c r="CK94" s="279">
        <v>15637.65625</v>
      </c>
      <c r="CL94" s="279">
        <v>110825.0625</v>
      </c>
      <c r="CM94" s="279">
        <v>7.0870633125305176</v>
      </c>
      <c r="CN94" s="279">
        <v>15915.6923828125</v>
      </c>
      <c r="CO94" s="279">
        <v>107470.8515625</v>
      </c>
      <c r="CP94" s="279">
        <v>6.7525086402893066</v>
      </c>
      <c r="CQ94" s="279">
        <v>20205.80859375</v>
      </c>
      <c r="CR94" s="279">
        <v>136098.734375</v>
      </c>
      <c r="CS94" s="279">
        <v>6.7356243133544922</v>
      </c>
      <c r="CT94" s="279">
        <v>21894.39453125</v>
      </c>
      <c r="CU94" s="279">
        <v>159212.34375</v>
      </c>
      <c r="CV94" s="279">
        <v>7.2718315124511719</v>
      </c>
      <c r="CW94" s="279">
        <v>26452.021484375</v>
      </c>
      <c r="CX94" s="279">
        <v>200665.703125</v>
      </c>
      <c r="CY94" s="279">
        <v>7.5860252380371094</v>
      </c>
      <c r="CZ94" s="279">
        <v>27485.75</v>
      </c>
      <c r="DA94" s="279">
        <v>207139.40625</v>
      </c>
      <c r="DB94" s="279">
        <v>7.5362472534179687</v>
      </c>
      <c r="DC94" s="279">
        <v>28187.490234375</v>
      </c>
      <c r="DD94" s="279">
        <v>191598.625</v>
      </c>
      <c r="DE94" s="279">
        <v>6.7972927093505859</v>
      </c>
      <c r="DF94" s="279">
        <v>28347.142578125</v>
      </c>
      <c r="DG94" s="279">
        <v>183848.46875</v>
      </c>
      <c r="DH94" s="279">
        <v>6.4856085777282715</v>
      </c>
      <c r="DI94" s="279">
        <v>27064.701171875</v>
      </c>
      <c r="DJ94" s="279">
        <v>178265.5</v>
      </c>
      <c r="DK94" s="279">
        <v>6.5866422653198242</v>
      </c>
      <c r="DL94" s="279">
        <v>23892.55859375</v>
      </c>
      <c r="DM94" s="279">
        <v>159134.5</v>
      </c>
      <c r="DN94" s="279">
        <v>6.6604208946228027</v>
      </c>
      <c r="DO94" s="279">
        <v>26104.349609375</v>
      </c>
      <c r="DP94" s="279">
        <v>168564.71875</v>
      </c>
      <c r="DQ94" s="279">
        <v>6.4573421478271484</v>
      </c>
      <c r="DR94" s="279">
        <v>35384.6640625</v>
      </c>
      <c r="DS94" s="279">
        <v>214294.5</v>
      </c>
      <c r="DT94" s="279">
        <v>6.0561404228210449</v>
      </c>
      <c r="DU94" s="279">
        <v>42585.4375</v>
      </c>
      <c r="DV94" s="279">
        <v>248516.09375</v>
      </c>
      <c r="DW94" s="279">
        <v>5.8357062339782715</v>
      </c>
      <c r="DX94" s="279">
        <v>46787.13671875</v>
      </c>
      <c r="DY94" s="279">
        <v>283277.875</v>
      </c>
      <c r="DZ94" s="279">
        <v>6.0546102523803711</v>
      </c>
      <c r="EA94" s="279">
        <v>44525.3984375</v>
      </c>
      <c r="EB94" s="279">
        <v>224774.890625</v>
      </c>
      <c r="EC94" s="279">
        <v>5.0482397079467773</v>
      </c>
      <c r="ED94" s="279">
        <v>58202.0390625</v>
      </c>
      <c r="EE94" s="279">
        <v>283315.625</v>
      </c>
      <c r="EF94" s="279">
        <v>4.867795467376709</v>
      </c>
      <c r="EG94" s="279">
        <v>63150.9296875</v>
      </c>
      <c r="EH94" s="279">
        <v>322601.625</v>
      </c>
      <c r="EI94" s="279">
        <v>5.1084222793579102</v>
      </c>
      <c r="EJ94" s="279">
        <v>66686.7421875</v>
      </c>
      <c r="EK94" s="279">
        <v>387990.21875</v>
      </c>
      <c r="EL94" s="279">
        <v>5.8181014060974121</v>
      </c>
      <c r="EM94" s="279">
        <v>72092.5078125</v>
      </c>
      <c r="EN94" s="279">
        <v>408395.25</v>
      </c>
      <c r="EO94" s="279">
        <v>5.6648778915405273</v>
      </c>
      <c r="EP94" s="279">
        <v>101053.4609375</v>
      </c>
      <c r="EQ94" s="279">
        <v>523741.71875</v>
      </c>
      <c r="ER94" s="279">
        <v>5.1828184127807617</v>
      </c>
      <c r="ES94" s="279">
        <v>184261.1875</v>
      </c>
      <c r="ET94" s="279">
        <v>703045.875</v>
      </c>
      <c r="EU94" s="279">
        <v>3.8154854774475098</v>
      </c>
      <c r="EV94" s="279">
        <v>277713.46875</v>
      </c>
      <c r="EW94" s="279">
        <v>1051076.375</v>
      </c>
      <c r="EX94" s="279">
        <v>3.7847511768341064</v>
      </c>
      <c r="EY94" s="279">
        <v>417083.875</v>
      </c>
      <c r="EZ94" s="279">
        <v>1703731</v>
      </c>
      <c r="FA94" s="279">
        <v>4.0848641395568848</v>
      </c>
      <c r="FB94" s="279">
        <v>643.37384033203125</v>
      </c>
      <c r="FC94" s="279">
        <v>3023.25830078125</v>
      </c>
      <c r="FD94" s="279">
        <v>4.6990694999694824</v>
      </c>
      <c r="FE94" s="279">
        <v>771.6385498046875</v>
      </c>
      <c r="FF94" s="279">
        <v>3589.70751953125</v>
      </c>
      <c r="FG94" s="279">
        <v>4.6520581245422363</v>
      </c>
      <c r="FH94" s="279">
        <v>908.95489501953125</v>
      </c>
      <c r="FI94" s="279">
        <v>4523.951171875</v>
      </c>
      <c r="FJ94" s="279">
        <v>4.9770908355712891</v>
      </c>
      <c r="FK94" s="279">
        <v>1184.5858154296875</v>
      </c>
      <c r="FL94" s="279">
        <v>5725.80322265625</v>
      </c>
      <c r="FM94" s="279">
        <v>4.8335909843444824</v>
      </c>
      <c r="FN94" s="279">
        <v>1256.4678955078125</v>
      </c>
      <c r="FO94" s="279">
        <v>6150.587890625</v>
      </c>
      <c r="FP94" s="279">
        <v>4.8951411247253418</v>
      </c>
      <c r="FQ94" s="279">
        <v>1412.080078125</v>
      </c>
      <c r="FR94" s="279">
        <v>6432.32861328125</v>
      </c>
      <c r="FS94" s="279">
        <v>4.5552153587341309</v>
      </c>
      <c r="FT94" s="279">
        <v>1371.67919921875</v>
      </c>
      <c r="FU94" s="279">
        <v>7038.8681640625</v>
      </c>
      <c r="FV94" s="279">
        <v>5.1315703392028809</v>
      </c>
      <c r="FW94" s="279">
        <v>1872.8572998046875</v>
      </c>
      <c r="FX94" s="279">
        <v>8041.2099609375</v>
      </c>
      <c r="FY94" s="279">
        <v>4.2935519218444824</v>
      </c>
      <c r="FZ94" s="279">
        <v>2055.28564453125</v>
      </c>
      <c r="GA94" s="279">
        <v>9322.24609375</v>
      </c>
      <c r="GB94" s="279">
        <v>4.5357422828674316</v>
      </c>
      <c r="GC94" s="279">
        <v>2520.58544921875</v>
      </c>
      <c r="GD94" s="279">
        <v>11240.5654296875</v>
      </c>
      <c r="GE94" s="279">
        <v>4.4595060348510742</v>
      </c>
      <c r="GF94" s="279">
        <v>2645.785400390625</v>
      </c>
      <c r="GG94" s="279">
        <v>12978.1171875</v>
      </c>
      <c r="GH94" s="279">
        <v>4.9052038192749023</v>
      </c>
      <c r="GI94" s="279">
        <v>2761.43310546875</v>
      </c>
      <c r="GJ94" s="279">
        <v>14272.1240234375</v>
      </c>
      <c r="GK94" s="279">
        <v>5.1683759689331055</v>
      </c>
      <c r="GL94" s="279">
        <v>4030.7822265625</v>
      </c>
      <c r="GM94" s="279">
        <v>17773.390625</v>
      </c>
      <c r="GN94" s="279">
        <v>4.4094147682189941</v>
      </c>
      <c r="GO94" s="279">
        <v>4414.26171875</v>
      </c>
      <c r="GP94" s="279">
        <v>22679.33203125</v>
      </c>
      <c r="GQ94" s="279">
        <v>5.1377406120300293</v>
      </c>
      <c r="GR94" s="279">
        <v>4946.13134765625</v>
      </c>
      <c r="GS94" s="279">
        <v>24755.203125</v>
      </c>
      <c r="GT94" s="279">
        <v>5.0049629211425781</v>
      </c>
      <c r="GU94" s="279">
        <v>5690.96240234375</v>
      </c>
      <c r="GV94" s="279">
        <v>26948.24609375</v>
      </c>
      <c r="GW94" s="279">
        <v>4.7352705001831055</v>
      </c>
      <c r="GX94" s="279">
        <v>6470.1064453125</v>
      </c>
      <c r="GY94" s="279">
        <v>29176.28125</v>
      </c>
      <c r="GZ94" s="279">
        <v>4.5093975067138672</v>
      </c>
      <c r="HA94" s="279">
        <v>8019.98828125</v>
      </c>
      <c r="HB94" s="279">
        <v>31416.064453125</v>
      </c>
      <c r="HC94" s="279">
        <v>3.9172208309173584</v>
      </c>
      <c r="HD94" s="279">
        <v>9739.4384765625</v>
      </c>
      <c r="HE94" s="279">
        <v>34924.8984375</v>
      </c>
      <c r="HF94" s="279">
        <v>3.5859253406524658</v>
      </c>
      <c r="HG94" s="244"/>
      <c r="HH94" s="244"/>
      <c r="HI94" s="244"/>
      <c r="HJ94" s="244"/>
      <c r="HK94" s="244"/>
      <c r="HL94" s="244"/>
      <c r="HM94" s="244"/>
      <c r="HN94" s="244"/>
      <c r="HO94" s="244"/>
      <c r="HP94" s="244"/>
      <c r="HQ94" s="244"/>
      <c r="HR94" s="244"/>
      <c r="HS94" s="244"/>
      <c r="HT94" s="244"/>
      <c r="HU94" s="244"/>
      <c r="HV94" s="244"/>
      <c r="HW94" s="244"/>
      <c r="HX94" s="244"/>
      <c r="HY94" s="244"/>
      <c r="HZ94" s="244"/>
      <c r="IA94" s="244"/>
      <c r="IB94" s="244"/>
      <c r="IC94" s="244"/>
      <c r="ID94" s="244"/>
      <c r="IE94" s="244"/>
      <c r="IF94" s="244"/>
    </row>
    <row r="95" spans="1:240" ht="15" customHeight="1">
      <c r="A95" s="3">
        <v>81</v>
      </c>
      <c r="B95" s="279">
        <v>1846.204833984375</v>
      </c>
      <c r="C95" s="279">
        <v>12901.001953125</v>
      </c>
      <c r="D95" s="279">
        <v>6.9878497123718262</v>
      </c>
      <c r="E95" s="279">
        <v>1477.6524658203125</v>
      </c>
      <c r="F95" s="279">
        <v>15297.7705078125</v>
      </c>
      <c r="G95" s="279">
        <v>10.352752685546875</v>
      </c>
      <c r="H95" s="279">
        <v>1800.0531005859375</v>
      </c>
      <c r="I95" s="279">
        <v>15127.6123046875</v>
      </c>
      <c r="J95" s="279">
        <v>8.4039812088012695</v>
      </c>
      <c r="K95" s="279">
        <v>2326.753173828125</v>
      </c>
      <c r="L95" s="279">
        <v>16427.3359375</v>
      </c>
      <c r="M95" s="279">
        <v>7.0601968765258789</v>
      </c>
      <c r="N95" s="279">
        <v>1492.694580078125</v>
      </c>
      <c r="O95" s="279">
        <v>22082.6875</v>
      </c>
      <c r="P95" s="279">
        <v>14.793841361999512</v>
      </c>
      <c r="Q95" s="279">
        <v>2938.509521484375</v>
      </c>
      <c r="R95" s="279">
        <v>25871.5546875</v>
      </c>
      <c r="S95" s="279">
        <v>8.8043117523193359</v>
      </c>
      <c r="T95" s="279">
        <v>3885.439697265625</v>
      </c>
      <c r="U95" s="279">
        <v>29079.05859375</v>
      </c>
      <c r="V95" s="279">
        <v>7.4841103553771973</v>
      </c>
      <c r="W95" s="279">
        <v>3488.6884765625</v>
      </c>
      <c r="X95" s="279">
        <v>31256.982421875</v>
      </c>
      <c r="Y95" s="279">
        <v>8.9595222473144531</v>
      </c>
      <c r="Z95" s="279">
        <v>3865.841064453125</v>
      </c>
      <c r="AA95" s="279">
        <v>34638.21875</v>
      </c>
      <c r="AB95" s="279">
        <v>8.9600734710693359</v>
      </c>
      <c r="AC95" s="279">
        <v>4941.04345703125</v>
      </c>
      <c r="AD95" s="279">
        <v>42634.66796875</v>
      </c>
      <c r="AE95" s="279">
        <v>8.6286773681640625</v>
      </c>
      <c r="AF95" s="279">
        <v>4552.078125</v>
      </c>
      <c r="AG95" s="279">
        <v>44344.1171875</v>
      </c>
      <c r="AH95" s="279">
        <v>9.7415103912353516</v>
      </c>
      <c r="AI95" s="279">
        <v>4104.01953125</v>
      </c>
      <c r="AJ95" s="279">
        <v>45280.92578125</v>
      </c>
      <c r="AK95" s="279">
        <v>11.03331184387207</v>
      </c>
      <c r="AL95" s="279">
        <v>3908.70458984375</v>
      </c>
      <c r="AM95" s="279">
        <v>44684.80859375</v>
      </c>
      <c r="AN95" s="279">
        <v>11.432126998901367</v>
      </c>
      <c r="AO95" s="279">
        <v>4793.998046875</v>
      </c>
      <c r="AP95" s="279">
        <v>46229.1328125</v>
      </c>
      <c r="AQ95" s="279">
        <v>9.64312744140625</v>
      </c>
      <c r="AR95" s="279">
        <v>4817.890625</v>
      </c>
      <c r="AS95" s="279">
        <v>48544.4375</v>
      </c>
      <c r="AT95" s="279">
        <v>10.075869560241699</v>
      </c>
      <c r="AU95" s="279">
        <v>5629.9228515625</v>
      </c>
      <c r="AV95" s="279">
        <v>51284.59375</v>
      </c>
      <c r="AW95" s="279">
        <v>9.1092891693115234</v>
      </c>
      <c r="AX95" s="279">
        <v>5061.55224609375</v>
      </c>
      <c r="AY95" s="279">
        <v>53368.1328125</v>
      </c>
      <c r="AZ95" s="279">
        <v>10.543827056884766</v>
      </c>
      <c r="BA95" s="279">
        <v>5355.85205078125</v>
      </c>
      <c r="BB95" s="279">
        <v>53035.53515625</v>
      </c>
      <c r="BC95" s="279">
        <v>9.9023523330688477</v>
      </c>
      <c r="BD95" s="279">
        <v>5820.443359375</v>
      </c>
      <c r="BE95" s="279">
        <v>54103.1796875</v>
      </c>
      <c r="BF95" s="279">
        <v>9.2953710556030273</v>
      </c>
      <c r="BG95" s="279">
        <v>5453.1064453125</v>
      </c>
      <c r="BH95" s="279">
        <v>50699.62109375</v>
      </c>
      <c r="BI95" s="279">
        <v>9.2973833084106445</v>
      </c>
      <c r="BJ95" s="279">
        <v>6385.93896484375</v>
      </c>
      <c r="BK95" s="279">
        <v>57489.8671875</v>
      </c>
      <c r="BL95" s="279">
        <v>9.0025711059570312</v>
      </c>
      <c r="BM95" s="279">
        <v>6829.20654296875</v>
      </c>
      <c r="BN95" s="279">
        <v>60878.953125</v>
      </c>
      <c r="BO95" s="279">
        <v>8.9144983291625977</v>
      </c>
      <c r="BP95" s="279">
        <v>7689.830078125</v>
      </c>
      <c r="BQ95" s="279">
        <v>67750.0078125</v>
      </c>
      <c r="BR95" s="279">
        <v>8.8103389739990234</v>
      </c>
      <c r="BS95" s="279">
        <v>9409.01171875</v>
      </c>
      <c r="BT95" s="279">
        <v>80237.546875</v>
      </c>
      <c r="BU95" s="279">
        <v>8.5277338027954102</v>
      </c>
      <c r="BV95" s="279">
        <v>11388.9970703125</v>
      </c>
      <c r="BW95" s="279">
        <v>93457.4296875</v>
      </c>
      <c r="BX95" s="279">
        <v>8.2059402465820312</v>
      </c>
      <c r="BY95" s="279">
        <v>15877.5634765625</v>
      </c>
      <c r="BZ95" s="279">
        <v>121243.765625</v>
      </c>
      <c r="CA95" s="279">
        <v>7.63616943359375</v>
      </c>
      <c r="CB95" s="279">
        <v>15260.2158203125</v>
      </c>
      <c r="CC95" s="279">
        <v>111197.796875</v>
      </c>
      <c r="CD95" s="279">
        <v>7.2867774963378906</v>
      </c>
      <c r="CE95" s="279">
        <v>15375.4521484375</v>
      </c>
      <c r="CF95" s="279">
        <v>107726.09375</v>
      </c>
      <c r="CG95" s="279">
        <v>7.0063691139221191</v>
      </c>
      <c r="CH95" s="279">
        <v>15624.1826171875</v>
      </c>
      <c r="CI95" s="279">
        <v>106304.328125</v>
      </c>
      <c r="CJ95" s="279">
        <v>6.8038330078125</v>
      </c>
      <c r="CK95" s="279">
        <v>17202.6328125</v>
      </c>
      <c r="CL95" s="279">
        <v>115797.40625</v>
      </c>
      <c r="CM95" s="279">
        <v>6.731377124786377</v>
      </c>
      <c r="CN95" s="279">
        <v>17038.81640625</v>
      </c>
      <c r="CO95" s="279">
        <v>112260.640625</v>
      </c>
      <c r="CP95" s="279">
        <v>6.5885233879089355</v>
      </c>
      <c r="CQ95" s="279">
        <v>21432.7109375</v>
      </c>
      <c r="CR95" s="279">
        <v>142166.8125</v>
      </c>
      <c r="CS95" s="279">
        <v>6.6331696510314941</v>
      </c>
      <c r="CT95" s="279">
        <v>23345.71875</v>
      </c>
      <c r="CU95" s="279">
        <v>166402.21875</v>
      </c>
      <c r="CV95" s="279">
        <v>7.1277403831481934</v>
      </c>
      <c r="CW95" s="279">
        <v>28433.232421875</v>
      </c>
      <c r="CX95" s="279">
        <v>209783.625</v>
      </c>
      <c r="CY95" s="279">
        <v>7.3781137466430664</v>
      </c>
      <c r="CZ95" s="279">
        <v>29555.4765625</v>
      </c>
      <c r="DA95" s="279">
        <v>216541.34375</v>
      </c>
      <c r="DB95" s="279">
        <v>7.326606273651123</v>
      </c>
      <c r="DC95" s="279">
        <v>30314.486328125</v>
      </c>
      <c r="DD95" s="279">
        <v>200144.203125</v>
      </c>
      <c r="DE95" s="279">
        <v>6.6022624969482422</v>
      </c>
      <c r="DF95" s="279">
        <v>30421.482421875</v>
      </c>
      <c r="DG95" s="279">
        <v>191979.046875</v>
      </c>
      <c r="DH95" s="279">
        <v>6.310640811920166</v>
      </c>
      <c r="DI95" s="279">
        <v>29047.640625</v>
      </c>
      <c r="DJ95" s="279">
        <v>186172.171875</v>
      </c>
      <c r="DK95" s="279">
        <v>6.4092011451721191</v>
      </c>
      <c r="DL95" s="279">
        <v>25550.5546875</v>
      </c>
      <c r="DM95" s="279">
        <v>166209.640625</v>
      </c>
      <c r="DN95" s="279">
        <v>6.5051283836364746</v>
      </c>
      <c r="DO95" s="279">
        <v>27941.126953125</v>
      </c>
      <c r="DP95" s="279">
        <v>176015.078125</v>
      </c>
      <c r="DQ95" s="279">
        <v>6.2994980812072754</v>
      </c>
      <c r="DR95" s="279">
        <v>37859.66015625</v>
      </c>
      <c r="DS95" s="279">
        <v>223646.734375</v>
      </c>
      <c r="DT95" s="279">
        <v>5.9072566032409668</v>
      </c>
      <c r="DU95" s="279">
        <v>45635.71484375</v>
      </c>
      <c r="DV95" s="279">
        <v>259275.546875</v>
      </c>
      <c r="DW95" s="279">
        <v>5.6814174652099609</v>
      </c>
      <c r="DX95" s="279">
        <v>50454.85546875</v>
      </c>
      <c r="DY95" s="279">
        <v>295629.78125</v>
      </c>
      <c r="DZ95" s="279">
        <v>5.8592929840087891</v>
      </c>
      <c r="EA95" s="279">
        <v>48376.29296875</v>
      </c>
      <c r="EB95" s="279">
        <v>234162.296875</v>
      </c>
      <c r="EC95" s="279">
        <v>4.8404350280761719</v>
      </c>
      <c r="ED95" s="279">
        <v>62569.95703125</v>
      </c>
      <c r="EE95" s="279">
        <v>295049.9375</v>
      </c>
      <c r="EF95" s="279">
        <v>4.7155208587646484</v>
      </c>
      <c r="EG95" s="279">
        <v>67109.21875</v>
      </c>
      <c r="EH95" s="279">
        <v>336153</v>
      </c>
      <c r="EI95" s="279">
        <v>5.0090436935424805</v>
      </c>
      <c r="EJ95" s="279">
        <v>71760.375</v>
      </c>
      <c r="EK95" s="279">
        <v>404775.90625</v>
      </c>
      <c r="EL95" s="279">
        <v>5.640660285949707</v>
      </c>
      <c r="EM95" s="279">
        <v>77577.953125</v>
      </c>
      <c r="EN95" s="279">
        <v>425953.28125</v>
      </c>
      <c r="EO95" s="279">
        <v>5.4906487464904785</v>
      </c>
      <c r="EP95" s="279">
        <v>108705.5390625</v>
      </c>
      <c r="EQ95" s="279">
        <v>545790.6875</v>
      </c>
      <c r="ER95" s="279">
        <v>5.020817756652832</v>
      </c>
      <c r="ES95" s="279">
        <v>197117.59375</v>
      </c>
      <c r="ET95" s="279">
        <v>730009.25</v>
      </c>
      <c r="EU95" s="279">
        <v>3.7034201622009277</v>
      </c>
      <c r="EV95" s="279">
        <v>292266.25</v>
      </c>
      <c r="EW95" s="279">
        <v>1091400.75</v>
      </c>
      <c r="EX95" s="279">
        <v>3.7342689037322998</v>
      </c>
      <c r="EY95" s="279">
        <v>442847.78125</v>
      </c>
      <c r="EZ95" s="279">
        <v>1770775.5</v>
      </c>
      <c r="FA95" s="279">
        <v>3.9986097812652588</v>
      </c>
      <c r="FB95" s="279">
        <v>691.690673828125</v>
      </c>
      <c r="FC95" s="279">
        <v>3147.259765625</v>
      </c>
      <c r="FD95" s="279">
        <v>4.5500969886779785</v>
      </c>
      <c r="FE95" s="279">
        <v>795.342041015625</v>
      </c>
      <c r="FF95" s="279">
        <v>3737.42578125</v>
      </c>
      <c r="FG95" s="279">
        <v>4.6991429328918457</v>
      </c>
      <c r="FH95" s="279">
        <v>997.38055419921875</v>
      </c>
      <c r="FI95" s="279">
        <v>4711.8486328125</v>
      </c>
      <c r="FJ95" s="279">
        <v>4.7242236137390137</v>
      </c>
      <c r="FK95" s="279">
        <v>1264.125732421875</v>
      </c>
      <c r="FL95" s="279">
        <v>5962.74072265625</v>
      </c>
      <c r="FM95" s="279">
        <v>4.7168889045715332</v>
      </c>
      <c r="FN95" s="279">
        <v>1332.6134033203125</v>
      </c>
      <c r="FO95" s="279">
        <v>6406.17431640625</v>
      </c>
      <c r="FP95" s="279">
        <v>4.8072261810302734</v>
      </c>
      <c r="FQ95" s="279">
        <v>1516.94384765625</v>
      </c>
      <c r="FR95" s="279">
        <v>6693.83154296875</v>
      </c>
      <c r="FS95" s="279">
        <v>4.4127087593078613</v>
      </c>
      <c r="FT95" s="279">
        <v>1502.902587890625</v>
      </c>
      <c r="FU95" s="279">
        <v>7333.7744140625</v>
      </c>
      <c r="FV95" s="279">
        <v>4.8797402381896973</v>
      </c>
      <c r="FW95" s="279">
        <v>1967.2750244140625</v>
      </c>
      <c r="FX95" s="279">
        <v>8363.40625</v>
      </c>
      <c r="FY95" s="279">
        <v>4.2512645721435547</v>
      </c>
      <c r="FZ95" s="279">
        <v>2158.93408203125</v>
      </c>
      <c r="GA95" s="279">
        <v>9702.021484375</v>
      </c>
      <c r="GB95" s="279">
        <v>4.493894100189209</v>
      </c>
      <c r="GC95" s="279">
        <v>2639.745361328125</v>
      </c>
      <c r="GD95" s="279">
        <v>11696.3759765625</v>
      </c>
      <c r="GE95" s="279">
        <v>4.430872917175293</v>
      </c>
      <c r="GF95" s="279">
        <v>2770.018798828125</v>
      </c>
      <c r="GG95" s="279">
        <v>13518.6591796875</v>
      </c>
      <c r="GH95" s="279">
        <v>4.8803491592407227</v>
      </c>
      <c r="GI95" s="279">
        <v>2916.094482421875</v>
      </c>
      <c r="GJ95" s="279">
        <v>14873.9189453125</v>
      </c>
      <c r="GK95" s="279">
        <v>5.1006298065185547</v>
      </c>
      <c r="GL95" s="279">
        <v>4329.76318359375</v>
      </c>
      <c r="GM95" s="279">
        <v>18488.884765625</v>
      </c>
      <c r="GN95" s="279">
        <v>4.2701840400695801</v>
      </c>
      <c r="GO95" s="279">
        <v>4731.470703125</v>
      </c>
      <c r="GP95" s="279">
        <v>23632.208984375</v>
      </c>
      <c r="GQ95" s="279">
        <v>4.9946856498718262</v>
      </c>
      <c r="GR95" s="279">
        <v>5292.2890625</v>
      </c>
      <c r="GS95" s="279">
        <v>25788.326171875</v>
      </c>
      <c r="GT95" s="279">
        <v>4.8728113174438477</v>
      </c>
      <c r="GU95" s="279">
        <v>6078.22607421875</v>
      </c>
      <c r="GV95" s="279">
        <v>28056.16796875</v>
      </c>
      <c r="GW95" s="279">
        <v>4.6158480644226074</v>
      </c>
      <c r="GX95" s="279">
        <v>6897.4697265625</v>
      </c>
      <c r="GY95" s="279">
        <v>30358.96484375</v>
      </c>
      <c r="GZ95" s="279">
        <v>4.4014639854431152</v>
      </c>
      <c r="HA95" s="279">
        <v>8533.2421875</v>
      </c>
      <c r="HB95" s="279">
        <v>32632.099609375</v>
      </c>
      <c r="HC95" s="279">
        <v>3.8241150379180908</v>
      </c>
      <c r="HD95" s="279">
        <v>10342.169921875</v>
      </c>
      <c r="HE95" s="279">
        <v>36231.82421875</v>
      </c>
      <c r="HF95" s="279">
        <v>3.5033097267150879</v>
      </c>
      <c r="HG95" s="244"/>
      <c r="HH95" s="244"/>
      <c r="HI95" s="244"/>
      <c r="HJ95" s="244"/>
      <c r="HK95" s="244"/>
      <c r="HL95" s="244"/>
      <c r="HM95" s="244"/>
      <c r="HN95" s="244"/>
      <c r="HO95" s="244"/>
      <c r="HP95" s="244"/>
      <c r="HQ95" s="244"/>
      <c r="HR95" s="244"/>
      <c r="HS95" s="244"/>
      <c r="HT95" s="244"/>
      <c r="HU95" s="244"/>
      <c r="HV95" s="244"/>
      <c r="HW95" s="244"/>
      <c r="HX95" s="244"/>
      <c r="HY95" s="244"/>
      <c r="HZ95" s="244"/>
      <c r="IA95" s="244"/>
      <c r="IB95" s="244"/>
      <c r="IC95" s="244"/>
      <c r="ID95" s="244"/>
      <c r="IE95" s="244"/>
      <c r="IF95" s="244"/>
    </row>
    <row r="96" spans="1:240" ht="15" customHeight="1">
      <c r="A96" s="3">
        <v>82</v>
      </c>
      <c r="B96" s="279">
        <v>1976.7396240234375</v>
      </c>
      <c r="C96" s="279">
        <v>13511.591796875</v>
      </c>
      <c r="D96" s="279">
        <v>6.835291862487793</v>
      </c>
      <c r="E96" s="279">
        <v>1608.51904296875</v>
      </c>
      <c r="F96" s="279">
        <v>16061.986328125</v>
      </c>
      <c r="G96" s="279">
        <v>9.9855737686157227</v>
      </c>
      <c r="H96" s="279">
        <v>1948.934814453125</v>
      </c>
      <c r="I96" s="279">
        <v>15863.97265625</v>
      </c>
      <c r="J96" s="279">
        <v>8.1398172378540039</v>
      </c>
      <c r="K96" s="279">
        <v>2474.501953125</v>
      </c>
      <c r="L96" s="279">
        <v>17206.658203125</v>
      </c>
      <c r="M96" s="279">
        <v>6.9535841941833496</v>
      </c>
      <c r="N96" s="279">
        <v>1646.4483642578125</v>
      </c>
      <c r="O96" s="279">
        <v>23222.41015625</v>
      </c>
      <c r="P96" s="279">
        <v>14.104548454284668</v>
      </c>
      <c r="Q96" s="279">
        <v>3187.044921875</v>
      </c>
      <c r="R96" s="279">
        <v>27138.853515625</v>
      </c>
      <c r="S96" s="279">
        <v>8.5153656005859375</v>
      </c>
      <c r="T96" s="279">
        <v>4164.603515625</v>
      </c>
      <c r="U96" s="279">
        <v>30471.076171875</v>
      </c>
      <c r="V96" s="279">
        <v>7.3166813850402832</v>
      </c>
      <c r="W96" s="279">
        <v>3714.091552734375</v>
      </c>
      <c r="X96" s="279">
        <v>32793.50390625</v>
      </c>
      <c r="Y96" s="279">
        <v>8.8294820785522461</v>
      </c>
      <c r="Z96" s="279">
        <v>4090.8076171875</v>
      </c>
      <c r="AA96" s="279">
        <v>36341.6484375</v>
      </c>
      <c r="AB96" s="279">
        <v>8.8837347030639648</v>
      </c>
      <c r="AC96" s="279">
        <v>5513.19775390625</v>
      </c>
      <c r="AD96" s="279">
        <v>44713.109375</v>
      </c>
      <c r="AE96" s="279">
        <v>8.1101951599121094</v>
      </c>
      <c r="AF96" s="279">
        <v>4981.7470703125</v>
      </c>
      <c r="AG96" s="279">
        <v>46543.01953125</v>
      </c>
      <c r="AH96" s="279">
        <v>9.3427104949951172</v>
      </c>
      <c r="AI96" s="279">
        <v>4485.5625</v>
      </c>
      <c r="AJ96" s="279">
        <v>47558.11328125</v>
      </c>
      <c r="AK96" s="279">
        <v>10.602485656738281</v>
      </c>
      <c r="AL96" s="279">
        <v>4270.7275390625</v>
      </c>
      <c r="AM96" s="279">
        <v>46940.2578125</v>
      </c>
      <c r="AN96" s="279">
        <v>10.991162300109863</v>
      </c>
      <c r="AO96" s="279">
        <v>5240.38818359375</v>
      </c>
      <c r="AP96" s="279">
        <v>48518.875</v>
      </c>
      <c r="AQ96" s="279">
        <v>9.258641242980957</v>
      </c>
      <c r="AR96" s="279">
        <v>5268.25732421875</v>
      </c>
      <c r="AS96" s="279">
        <v>50961.3515625</v>
      </c>
      <c r="AT96" s="279">
        <v>9.6732845306396484</v>
      </c>
      <c r="AU96" s="279">
        <v>6143.5654296875</v>
      </c>
      <c r="AV96" s="279">
        <v>53806.8046875</v>
      </c>
      <c r="AW96" s="279">
        <v>8.7582378387451172</v>
      </c>
      <c r="AX96" s="279">
        <v>5548.50439453125</v>
      </c>
      <c r="AY96" s="279">
        <v>56038.49609375</v>
      </c>
      <c r="AZ96" s="279">
        <v>10.099747657775879</v>
      </c>
      <c r="BA96" s="279">
        <v>5865.38037109375</v>
      </c>
      <c r="BB96" s="279">
        <v>55670.3984375</v>
      </c>
      <c r="BC96" s="279">
        <v>9.4913530349731445</v>
      </c>
      <c r="BD96" s="279">
        <v>6343.3427734375</v>
      </c>
      <c r="BE96" s="279">
        <v>56771.15625</v>
      </c>
      <c r="BF96" s="279">
        <v>8.9497222900390625</v>
      </c>
      <c r="BG96" s="279">
        <v>5943.1533203125</v>
      </c>
      <c r="BH96" s="279">
        <v>53199.828125</v>
      </c>
      <c r="BI96" s="279">
        <v>8.9514484405517578</v>
      </c>
      <c r="BJ96" s="279">
        <v>6950.830078125</v>
      </c>
      <c r="BK96" s="279">
        <v>60313.17578125</v>
      </c>
      <c r="BL96" s="279">
        <v>8.6771183013916016</v>
      </c>
      <c r="BM96" s="279">
        <v>7443.96484375</v>
      </c>
      <c r="BN96" s="279">
        <v>63864.8203125</v>
      </c>
      <c r="BO96" s="279">
        <v>8.5794095993041992</v>
      </c>
      <c r="BP96" s="279">
        <v>8392.619140625</v>
      </c>
      <c r="BQ96" s="279">
        <v>71067.65625</v>
      </c>
      <c r="BR96" s="279">
        <v>8.4678754806518555</v>
      </c>
      <c r="BS96" s="279">
        <v>10281.974609375</v>
      </c>
      <c r="BT96" s="279">
        <v>84149.203125</v>
      </c>
      <c r="BU96" s="279">
        <v>8.184147834777832</v>
      </c>
      <c r="BV96" s="279">
        <v>12457.6806640625</v>
      </c>
      <c r="BW96" s="279">
        <v>97988.6171875</v>
      </c>
      <c r="BX96" s="279">
        <v>7.8657193183898926</v>
      </c>
      <c r="BY96" s="279">
        <v>17386.294921875</v>
      </c>
      <c r="BZ96" s="279">
        <v>127058.171875</v>
      </c>
      <c r="CA96" s="279">
        <v>7.3079500198364258</v>
      </c>
      <c r="CB96" s="279">
        <v>16720.306640625</v>
      </c>
      <c r="CC96" s="279">
        <v>116489.9140625</v>
      </c>
      <c r="CD96" s="279">
        <v>6.9669723510742188</v>
      </c>
      <c r="CE96" s="279">
        <v>16857.9609375</v>
      </c>
      <c r="CF96" s="279">
        <v>112818.6484375</v>
      </c>
      <c r="CG96" s="279">
        <v>6.6923069953918457</v>
      </c>
      <c r="CH96" s="279">
        <v>17139.501953125</v>
      </c>
      <c r="CI96" s="279">
        <v>111303.4609375</v>
      </c>
      <c r="CJ96" s="279">
        <v>6.4939727783203125</v>
      </c>
      <c r="CK96" s="279">
        <v>18881.37890625</v>
      </c>
      <c r="CL96" s="279">
        <v>121232.328125</v>
      </c>
      <c r="CM96" s="279">
        <v>6.4207348823547363</v>
      </c>
      <c r="CN96" s="279">
        <v>18307.125</v>
      </c>
      <c r="CO96" s="279">
        <v>117516.1640625</v>
      </c>
      <c r="CP96" s="279">
        <v>6.4191489219665527</v>
      </c>
      <c r="CQ96" s="279">
        <v>22841.828125</v>
      </c>
      <c r="CR96" s="279">
        <v>148836.03125</v>
      </c>
      <c r="CS96" s="279">
        <v>6.5159420967102051</v>
      </c>
      <c r="CT96" s="279">
        <v>24991.2578125</v>
      </c>
      <c r="CU96" s="279">
        <v>174305.046875</v>
      </c>
      <c r="CV96" s="279">
        <v>6.9746408462524414</v>
      </c>
      <c r="CW96" s="279">
        <v>30637.4921875</v>
      </c>
      <c r="CX96" s="279">
        <v>219798.515625</v>
      </c>
      <c r="CY96" s="279">
        <v>7.1741681098937988</v>
      </c>
      <c r="CZ96" s="279">
        <v>31857.10546875</v>
      </c>
      <c r="DA96" s="279">
        <v>226866.65625</v>
      </c>
      <c r="DB96" s="279">
        <v>7.1213831901550293</v>
      </c>
      <c r="DC96" s="279">
        <v>32675.6796875</v>
      </c>
      <c r="DD96" s="279">
        <v>209514.765625</v>
      </c>
      <c r="DE96" s="279">
        <v>6.4119482040405273</v>
      </c>
      <c r="DF96" s="279">
        <v>32712.685546875</v>
      </c>
      <c r="DG96" s="279">
        <v>200891.90625</v>
      </c>
      <c r="DH96" s="279">
        <v>6.1411008834838867</v>
      </c>
      <c r="DI96" s="279">
        <v>31254.20703125</v>
      </c>
      <c r="DJ96" s="279">
        <v>194841.125</v>
      </c>
      <c r="DK96" s="279">
        <v>6.2340764999389648</v>
      </c>
      <c r="DL96" s="279">
        <v>27396.8046875</v>
      </c>
      <c r="DM96" s="279">
        <v>173973.703125</v>
      </c>
      <c r="DN96" s="279">
        <v>6.3501458168029785</v>
      </c>
      <c r="DO96" s="279">
        <v>29967.93359375</v>
      </c>
      <c r="DP96" s="279">
        <v>184186.046875</v>
      </c>
      <c r="DQ96" s="279">
        <v>6.1461043357849121</v>
      </c>
      <c r="DR96" s="279">
        <v>40592.25</v>
      </c>
      <c r="DS96" s="279">
        <v>233893.59375</v>
      </c>
      <c r="DT96" s="279">
        <v>5.7620258331298828</v>
      </c>
      <c r="DU96" s="279">
        <v>48996.39453125</v>
      </c>
      <c r="DV96" s="279">
        <v>271052.625</v>
      </c>
      <c r="DW96" s="279">
        <v>5.5320930480957031</v>
      </c>
      <c r="DX96" s="279">
        <v>54490.359375</v>
      </c>
      <c r="DY96" s="279">
        <v>309140.34375</v>
      </c>
      <c r="DZ96" s="279">
        <v>5.6733036041259766</v>
      </c>
      <c r="EA96" s="279">
        <v>52699.796875</v>
      </c>
      <c r="EB96" s="279">
        <v>244365.984375</v>
      </c>
      <c r="EC96" s="279">
        <v>4.6369433403015137</v>
      </c>
      <c r="ED96" s="279">
        <v>67270.03125</v>
      </c>
      <c r="EE96" s="279">
        <v>307836.625</v>
      </c>
      <c r="EF96" s="279">
        <v>4.5761332511901855</v>
      </c>
      <c r="EG96" s="279">
        <v>71077.0390625</v>
      </c>
      <c r="EH96" s="279">
        <v>350989.53125</v>
      </c>
      <c r="EI96" s="279">
        <v>4.9381561279296875</v>
      </c>
      <c r="EJ96" s="279">
        <v>78298.1484375</v>
      </c>
      <c r="EK96" s="279">
        <v>423098.15625</v>
      </c>
      <c r="EL96" s="279">
        <v>5.4036803245544434</v>
      </c>
      <c r="EM96" s="279">
        <v>83664.0078125</v>
      </c>
      <c r="EN96" s="279">
        <v>445141.59375</v>
      </c>
      <c r="EO96" s="279">
        <v>5.3205866813659668</v>
      </c>
      <c r="EP96" s="279">
        <v>117245.9453125</v>
      </c>
      <c r="EQ96" s="279">
        <v>569840.375</v>
      </c>
      <c r="ER96" s="279">
        <v>4.8602137565612793</v>
      </c>
      <c r="ES96" s="279">
        <v>209141.9375</v>
      </c>
      <c r="ET96" s="279">
        <v>759275.625</v>
      </c>
      <c r="EU96" s="279">
        <v>3.63043212890625</v>
      </c>
      <c r="EV96" s="279">
        <v>307762.34375</v>
      </c>
      <c r="EW96" s="279">
        <v>1135371</v>
      </c>
      <c r="EX96" s="279">
        <v>3.6891160011291504</v>
      </c>
      <c r="EY96" s="279">
        <v>469298.125</v>
      </c>
      <c r="EZ96" s="279">
        <v>1843816.25</v>
      </c>
      <c r="FA96" s="279">
        <v>3.9288804531097412</v>
      </c>
      <c r="FB96" s="279">
        <v>743.83428955078125</v>
      </c>
      <c r="FC96" s="279">
        <v>3282.250732421875</v>
      </c>
      <c r="FD96" s="279">
        <v>4.4126100540161133</v>
      </c>
      <c r="FE96" s="279">
        <v>828.93792724609375</v>
      </c>
      <c r="FF96" s="279">
        <v>3900.017578125</v>
      </c>
      <c r="FG96" s="279">
        <v>4.7048368453979492</v>
      </c>
      <c r="FH96" s="279">
        <v>1077.778076171875</v>
      </c>
      <c r="FI96" s="279">
        <v>4916.005859375</v>
      </c>
      <c r="FJ96" s="279">
        <v>4.5612411499023437</v>
      </c>
      <c r="FK96" s="279">
        <v>1351.106689453125</v>
      </c>
      <c r="FL96" s="279">
        <v>6221.44384765625</v>
      </c>
      <c r="FM96" s="279">
        <v>4.6047019958496094</v>
      </c>
      <c r="FN96" s="279">
        <v>1405.9957275390625</v>
      </c>
      <c r="FO96" s="279">
        <v>6685.96826171875</v>
      </c>
      <c r="FP96" s="279">
        <v>4.7553262710571289</v>
      </c>
      <c r="FQ96" s="279">
        <v>1630.371337890625</v>
      </c>
      <c r="FR96" s="279">
        <v>6978.32421875</v>
      </c>
      <c r="FS96" s="279">
        <v>4.280205249786377</v>
      </c>
      <c r="FT96" s="279">
        <v>1633.2935791015625</v>
      </c>
      <c r="FU96" s="279">
        <v>7654.044921875</v>
      </c>
      <c r="FV96" s="279">
        <v>4.6862640380859375</v>
      </c>
      <c r="FW96" s="279">
        <v>2069.012939453125</v>
      </c>
      <c r="FX96" s="279">
        <v>8715.955078125</v>
      </c>
      <c r="FY96" s="279">
        <v>4.2126150131225586</v>
      </c>
      <c r="FZ96" s="279">
        <v>2270.04833984375</v>
      </c>
      <c r="GA96" s="279">
        <v>10118.03125</v>
      </c>
      <c r="GB96" s="279">
        <v>4.4571876525878906</v>
      </c>
      <c r="GC96" s="279">
        <v>2761.740478515625</v>
      </c>
      <c r="GD96" s="279">
        <v>12196.2236328125</v>
      </c>
      <c r="GE96" s="279">
        <v>4.4161367416381836</v>
      </c>
      <c r="GF96" s="279">
        <v>2962.91552734375</v>
      </c>
      <c r="GG96" s="279">
        <v>14111.2626953125</v>
      </c>
      <c r="GH96" s="279">
        <v>4.7626276016235352</v>
      </c>
      <c r="GI96" s="279">
        <v>3109.18798828125</v>
      </c>
      <c r="GJ96" s="279">
        <v>15533.5107421875</v>
      </c>
      <c r="GK96" s="279">
        <v>4.996002197265625</v>
      </c>
      <c r="GL96" s="279">
        <v>4639.85205078125</v>
      </c>
      <c r="GM96" s="279">
        <v>19266.916015625</v>
      </c>
      <c r="GN96" s="279">
        <v>4.1524848937988281</v>
      </c>
      <c r="GO96" s="279">
        <v>5040.6630859375</v>
      </c>
      <c r="GP96" s="279">
        <v>24673.568359375</v>
      </c>
      <c r="GQ96" s="279">
        <v>4.8949050903320313</v>
      </c>
      <c r="GR96" s="279">
        <v>5628.25244140625</v>
      </c>
      <c r="GS96" s="279">
        <v>26917.287109375</v>
      </c>
      <c r="GT96" s="279">
        <v>4.7825303077697754</v>
      </c>
      <c r="GU96" s="279">
        <v>6452.32080078125</v>
      </c>
      <c r="GV96" s="279">
        <v>29266.015625</v>
      </c>
      <c r="GW96" s="279">
        <v>4.5357346534729004</v>
      </c>
      <c r="GX96" s="279">
        <v>7308.1728515625</v>
      </c>
      <c r="GY96" s="279">
        <v>31649.728515625</v>
      </c>
      <c r="GZ96" s="279">
        <v>4.3307309150695801</v>
      </c>
      <c r="HA96" s="279">
        <v>9023.689453125</v>
      </c>
      <c r="HB96" s="279">
        <v>33955.26953125</v>
      </c>
      <c r="HC96" s="279">
        <v>3.7629032135009766</v>
      </c>
      <c r="HD96" s="279">
        <v>10914.517578125</v>
      </c>
      <c r="HE96" s="279">
        <v>37651.16796875</v>
      </c>
      <c r="HF96" s="279">
        <v>3.4496409893035889</v>
      </c>
      <c r="HG96" s="244"/>
      <c r="HH96" s="244"/>
      <c r="HI96" s="244"/>
      <c r="HJ96" s="244"/>
      <c r="HK96" s="244"/>
      <c r="HL96" s="244"/>
      <c r="HM96" s="244"/>
      <c r="HN96" s="244"/>
      <c r="HO96" s="244"/>
      <c r="HP96" s="244"/>
      <c r="HQ96" s="244"/>
      <c r="HR96" s="244"/>
      <c r="HS96" s="244"/>
      <c r="HT96" s="244"/>
      <c r="HU96" s="244"/>
      <c r="HV96" s="244"/>
      <c r="HW96" s="244"/>
      <c r="HX96" s="244"/>
      <c r="HY96" s="244"/>
      <c r="HZ96" s="244"/>
      <c r="IA96" s="244"/>
      <c r="IB96" s="244"/>
      <c r="IC96" s="244"/>
      <c r="ID96" s="244"/>
      <c r="IE96" s="244"/>
      <c r="IF96" s="244"/>
    </row>
    <row r="97" spans="1:240" ht="15" customHeight="1">
      <c r="A97" s="3">
        <v>83</v>
      </c>
      <c r="B97" s="279">
        <v>2121.477783203125</v>
      </c>
      <c r="C97" s="279">
        <v>14185.9306640625</v>
      </c>
      <c r="D97" s="279">
        <v>6.6868157386779785</v>
      </c>
      <c r="E97" s="279">
        <v>1755.8543701171875</v>
      </c>
      <c r="F97" s="279">
        <v>16907.9453125</v>
      </c>
      <c r="G97" s="279">
        <v>9.6294689178466797</v>
      </c>
      <c r="H97" s="279">
        <v>2115.75048828125</v>
      </c>
      <c r="I97" s="279">
        <v>16677.693359375</v>
      </c>
      <c r="J97" s="279">
        <v>7.8826370239257812</v>
      </c>
      <c r="K97" s="279">
        <v>2636.75634765625</v>
      </c>
      <c r="L97" s="279">
        <v>18068.560546875</v>
      </c>
      <c r="M97" s="279">
        <v>6.8525710105895996</v>
      </c>
      <c r="N97" s="279">
        <v>1834.00146484375</v>
      </c>
      <c r="O97" s="279">
        <v>24486.28125</v>
      </c>
      <c r="P97" s="279">
        <v>13.351287841796875</v>
      </c>
      <c r="Q97" s="279">
        <v>3469.956787109375</v>
      </c>
      <c r="R97" s="279">
        <v>28539.646484375</v>
      </c>
      <c r="S97" s="279">
        <v>8.2247848510742187</v>
      </c>
      <c r="T97" s="279">
        <v>4472.853515625</v>
      </c>
      <c r="U97" s="279">
        <v>32009.6015625</v>
      </c>
      <c r="V97" s="279">
        <v>7.1564164161682129</v>
      </c>
      <c r="W97" s="279">
        <v>3962.605224609375</v>
      </c>
      <c r="X97" s="279">
        <v>34496.87109375</v>
      </c>
      <c r="Y97" s="279">
        <v>8.7056035995483398</v>
      </c>
      <c r="Z97" s="279">
        <v>4339.52734375</v>
      </c>
      <c r="AA97" s="279">
        <v>38231.56640625</v>
      </c>
      <c r="AB97" s="279">
        <v>8.8100757598876953</v>
      </c>
      <c r="AC97" s="279">
        <v>6131.9990234375</v>
      </c>
      <c r="AD97" s="279">
        <v>47000.98046875</v>
      </c>
      <c r="AE97" s="279">
        <v>7.6648707389831543</v>
      </c>
      <c r="AF97" s="279">
        <v>5446.626953125</v>
      </c>
      <c r="AG97" s="279">
        <v>48974.2890625</v>
      </c>
      <c r="AH97" s="279">
        <v>8.991673469543457</v>
      </c>
      <c r="AI97" s="279">
        <v>4907.1220703125</v>
      </c>
      <c r="AJ97" s="279">
        <v>50079.6015625</v>
      </c>
      <c r="AK97" s="279">
        <v>10.205492973327637</v>
      </c>
      <c r="AL97" s="279">
        <v>4669.85302734375</v>
      </c>
      <c r="AM97" s="279">
        <v>49438.68359375</v>
      </c>
      <c r="AN97" s="279">
        <v>10.586774826049805</v>
      </c>
      <c r="AO97" s="279">
        <v>5727.6357421875</v>
      </c>
      <c r="AP97" s="279">
        <v>51050.5390625</v>
      </c>
      <c r="AQ97" s="279">
        <v>8.9130210876464844</v>
      </c>
      <c r="AR97" s="279">
        <v>5754.60302734375</v>
      </c>
      <c r="AS97" s="279">
        <v>53635.046875</v>
      </c>
      <c r="AT97" s="279">
        <v>9.3203725814819336</v>
      </c>
      <c r="AU97" s="279">
        <v>6675.92138671875</v>
      </c>
      <c r="AV97" s="279">
        <v>56594.9296875</v>
      </c>
      <c r="AW97" s="279">
        <v>8.4774713516235352</v>
      </c>
      <c r="AX97" s="279">
        <v>6075.5400390625</v>
      </c>
      <c r="AY97" s="279">
        <v>58993.1875</v>
      </c>
      <c r="AZ97" s="279">
        <v>9.7099494934082031</v>
      </c>
      <c r="BA97" s="279">
        <v>6400.76318359375</v>
      </c>
      <c r="BB97" s="279">
        <v>58584.45703125</v>
      </c>
      <c r="BC97" s="279">
        <v>9.1527299880981445</v>
      </c>
      <c r="BD97" s="279">
        <v>6889.6953125</v>
      </c>
      <c r="BE97" s="279">
        <v>59721.51953125</v>
      </c>
      <c r="BF97" s="279">
        <v>8.6682376861572266</v>
      </c>
      <c r="BG97" s="279">
        <v>6455.19873046875</v>
      </c>
      <c r="BH97" s="279">
        <v>55964.6640625</v>
      </c>
      <c r="BI97" s="279">
        <v>8.6697044372558594</v>
      </c>
      <c r="BJ97" s="279">
        <v>7539.93359375</v>
      </c>
      <c r="BK97" s="279">
        <v>63434.62890625</v>
      </c>
      <c r="BL97" s="279">
        <v>8.4131546020507812</v>
      </c>
      <c r="BM97" s="279">
        <v>8086.4541015625</v>
      </c>
      <c r="BN97" s="279">
        <v>67164.9453125</v>
      </c>
      <c r="BO97" s="279">
        <v>8.3058586120605469</v>
      </c>
      <c r="BP97" s="279">
        <v>9128.4521484375</v>
      </c>
      <c r="BQ97" s="279">
        <v>74733.2890625</v>
      </c>
      <c r="BR97" s="279">
        <v>8.1868524551391602</v>
      </c>
      <c r="BS97" s="279">
        <v>11197.6171875</v>
      </c>
      <c r="BT97" s="279">
        <v>88468.4375</v>
      </c>
      <c r="BU97" s="279">
        <v>7.9006485939025879</v>
      </c>
      <c r="BV97" s="279">
        <v>13580.095703125</v>
      </c>
      <c r="BW97" s="279">
        <v>102988.46875</v>
      </c>
      <c r="BX97" s="279">
        <v>7.5837807655334473</v>
      </c>
      <c r="BY97" s="279">
        <v>18973.1796875</v>
      </c>
      <c r="BZ97" s="279">
        <v>133465.65625</v>
      </c>
      <c r="CA97" s="279">
        <v>7.0344381332397461</v>
      </c>
      <c r="CB97" s="279">
        <v>18257.23828125</v>
      </c>
      <c r="CC97" s="279">
        <v>122316.59375</v>
      </c>
      <c r="CD97" s="279">
        <v>6.6996221542358398</v>
      </c>
      <c r="CE97" s="279">
        <v>18419.857421875</v>
      </c>
      <c r="CF97" s="279">
        <v>118420.921875</v>
      </c>
      <c r="CG97" s="279">
        <v>6.4289813041687012</v>
      </c>
      <c r="CH97" s="279">
        <v>18737.01171875</v>
      </c>
      <c r="CI97" s="279">
        <v>116799.34375</v>
      </c>
      <c r="CJ97" s="279">
        <v>6.2336163520812988</v>
      </c>
      <c r="CK97" s="279">
        <v>20652.400390625</v>
      </c>
      <c r="CL97" s="279">
        <v>127205.4140625</v>
      </c>
      <c r="CM97" s="279">
        <v>6.1593523025512695</v>
      </c>
      <c r="CN97" s="279">
        <v>19706.48828125</v>
      </c>
      <c r="CO97" s="279">
        <v>123311.4296875</v>
      </c>
      <c r="CP97" s="279">
        <v>6.2574024200439453</v>
      </c>
      <c r="CQ97" s="279">
        <v>24461.4921875</v>
      </c>
      <c r="CR97" s="279">
        <v>156200.921875</v>
      </c>
      <c r="CS97" s="279">
        <v>6.3855843544006348</v>
      </c>
      <c r="CT97" s="279">
        <v>26864.134765625</v>
      </c>
      <c r="CU97" s="279">
        <v>183034.34375</v>
      </c>
      <c r="CV97" s="279">
        <v>6.8133349418640137</v>
      </c>
      <c r="CW97" s="279">
        <v>33100.0390625</v>
      </c>
      <c r="CX97" s="279">
        <v>230854.5625</v>
      </c>
      <c r="CY97" s="279">
        <v>6.974449634552002</v>
      </c>
      <c r="CZ97" s="279">
        <v>34427.015625</v>
      </c>
      <c r="DA97" s="279">
        <v>238263.625</v>
      </c>
      <c r="DB97" s="279">
        <v>6.9208331108093262</v>
      </c>
      <c r="DC97" s="279">
        <v>35306.515625</v>
      </c>
      <c r="DD97" s="279">
        <v>219841.09375</v>
      </c>
      <c r="DE97" s="279">
        <v>6.2266435623168945</v>
      </c>
      <c r="DF97" s="279">
        <v>35251.359375</v>
      </c>
      <c r="DG97" s="279">
        <v>210711.421875</v>
      </c>
      <c r="DH97" s="279">
        <v>5.9773983955383301</v>
      </c>
      <c r="DI97" s="279">
        <v>33720.59375</v>
      </c>
      <c r="DJ97" s="279">
        <v>204392.734375</v>
      </c>
      <c r="DK97" s="279">
        <v>6.0613622665405273</v>
      </c>
      <c r="DL97" s="279">
        <v>29462.802734375</v>
      </c>
      <c r="DM97" s="279">
        <v>182536.265625</v>
      </c>
      <c r="DN97" s="279">
        <v>6.1954822540283203</v>
      </c>
      <c r="DO97" s="279">
        <v>32212.306640625</v>
      </c>
      <c r="DP97" s="279">
        <v>193192.828125</v>
      </c>
      <c r="DQ97" s="279">
        <v>5.9974851608276367</v>
      </c>
      <c r="DR97" s="279">
        <v>43620.67578125</v>
      </c>
      <c r="DS97" s="279">
        <v>245176.75</v>
      </c>
      <c r="DT97" s="279">
        <v>5.6206545829772949</v>
      </c>
      <c r="DU97" s="279">
        <v>52713.84765625</v>
      </c>
      <c r="DV97" s="279">
        <v>284007.3125</v>
      </c>
      <c r="DW97" s="279">
        <v>5.3877172470092773</v>
      </c>
      <c r="DX97" s="279">
        <v>58936.08984375</v>
      </c>
      <c r="DY97" s="279">
        <v>323991.125</v>
      </c>
      <c r="DZ97" s="279">
        <v>5.4973297119140625</v>
      </c>
      <c r="EA97" s="279">
        <v>57571.3984375</v>
      </c>
      <c r="EB97" s="279">
        <v>255500.09375</v>
      </c>
      <c r="EC97" s="279">
        <v>4.4379692077636719</v>
      </c>
      <c r="ED97" s="279">
        <v>72335.4921875</v>
      </c>
      <c r="EE97" s="279">
        <v>321840.40625</v>
      </c>
      <c r="EF97" s="279">
        <v>4.4492735862731934</v>
      </c>
      <c r="EG97" s="279">
        <v>75598.453125</v>
      </c>
      <c r="EH97" s="279">
        <v>367330.25</v>
      </c>
      <c r="EI97" s="279">
        <v>4.8589653968811035</v>
      </c>
      <c r="EJ97" s="279">
        <v>84929.9921875</v>
      </c>
      <c r="EK97" s="279">
        <v>443184.25</v>
      </c>
      <c r="EL97" s="279">
        <v>5.2182302474975586</v>
      </c>
      <c r="EM97" s="279">
        <v>90461.46875</v>
      </c>
      <c r="EN97" s="279">
        <v>466208.71875</v>
      </c>
      <c r="EO97" s="279">
        <v>5.1536717414855957</v>
      </c>
      <c r="EP97" s="279">
        <v>126821.2421875</v>
      </c>
      <c r="EQ97" s="279">
        <v>596187.4375</v>
      </c>
      <c r="ER97" s="279">
        <v>4.7010059356689453</v>
      </c>
      <c r="ES97" s="279">
        <v>221246.515625</v>
      </c>
      <c r="ET97" s="279">
        <v>791285.4375</v>
      </c>
      <c r="EU97" s="279">
        <v>3.5764877796173096</v>
      </c>
      <c r="EV97" s="279">
        <v>324219.15625</v>
      </c>
      <c r="EW97" s="279">
        <v>1183574.625</v>
      </c>
      <c r="EX97" s="279">
        <v>3.6505389213562012</v>
      </c>
      <c r="EY97" s="279">
        <v>495810.625</v>
      </c>
      <c r="EZ97" s="279">
        <v>1923889.125</v>
      </c>
      <c r="FA97" s="279">
        <v>3.8802902698516846</v>
      </c>
      <c r="FB97" s="279">
        <v>802.00872802734375</v>
      </c>
      <c r="FC97" s="279">
        <v>3429.91455078125</v>
      </c>
      <c r="FD97" s="279">
        <v>4.2766547203063965</v>
      </c>
      <c r="FE97" s="279">
        <v>884.4503173828125</v>
      </c>
      <c r="FF97" s="279">
        <v>4079.1484375</v>
      </c>
      <c r="FG97" s="279">
        <v>4.6120719909667969</v>
      </c>
      <c r="FH97" s="279">
        <v>1164.457275390625</v>
      </c>
      <c r="FI97" s="279">
        <v>5139.259765625</v>
      </c>
      <c r="FJ97" s="279">
        <v>4.4134378433227539</v>
      </c>
      <c r="FK97" s="279">
        <v>1459.6383056640625</v>
      </c>
      <c r="FL97" s="279">
        <v>6504.82421875</v>
      </c>
      <c r="FM97" s="279">
        <v>4.4564628601074219</v>
      </c>
      <c r="FN97" s="279">
        <v>1511.490966796875</v>
      </c>
      <c r="FO97" s="279">
        <v>6993.919921875</v>
      </c>
      <c r="FP97" s="279">
        <v>4.6271662712097168</v>
      </c>
      <c r="FQ97" s="279">
        <v>1751.7823486328125</v>
      </c>
      <c r="FR97" s="279">
        <v>7289.3759765625</v>
      </c>
      <c r="FS97" s="279">
        <v>4.1611194610595703</v>
      </c>
      <c r="FT97" s="279">
        <v>1770.2347412109375</v>
      </c>
      <c r="FU97" s="279">
        <v>8004.2421875</v>
      </c>
      <c r="FV97" s="279">
        <v>4.521571159362793</v>
      </c>
      <c r="FW97" s="279">
        <v>2178.644775390625</v>
      </c>
      <c r="FX97" s="279">
        <v>9103.767578125</v>
      </c>
      <c r="FY97" s="279">
        <v>4.1786379814147949</v>
      </c>
      <c r="FZ97" s="279">
        <v>2389.132080078125</v>
      </c>
      <c r="GA97" s="279">
        <v>10576.21484375</v>
      </c>
      <c r="GB97" s="279">
        <v>4.4268021583557129</v>
      </c>
      <c r="GC97" s="279">
        <v>2991.797119140625</v>
      </c>
      <c r="GD97" s="279">
        <v>12744.857421875</v>
      </c>
      <c r="GE97" s="279">
        <v>4.2599339485168457</v>
      </c>
      <c r="GF97" s="279">
        <v>3273.06982421875</v>
      </c>
      <c r="GG97" s="279">
        <v>14758.26953125</v>
      </c>
      <c r="GH97" s="279">
        <v>4.5089993476867676</v>
      </c>
      <c r="GI97" s="279">
        <v>3486.070556640625</v>
      </c>
      <c r="GJ97" s="279">
        <v>16253.97265625</v>
      </c>
      <c r="GK97" s="279">
        <v>4.6625485420227051</v>
      </c>
      <c r="GL97" s="279">
        <v>4950.03857421875</v>
      </c>
      <c r="GM97" s="279">
        <v>20118.1796875</v>
      </c>
      <c r="GN97" s="279">
        <v>4.0642471313476562</v>
      </c>
      <c r="GO97" s="279">
        <v>5359.56005859375</v>
      </c>
      <c r="GP97" s="279">
        <v>25819.806640625</v>
      </c>
      <c r="GQ97" s="279">
        <v>4.8175234794616699</v>
      </c>
      <c r="GR97" s="279">
        <v>5973.8212890625</v>
      </c>
      <c r="GS97" s="279">
        <v>28159.935546875</v>
      </c>
      <c r="GT97" s="279">
        <v>4.7138900756835937</v>
      </c>
      <c r="GU97" s="279">
        <v>6835.95947265625</v>
      </c>
      <c r="GV97" s="279">
        <v>30596.939453125</v>
      </c>
      <c r="GW97" s="279">
        <v>4.4758806228637695</v>
      </c>
      <c r="GX97" s="279">
        <v>7727.95751953125</v>
      </c>
      <c r="GY97" s="279">
        <v>33069.05859375</v>
      </c>
      <c r="GZ97" s="279">
        <v>4.2791461944580078</v>
      </c>
      <c r="HA97" s="279">
        <v>9523.138671875</v>
      </c>
      <c r="HB97" s="279">
        <v>35406.37109375</v>
      </c>
      <c r="HC97" s="279">
        <v>3.717930793762207</v>
      </c>
      <c r="HD97" s="279">
        <v>11494.986328125</v>
      </c>
      <c r="HE97" s="279">
        <v>39205.2109375</v>
      </c>
      <c r="HF97" s="279">
        <v>3.4106357097625732</v>
      </c>
      <c r="HG97" s="244"/>
      <c r="HH97" s="244"/>
      <c r="HI97" s="244"/>
      <c r="HJ97" s="244"/>
      <c r="HK97" s="244"/>
      <c r="HL97" s="244"/>
      <c r="HM97" s="244"/>
      <c r="HN97" s="244"/>
      <c r="HO97" s="244"/>
      <c r="HP97" s="244"/>
      <c r="HQ97" s="244"/>
      <c r="HR97" s="244"/>
      <c r="HS97" s="244"/>
      <c r="HT97" s="244"/>
      <c r="HU97" s="244"/>
      <c r="HV97" s="244"/>
      <c r="HW97" s="244"/>
      <c r="HX97" s="244"/>
      <c r="HY97" s="244"/>
      <c r="HZ97" s="244"/>
      <c r="IA97" s="244"/>
      <c r="IB97" s="244"/>
      <c r="IC97" s="244"/>
      <c r="ID97" s="244"/>
      <c r="IE97" s="244"/>
      <c r="IF97" s="244"/>
    </row>
    <row r="98" spans="1:240" ht="15" customHeight="1">
      <c r="A98" s="3">
        <v>84</v>
      </c>
      <c r="B98" s="279">
        <v>2282.813232421875</v>
      </c>
      <c r="C98" s="279">
        <v>14935.009765625</v>
      </c>
      <c r="D98" s="279">
        <v>6.5423703193664551</v>
      </c>
      <c r="E98" s="279">
        <v>1922.94140625</v>
      </c>
      <c r="F98" s="279">
        <v>17849.841796875</v>
      </c>
      <c r="G98" s="279">
        <v>9.2825717926025391</v>
      </c>
      <c r="H98" s="279">
        <v>2303.635498046875</v>
      </c>
      <c r="I98" s="279">
        <v>17582.060546875</v>
      </c>
      <c r="J98" s="279">
        <v>7.6323099136352539</v>
      </c>
      <c r="K98" s="279">
        <v>2815.872802734375</v>
      </c>
      <c r="L98" s="279">
        <v>19027.544921875</v>
      </c>
      <c r="M98" s="279">
        <v>6.7572460174560547</v>
      </c>
      <c r="N98" s="279">
        <v>2071.402099609375</v>
      </c>
      <c r="O98" s="279">
        <v>25894.92578125</v>
      </c>
      <c r="P98" s="279">
        <v>12.501158714294434</v>
      </c>
      <c r="Q98" s="279">
        <v>3794.028076171875</v>
      </c>
      <c r="R98" s="279">
        <v>30096.609375</v>
      </c>
      <c r="S98" s="279">
        <v>7.9326267242431641</v>
      </c>
      <c r="T98" s="279">
        <v>4814.99365234375</v>
      </c>
      <c r="U98" s="279">
        <v>33720.14453125</v>
      </c>
      <c r="V98" s="279">
        <v>7.0031542778015137</v>
      </c>
      <c r="W98" s="279">
        <v>4237.90185546875</v>
      </c>
      <c r="X98" s="279">
        <v>36396.8046875</v>
      </c>
      <c r="Y98" s="279">
        <v>8.5884017944335937</v>
      </c>
      <c r="Z98" s="279">
        <v>4615.2958984375</v>
      </c>
      <c r="AA98" s="279">
        <v>40341.3515625</v>
      </c>
      <c r="AB98" s="279">
        <v>8.7407941818237305</v>
      </c>
      <c r="AC98" s="279">
        <v>6779.802734375</v>
      </c>
      <c r="AD98" s="279">
        <v>49535.13671875</v>
      </c>
      <c r="AE98" s="279">
        <v>7.3062801361083984</v>
      </c>
      <c r="AF98" s="279">
        <v>5943.0380859375</v>
      </c>
      <c r="AG98" s="279">
        <v>51679.40625</v>
      </c>
      <c r="AH98" s="279">
        <v>8.6957893371582031</v>
      </c>
      <c r="AI98" s="279">
        <v>5371.4541015625</v>
      </c>
      <c r="AJ98" s="279">
        <v>52888.59765625</v>
      </c>
      <c r="AK98" s="279">
        <v>9.8462343215942383</v>
      </c>
      <c r="AL98" s="279">
        <v>5108.34912109375</v>
      </c>
      <c r="AM98" s="279">
        <v>52223.2421875</v>
      </c>
      <c r="AN98" s="279">
        <v>10.223114967346191</v>
      </c>
      <c r="AO98" s="279">
        <v>6255.72705078125</v>
      </c>
      <c r="AP98" s="279">
        <v>53866.9296875</v>
      </c>
      <c r="AQ98" s="279">
        <v>8.6108188629150391</v>
      </c>
      <c r="AR98" s="279">
        <v>6273.8056640625</v>
      </c>
      <c r="AS98" s="279">
        <v>56611.5078125</v>
      </c>
      <c r="AT98" s="279">
        <v>9.0234718322753906</v>
      </c>
      <c r="AU98" s="279">
        <v>7213.00537109375</v>
      </c>
      <c r="AV98" s="279">
        <v>59698.0703125</v>
      </c>
      <c r="AW98" s="279">
        <v>8.2764492034912109</v>
      </c>
      <c r="AX98" s="279">
        <v>6638.736328125</v>
      </c>
      <c r="AY98" s="279">
        <v>62283.1171875</v>
      </c>
      <c r="AZ98" s="279">
        <v>9.3817729949951172</v>
      </c>
      <c r="BA98" s="279">
        <v>6949.96875</v>
      </c>
      <c r="BB98" s="279">
        <v>61828.8125</v>
      </c>
      <c r="BC98" s="279">
        <v>8.8962717056274414</v>
      </c>
      <c r="BD98" s="279">
        <v>7449.3056640625</v>
      </c>
      <c r="BE98" s="279">
        <v>63006.0703125</v>
      </c>
      <c r="BF98" s="279">
        <v>8.4579792022705078</v>
      </c>
      <c r="BG98" s="279">
        <v>6979.69189453125</v>
      </c>
      <c r="BH98" s="279">
        <v>59042.6640625</v>
      </c>
      <c r="BI98" s="279">
        <v>8.4592075347900391</v>
      </c>
      <c r="BJ98" s="279">
        <v>8142.0107421875</v>
      </c>
      <c r="BK98" s="279">
        <v>66908.96875</v>
      </c>
      <c r="BL98" s="279">
        <v>8.2177448272705078</v>
      </c>
      <c r="BM98" s="279">
        <v>8744.7177734375</v>
      </c>
      <c r="BN98" s="279">
        <v>70836.8828125</v>
      </c>
      <c r="BO98" s="279">
        <v>8.1005334854125977</v>
      </c>
      <c r="BP98" s="279">
        <v>9883.9326171875</v>
      </c>
      <c r="BQ98" s="279">
        <v>78810.4921875</v>
      </c>
      <c r="BR98" s="279">
        <v>7.9735965728759766</v>
      </c>
      <c r="BS98" s="279">
        <v>12139.6318359375</v>
      </c>
      <c r="BT98" s="279">
        <v>93269.5234375</v>
      </c>
      <c r="BU98" s="279">
        <v>7.6830601692199707</v>
      </c>
      <c r="BV98" s="279">
        <v>14736.5791015625</v>
      </c>
      <c r="BW98" s="279">
        <v>108542.125</v>
      </c>
      <c r="BX98" s="279">
        <v>7.3654899597167969</v>
      </c>
      <c r="BY98" s="279">
        <v>20610.927734375</v>
      </c>
      <c r="BZ98" s="279">
        <v>140573.421875</v>
      </c>
      <c r="CA98" s="279">
        <v>6.8203344345092773</v>
      </c>
      <c r="CB98" s="279">
        <v>19844.84765625</v>
      </c>
      <c r="CC98" s="279">
        <v>128774.1015625</v>
      </c>
      <c r="CD98" s="279">
        <v>6.4890446662902832</v>
      </c>
      <c r="CE98" s="279">
        <v>20034.84375</v>
      </c>
      <c r="CF98" s="279">
        <v>124624.3828125</v>
      </c>
      <c r="CG98" s="279">
        <v>6.2203822135925293</v>
      </c>
      <c r="CH98" s="279">
        <v>20390.05078125</v>
      </c>
      <c r="CI98" s="279">
        <v>122880.8203125</v>
      </c>
      <c r="CJ98" s="279">
        <v>6.0265088081359863</v>
      </c>
      <c r="CK98" s="279">
        <v>22486.400390625</v>
      </c>
      <c r="CL98" s="279">
        <v>133812.703125</v>
      </c>
      <c r="CM98" s="279">
        <v>5.9508280754089355</v>
      </c>
      <c r="CN98" s="279">
        <v>21262.080078125</v>
      </c>
      <c r="CO98" s="279">
        <v>129739.1640625</v>
      </c>
      <c r="CP98" s="279">
        <v>6.1019034385681152</v>
      </c>
      <c r="CQ98" s="279">
        <v>26326.7734375</v>
      </c>
      <c r="CR98" s="279">
        <v>164377.734375</v>
      </c>
      <c r="CS98" s="279">
        <v>6.2437477111816406</v>
      </c>
      <c r="CT98" s="279">
        <v>29005.333984375</v>
      </c>
      <c r="CU98" s="279">
        <v>192729.59375</v>
      </c>
      <c r="CV98" s="279">
        <v>6.6446261405944824</v>
      </c>
      <c r="CW98" s="279">
        <v>35863.89453125</v>
      </c>
      <c r="CX98" s="279">
        <v>243129.5625</v>
      </c>
      <c r="CY98" s="279">
        <v>6.7792291641235352</v>
      </c>
      <c r="CZ98" s="279">
        <v>37309.61328125</v>
      </c>
      <c r="DA98" s="279">
        <v>250915.109375</v>
      </c>
      <c r="DB98" s="279">
        <v>6.7252135276794434</v>
      </c>
      <c r="DC98" s="279">
        <v>38250.00390625</v>
      </c>
      <c r="DD98" s="279">
        <v>231284.28125</v>
      </c>
      <c r="DE98" s="279">
        <v>6.0466470718383789</v>
      </c>
      <c r="DF98" s="279">
        <v>38074.40234375</v>
      </c>
      <c r="DG98" s="279">
        <v>221591.046875</v>
      </c>
      <c r="DH98" s="279">
        <v>5.8199481964111328</v>
      </c>
      <c r="DI98" s="279">
        <v>36491.15234375</v>
      </c>
      <c r="DJ98" s="279">
        <v>214974.859375</v>
      </c>
      <c r="DK98" s="279">
        <v>5.8911499977111816</v>
      </c>
      <c r="DL98" s="279">
        <v>31787.3515625</v>
      </c>
      <c r="DM98" s="279">
        <v>192032.1875</v>
      </c>
      <c r="DN98" s="279">
        <v>6.0411510467529297</v>
      </c>
      <c r="DO98" s="279">
        <v>34707.6640625</v>
      </c>
      <c r="DP98" s="279">
        <v>203177.546875</v>
      </c>
      <c r="DQ98" s="279">
        <v>5.8539676666259766</v>
      </c>
      <c r="DR98" s="279">
        <v>46991.52734375</v>
      </c>
      <c r="DS98" s="279">
        <v>257670.5625</v>
      </c>
      <c r="DT98" s="279">
        <v>5.4833407402038574</v>
      </c>
      <c r="DU98" s="279">
        <v>56851.9375</v>
      </c>
      <c r="DV98" s="279">
        <v>298336.1875</v>
      </c>
      <c r="DW98" s="279">
        <v>5.2475991249084473</v>
      </c>
      <c r="DX98" s="279">
        <v>63856.25390625</v>
      </c>
      <c r="DY98" s="279">
        <v>340406.03125</v>
      </c>
      <c r="DZ98" s="279">
        <v>5.3308172225952148</v>
      </c>
      <c r="EA98" s="279">
        <v>63087.8515625</v>
      </c>
      <c r="EB98" s="279">
        <v>267701.90625</v>
      </c>
      <c r="EC98" s="279">
        <v>4.2433195114135742</v>
      </c>
      <c r="ED98" s="279">
        <v>77778.75</v>
      </c>
      <c r="EE98" s="279">
        <v>337266.375</v>
      </c>
      <c r="EF98" s="279">
        <v>4.3362278938293457</v>
      </c>
      <c r="EG98" s="279">
        <v>81007.4140625</v>
      </c>
      <c r="EH98" s="279">
        <v>385397.4375</v>
      </c>
      <c r="EI98" s="279">
        <v>4.7575573921203613</v>
      </c>
      <c r="EJ98" s="279">
        <v>91682.828125</v>
      </c>
      <c r="EK98" s="279">
        <v>465366.0625</v>
      </c>
      <c r="EL98" s="279">
        <v>5.0758256912231445</v>
      </c>
      <c r="EM98" s="279">
        <v>98056.3125</v>
      </c>
      <c r="EN98" s="279">
        <v>489460.03125</v>
      </c>
      <c r="EO98" s="279">
        <v>4.9916219711303711</v>
      </c>
      <c r="EP98" s="279">
        <v>137610.1875</v>
      </c>
      <c r="EQ98" s="279">
        <v>625192.5</v>
      </c>
      <c r="ER98" s="279">
        <v>4.5432138442993164</v>
      </c>
      <c r="ES98" s="279">
        <v>234421.75</v>
      </c>
      <c r="ET98" s="279">
        <v>826506.9375</v>
      </c>
      <c r="EU98" s="279">
        <v>3.525726318359375</v>
      </c>
      <c r="EV98" s="279">
        <v>341662.28125</v>
      </c>
      <c r="EW98" s="279">
        <v>1236744.25</v>
      </c>
      <c r="EX98" s="279">
        <v>3.6197857856750488</v>
      </c>
      <c r="EY98" s="279">
        <v>521672.09375</v>
      </c>
      <c r="EZ98" s="279">
        <v>2012330.375</v>
      </c>
      <c r="FA98" s="279">
        <v>3.8574621677398682</v>
      </c>
      <c r="FB98" s="279">
        <v>869.8929443359375</v>
      </c>
      <c r="FC98" s="279">
        <v>3592.07421875</v>
      </c>
      <c r="FD98" s="279">
        <v>4.1293292045593262</v>
      </c>
      <c r="FE98" s="279">
        <v>960.64300537109375</v>
      </c>
      <c r="FF98" s="279">
        <v>4276.53173828125</v>
      </c>
      <c r="FG98" s="279">
        <v>4.4517388343811035</v>
      </c>
      <c r="FH98" s="279">
        <v>1254.43017578125</v>
      </c>
      <c r="FI98" s="279">
        <v>5384.8798828125</v>
      </c>
      <c r="FJ98" s="279">
        <v>4.2926898002624512</v>
      </c>
      <c r="FK98" s="279">
        <v>1582.7576904296875</v>
      </c>
      <c r="FL98" s="279">
        <v>6816.36376953125</v>
      </c>
      <c r="FM98" s="279">
        <v>4.3066377639770508</v>
      </c>
      <c r="FN98" s="279">
        <v>1681.873779296875</v>
      </c>
      <c r="FO98" s="279">
        <v>7331.44189453125</v>
      </c>
      <c r="FP98" s="279">
        <v>4.3590917587280273</v>
      </c>
      <c r="FQ98" s="279">
        <v>1880.711181640625</v>
      </c>
      <c r="FR98" s="279">
        <v>7631.49072265625</v>
      </c>
      <c r="FS98" s="279">
        <v>4.0577683448791504</v>
      </c>
      <c r="FT98" s="279">
        <v>1920.072021484375</v>
      </c>
      <c r="FU98" s="279">
        <v>8389.2529296875</v>
      </c>
      <c r="FV98" s="279">
        <v>4.3692388534545898</v>
      </c>
      <c r="FW98" s="279">
        <v>2296.889892578125</v>
      </c>
      <c r="FX98" s="279">
        <v>9532.9404296875</v>
      </c>
      <c r="FY98" s="279">
        <v>4.1503686904907227</v>
      </c>
      <c r="FZ98" s="279">
        <v>2516.839111328125</v>
      </c>
      <c r="GA98" s="279">
        <v>11083.9638671875</v>
      </c>
      <c r="GB98" s="279">
        <v>4.4039220809936523</v>
      </c>
      <c r="GC98" s="279">
        <v>3283.50390625</v>
      </c>
      <c r="GD98" s="279">
        <v>13345.470703125</v>
      </c>
      <c r="GE98" s="279">
        <v>4.064399242401123</v>
      </c>
      <c r="GF98" s="279">
        <v>3598.154052734375</v>
      </c>
      <c r="GG98" s="279">
        <v>15465.69140625</v>
      </c>
      <c r="GH98" s="279">
        <v>4.2982292175292969</v>
      </c>
      <c r="GI98" s="279">
        <v>3910.006103515625</v>
      </c>
      <c r="GJ98" s="279">
        <v>17038.365234375</v>
      </c>
      <c r="GK98" s="279">
        <v>4.3576312065124512</v>
      </c>
      <c r="GL98" s="279">
        <v>5246.61474609375</v>
      </c>
      <c r="GM98" s="279">
        <v>21056.80859375</v>
      </c>
      <c r="GN98" s="279">
        <v>4.0134086608886719</v>
      </c>
      <c r="GO98" s="279">
        <v>5845.421875</v>
      </c>
      <c r="GP98" s="279">
        <v>27084.046875</v>
      </c>
      <c r="GQ98" s="279">
        <v>4.6333775520324707</v>
      </c>
      <c r="GR98" s="279">
        <v>6503.9140625</v>
      </c>
      <c r="GS98" s="279">
        <v>29530.376953125</v>
      </c>
      <c r="GT98" s="279">
        <v>4.5404009819030762</v>
      </c>
      <c r="GU98" s="279">
        <v>7428.86767578125</v>
      </c>
      <c r="GV98" s="279">
        <v>32063.474609375</v>
      </c>
      <c r="GW98" s="279">
        <v>4.3160648345947266</v>
      </c>
      <c r="GX98" s="279">
        <v>8382.0986328125</v>
      </c>
      <c r="GY98" s="279">
        <v>34631.93359375</v>
      </c>
      <c r="GZ98" s="279">
        <v>4.1316542625427246</v>
      </c>
      <c r="HA98" s="279">
        <v>10308.533203125</v>
      </c>
      <c r="HB98" s="279">
        <v>36998.2578125</v>
      </c>
      <c r="HC98" s="279">
        <v>3.5890903472900391</v>
      </c>
      <c r="HD98" s="279">
        <v>12417.029296875</v>
      </c>
      <c r="HE98" s="279">
        <v>40905.9453125</v>
      </c>
      <c r="HF98" s="279">
        <v>3.2943422794342041</v>
      </c>
      <c r="HG98" s="244"/>
      <c r="HH98" s="244"/>
      <c r="HI98" s="244"/>
      <c r="HJ98" s="244"/>
      <c r="HK98" s="244"/>
      <c r="HL98" s="244"/>
      <c r="HM98" s="244"/>
      <c r="HN98" s="244"/>
      <c r="HO98" s="244"/>
      <c r="HP98" s="244"/>
      <c r="HQ98" s="244"/>
      <c r="HR98" s="244"/>
      <c r="HS98" s="244"/>
      <c r="HT98" s="244"/>
      <c r="HU98" s="244"/>
      <c r="HV98" s="244"/>
      <c r="HW98" s="244"/>
      <c r="HX98" s="244"/>
      <c r="HY98" s="244"/>
      <c r="HZ98" s="244"/>
      <c r="IA98" s="244"/>
      <c r="IB98" s="244"/>
      <c r="IC98" s="244"/>
      <c r="ID98" s="244"/>
      <c r="IE98" s="244"/>
      <c r="IF98" s="244"/>
    </row>
    <row r="99" spans="1:240" ht="15" customHeight="1">
      <c r="A99" s="3">
        <v>85</v>
      </c>
      <c r="B99" s="279">
        <v>2463.73046875</v>
      </c>
      <c r="C99" s="279">
        <v>15772.578125</v>
      </c>
      <c r="D99" s="279">
        <v>6.4019088745117188</v>
      </c>
      <c r="E99" s="279">
        <v>2113.699951171875</v>
      </c>
      <c r="F99" s="279">
        <v>18905.419921875</v>
      </c>
      <c r="G99" s="279">
        <v>8.9442310333251953</v>
      </c>
      <c r="H99" s="279">
        <v>2516.49951171875</v>
      </c>
      <c r="I99" s="279">
        <v>18593.6796875</v>
      </c>
      <c r="J99" s="279">
        <v>7.3887076377868652</v>
      </c>
      <c r="K99" s="279">
        <v>3014.7373046875</v>
      </c>
      <c r="L99" s="279">
        <v>20101.8125</v>
      </c>
      <c r="M99" s="279">
        <v>6.6678485870361328</v>
      </c>
      <c r="N99" s="279">
        <v>2374.6611328125</v>
      </c>
      <c r="O99" s="279">
        <v>27473.474609375</v>
      </c>
      <c r="P99" s="279">
        <v>11.569429397583008</v>
      </c>
      <c r="Q99" s="279">
        <v>4167.84033203125</v>
      </c>
      <c r="R99" s="279">
        <v>31837.958984375</v>
      </c>
      <c r="S99" s="279">
        <v>7.6389584541320801</v>
      </c>
      <c r="T99" s="279">
        <v>5197.02001953125</v>
      </c>
      <c r="U99" s="279">
        <v>35634.6640625</v>
      </c>
      <c r="V99" s="279">
        <v>6.8567495346069336</v>
      </c>
      <c r="W99" s="279">
        <v>4544.57373046875</v>
      </c>
      <c r="X99" s="279">
        <v>38530.69921875</v>
      </c>
      <c r="Y99" s="279">
        <v>8.4783964157104492</v>
      </c>
      <c r="Z99" s="279">
        <v>4922.22705078125</v>
      </c>
      <c r="AA99" s="279">
        <v>42713.04296875</v>
      </c>
      <c r="AB99" s="279">
        <v>8.6775846481323242</v>
      </c>
      <c r="AC99" s="279">
        <v>7429.5712890625</v>
      </c>
      <c r="AD99" s="279">
        <v>52363.75390625</v>
      </c>
      <c r="AE99" s="279">
        <v>7.0480184555053711</v>
      </c>
      <c r="AF99" s="279">
        <v>6465.16845703125</v>
      </c>
      <c r="AG99" s="279">
        <v>54711.21875</v>
      </c>
      <c r="AH99" s="279">
        <v>8.462458610534668</v>
      </c>
      <c r="AI99" s="279">
        <v>5881.193359375</v>
      </c>
      <c r="AJ99" s="279">
        <v>56039.67578125</v>
      </c>
      <c r="AK99" s="279">
        <v>9.5286235809326172</v>
      </c>
      <c r="AL99" s="279">
        <v>5588.306640625</v>
      </c>
      <c r="AM99" s="279">
        <v>55348.47265625</v>
      </c>
      <c r="AN99" s="279">
        <v>9.9043369293212891</v>
      </c>
      <c r="AO99" s="279">
        <v>6823.63623046875</v>
      </c>
      <c r="AP99" s="279">
        <v>57022.296875</v>
      </c>
      <c r="AQ99" s="279">
        <v>8.3565855026245117</v>
      </c>
      <c r="AR99" s="279">
        <v>6826.2099609375</v>
      </c>
      <c r="AS99" s="279">
        <v>59949.1953125</v>
      </c>
      <c r="AT99" s="279">
        <v>8.7822074890136719</v>
      </c>
      <c r="AU99" s="279">
        <v>7750.60693359375</v>
      </c>
      <c r="AV99" s="279">
        <v>63179.30078125</v>
      </c>
      <c r="AW99" s="279">
        <v>8.1515293121337891</v>
      </c>
      <c r="AX99" s="279">
        <v>7233.28759765625</v>
      </c>
      <c r="AY99" s="279">
        <v>65973.109375</v>
      </c>
      <c r="AZ99" s="279">
        <v>9.1207637786865234</v>
      </c>
      <c r="BA99" s="279">
        <v>7506.2724609375</v>
      </c>
      <c r="BB99" s="279">
        <v>65469</v>
      </c>
      <c r="BC99" s="279">
        <v>8.7219057083129883</v>
      </c>
      <c r="BD99" s="279">
        <v>8050.697265625</v>
      </c>
      <c r="BE99" s="279">
        <v>66690.1640625</v>
      </c>
      <c r="BF99" s="279">
        <v>8.2837753295898437</v>
      </c>
      <c r="BG99" s="279">
        <v>7543.359375</v>
      </c>
      <c r="BH99" s="279">
        <v>62495.078125</v>
      </c>
      <c r="BI99" s="279">
        <v>8.2847805023193359</v>
      </c>
      <c r="BJ99" s="279">
        <v>8788.1416015625</v>
      </c>
      <c r="BK99" s="279">
        <v>70805.2421875</v>
      </c>
      <c r="BL99" s="279">
        <v>8.0569076538085938</v>
      </c>
      <c r="BM99" s="279">
        <v>9452.25390625</v>
      </c>
      <c r="BN99" s="279">
        <v>74953.25</v>
      </c>
      <c r="BO99" s="279">
        <v>7.9296693801879883</v>
      </c>
      <c r="BP99" s="279">
        <v>10697.0361328125</v>
      </c>
      <c r="BQ99" s="279">
        <v>83379.46875</v>
      </c>
      <c r="BR99" s="279">
        <v>7.7946329116821289</v>
      </c>
      <c r="BS99" s="279">
        <v>13154.7998046875</v>
      </c>
      <c r="BT99" s="279">
        <v>98646.09375</v>
      </c>
      <c r="BU99" s="279">
        <v>7.4988670349121094</v>
      </c>
      <c r="BV99" s="279">
        <v>15984.0478515625</v>
      </c>
      <c r="BW99" s="279">
        <v>114756.8671875</v>
      </c>
      <c r="BX99" s="279">
        <v>7.1794619560241699</v>
      </c>
      <c r="BY99" s="279">
        <v>22379.345703125</v>
      </c>
      <c r="BZ99" s="279">
        <v>148516.4375</v>
      </c>
      <c r="CA99" s="279">
        <v>6.636317253112793</v>
      </c>
      <c r="CB99" s="279">
        <v>21560.07421875</v>
      </c>
      <c r="CC99" s="279">
        <v>135983.59375</v>
      </c>
      <c r="CD99" s="279">
        <v>6.3071951866149902</v>
      </c>
      <c r="CE99" s="279">
        <v>21780.724609375</v>
      </c>
      <c r="CF99" s="279">
        <v>131544.0625</v>
      </c>
      <c r="CG99" s="279">
        <v>6.0394711494445801</v>
      </c>
      <c r="CH99" s="279">
        <v>22177.888671875</v>
      </c>
      <c r="CI99" s="279">
        <v>129659.6328125</v>
      </c>
      <c r="CJ99" s="279">
        <v>5.8463468551635742</v>
      </c>
      <c r="CK99" s="279">
        <v>24470.921875</v>
      </c>
      <c r="CL99" s="279">
        <v>141175.015625</v>
      </c>
      <c r="CM99" s="279">
        <v>5.7690925598144531</v>
      </c>
      <c r="CN99" s="279">
        <v>23036.626953125</v>
      </c>
      <c r="CO99" s="279">
        <v>136913.15625</v>
      </c>
      <c r="CP99" s="279">
        <v>5.9432811737060547</v>
      </c>
      <c r="CQ99" s="279">
        <v>28481.400390625</v>
      </c>
      <c r="CR99" s="279">
        <v>173511.046875</v>
      </c>
      <c r="CS99" s="279">
        <v>6.0920825004577637</v>
      </c>
      <c r="CT99" s="279">
        <v>31466.150390625</v>
      </c>
      <c r="CU99" s="279">
        <v>203564.453125</v>
      </c>
      <c r="CV99" s="279">
        <v>6.4693155288696289</v>
      </c>
      <c r="CW99" s="279">
        <v>38982.30078125</v>
      </c>
      <c r="CX99" s="279">
        <v>256845.453125</v>
      </c>
      <c r="CY99" s="279">
        <v>6.588770866394043</v>
      </c>
      <c r="CZ99" s="279">
        <v>40559.84375</v>
      </c>
      <c r="DA99" s="279">
        <v>265049.375</v>
      </c>
      <c r="DB99" s="279">
        <v>6.5347728729248047</v>
      </c>
      <c r="DC99" s="279">
        <v>41559.67578125</v>
      </c>
      <c r="DD99" s="279">
        <v>244045.140625</v>
      </c>
      <c r="DE99" s="279">
        <v>5.872161865234375</v>
      </c>
      <c r="DF99" s="279">
        <v>41227.38671875</v>
      </c>
      <c r="DG99" s="279">
        <v>233722.359375</v>
      </c>
      <c r="DH99" s="279">
        <v>5.6691045761108398</v>
      </c>
      <c r="DI99" s="279">
        <v>39620.94921875</v>
      </c>
      <c r="DJ99" s="279">
        <v>226771.625</v>
      </c>
      <c r="DK99" s="279">
        <v>5.7235283851623535</v>
      </c>
      <c r="DL99" s="279">
        <v>34418.82421875</v>
      </c>
      <c r="DM99" s="279">
        <v>202629.3125</v>
      </c>
      <c r="DN99" s="279">
        <v>5.8871655464172363</v>
      </c>
      <c r="DO99" s="279">
        <v>37495.12109375</v>
      </c>
      <c r="DP99" s="279">
        <v>214317.703125</v>
      </c>
      <c r="DQ99" s="279">
        <v>5.7158823013305664</v>
      </c>
      <c r="DR99" s="279">
        <v>50767.5625</v>
      </c>
      <c r="DS99" s="279">
        <v>271592.4375</v>
      </c>
      <c r="DT99" s="279">
        <v>5.3497238159179687</v>
      </c>
      <c r="DU99" s="279">
        <v>61482.61328125</v>
      </c>
      <c r="DV99" s="279">
        <v>314283.75</v>
      </c>
      <c r="DW99" s="279">
        <v>5.1117501258850098</v>
      </c>
      <c r="DX99" s="279">
        <v>69344.65625</v>
      </c>
      <c r="DY99" s="279">
        <v>358663.125</v>
      </c>
      <c r="DZ99" s="279">
        <v>5.1721811294555664</v>
      </c>
      <c r="EA99" s="279">
        <v>69368.28125</v>
      </c>
      <c r="EB99" s="279">
        <v>281138.125</v>
      </c>
      <c r="EC99" s="279">
        <v>4.0528340339660645</v>
      </c>
      <c r="ED99" s="279">
        <v>83612.5078125</v>
      </c>
      <c r="EE99" s="279">
        <v>354373.3125</v>
      </c>
      <c r="EF99" s="279">
        <v>4.23828125</v>
      </c>
      <c r="EG99" s="279">
        <v>87100.5625</v>
      </c>
      <c r="EH99" s="279">
        <v>405491.46875</v>
      </c>
      <c r="EI99" s="279">
        <v>4.6554403305053711</v>
      </c>
      <c r="EJ99" s="279">
        <v>99043.6171875</v>
      </c>
      <c r="EK99" s="279">
        <v>490037.75</v>
      </c>
      <c r="EL99" s="279">
        <v>4.9476962089538574</v>
      </c>
      <c r="EM99" s="279">
        <v>106575.2421875</v>
      </c>
      <c r="EN99" s="279">
        <v>515275.1875</v>
      </c>
      <c r="EO99" s="279">
        <v>4.8348488807678223</v>
      </c>
      <c r="EP99" s="279">
        <v>148719.609375</v>
      </c>
      <c r="EQ99" s="279">
        <v>657331.8125</v>
      </c>
      <c r="ER99" s="279">
        <v>4.4199404716491699</v>
      </c>
      <c r="ES99" s="279">
        <v>248761.859375</v>
      </c>
      <c r="ET99" s="279">
        <v>865508.0625</v>
      </c>
      <c r="EU99" s="279">
        <v>3.4792635440826416</v>
      </c>
      <c r="EV99" s="279">
        <v>360135.09375</v>
      </c>
      <c r="EW99" s="279">
        <v>1295806.5</v>
      </c>
      <c r="EX99" s="279">
        <v>3.5981123447418213</v>
      </c>
      <c r="EY99" s="279">
        <v>556417.625</v>
      </c>
      <c r="EZ99" s="279">
        <v>2110665.5</v>
      </c>
      <c r="FA99" s="279">
        <v>3.7933118343353271</v>
      </c>
      <c r="FB99" s="279">
        <v>944.066162109375</v>
      </c>
      <c r="FC99" s="279">
        <v>3771.1103515625</v>
      </c>
      <c r="FD99" s="279">
        <v>3.9945402145385742</v>
      </c>
      <c r="FE99" s="279">
        <v>1051.8162841796875</v>
      </c>
      <c r="FF99" s="279">
        <v>4494.61328125</v>
      </c>
      <c r="FG99" s="279">
        <v>4.2731924057006836</v>
      </c>
      <c r="FH99" s="279">
        <v>1343.729736328125</v>
      </c>
      <c r="FI99" s="279">
        <v>5657.25830078125</v>
      </c>
      <c r="FJ99" s="279">
        <v>4.2101163864135742</v>
      </c>
      <c r="FK99" s="279">
        <v>1716.088134765625</v>
      </c>
      <c r="FL99" s="279">
        <v>7160.89013671875</v>
      </c>
      <c r="FM99" s="279">
        <v>4.1727986335754395</v>
      </c>
      <c r="FN99" s="279">
        <v>1857.28076171875</v>
      </c>
      <c r="FO99" s="279">
        <v>7702.12158203125</v>
      </c>
      <c r="FP99" s="279">
        <v>4.1469883918762207</v>
      </c>
      <c r="FQ99" s="279">
        <v>2019.9635009765625</v>
      </c>
      <c r="FR99" s="279">
        <v>8010.2958984375</v>
      </c>
      <c r="FS99" s="279">
        <v>3.9655647277832031</v>
      </c>
      <c r="FT99" s="279">
        <v>2083.167236328125</v>
      </c>
      <c r="FU99" s="279">
        <v>8815.1728515625</v>
      </c>
      <c r="FV99" s="279">
        <v>4.2316203117370605</v>
      </c>
      <c r="FW99" s="279">
        <v>2424.680908203125</v>
      </c>
      <c r="FX99" s="279">
        <v>10011.1396484375</v>
      </c>
      <c r="FY99" s="279">
        <v>4.1288480758666992</v>
      </c>
      <c r="FZ99" s="279">
        <v>2654.0517578125</v>
      </c>
      <c r="GA99" s="279">
        <v>11650.587890625</v>
      </c>
      <c r="GB99" s="279">
        <v>4.3897366523742676</v>
      </c>
      <c r="GC99" s="279">
        <v>3569.73779296875</v>
      </c>
      <c r="GD99" s="279">
        <v>14006.583984375</v>
      </c>
      <c r="GE99" s="279">
        <v>3.9237010478973389</v>
      </c>
      <c r="GF99" s="279">
        <v>3919.788818359375</v>
      </c>
      <c r="GG99" s="279">
        <v>16246.3447265625</v>
      </c>
      <c r="GH99" s="279">
        <v>4.1446990966796875</v>
      </c>
      <c r="GI99" s="279">
        <v>4320.33251953125</v>
      </c>
      <c r="GJ99" s="279">
        <v>17900.193359375</v>
      </c>
      <c r="GK99" s="279">
        <v>4.1432442665100098</v>
      </c>
      <c r="GL99" s="279">
        <v>5509.392578125</v>
      </c>
      <c r="GM99" s="279">
        <v>22101.732421875</v>
      </c>
      <c r="GN99" s="279">
        <v>4.0116457939147949</v>
      </c>
      <c r="GO99" s="279">
        <v>6435.14599609375</v>
      </c>
      <c r="GP99" s="279">
        <v>28480.7265625</v>
      </c>
      <c r="GQ99" s="279">
        <v>4.4258089065551758</v>
      </c>
      <c r="GR99" s="279">
        <v>7147.4619140625</v>
      </c>
      <c r="GS99" s="279">
        <v>31044.08203125</v>
      </c>
      <c r="GT99" s="279">
        <v>4.3433713912963867</v>
      </c>
      <c r="GU99" s="279">
        <v>8148.84326171875</v>
      </c>
      <c r="GV99" s="279">
        <v>33681.34375</v>
      </c>
      <c r="GW99" s="279">
        <v>4.1332669258117676</v>
      </c>
      <c r="GX99" s="279">
        <v>9176.630859375</v>
      </c>
      <c r="GY99" s="279">
        <v>36354.3515625</v>
      </c>
      <c r="GZ99" s="279">
        <v>3.961622953414917</v>
      </c>
      <c r="HA99" s="279">
        <v>11262.7568359375</v>
      </c>
      <c r="HB99" s="279">
        <v>38743.6640625</v>
      </c>
      <c r="HC99" s="279">
        <v>3.4399805068969727</v>
      </c>
      <c r="HD99" s="279">
        <v>13537.6181640625</v>
      </c>
      <c r="HE99" s="279">
        <v>42764.36328125</v>
      </c>
      <c r="HF99" s="279">
        <v>3.1589281558990479</v>
      </c>
      <c r="HG99" s="244"/>
      <c r="HH99" s="244"/>
      <c r="HI99" s="244"/>
      <c r="HJ99" s="244"/>
      <c r="HK99" s="244"/>
      <c r="HL99" s="244"/>
      <c r="HM99" s="244"/>
      <c r="HN99" s="244"/>
      <c r="HO99" s="244"/>
      <c r="HP99" s="244"/>
      <c r="HQ99" s="244"/>
      <c r="HR99" s="244"/>
      <c r="HS99" s="244"/>
      <c r="HT99" s="244"/>
      <c r="HU99" s="244"/>
      <c r="HV99" s="244"/>
      <c r="HW99" s="244"/>
      <c r="HX99" s="244"/>
      <c r="HY99" s="244"/>
      <c r="HZ99" s="244"/>
      <c r="IA99" s="244"/>
      <c r="IB99" s="244"/>
      <c r="IC99" s="244"/>
      <c r="ID99" s="244"/>
      <c r="IE99" s="244"/>
      <c r="IF99" s="244"/>
    </row>
    <row r="100" spans="1:240" ht="15" customHeight="1">
      <c r="A100" s="3">
        <v>86</v>
      </c>
      <c r="B100" s="279">
        <v>2668.00244140625</v>
      </c>
      <c r="C100" s="279">
        <v>16716.06640625</v>
      </c>
      <c r="D100" s="279">
        <v>6.2653865814208984</v>
      </c>
      <c r="E100" s="279">
        <v>2333.13623046875</v>
      </c>
      <c r="F100" s="279">
        <v>20097.1796875</v>
      </c>
      <c r="G100" s="279">
        <v>8.613804817199707</v>
      </c>
      <c r="H100" s="279">
        <v>2759.283935546875</v>
      </c>
      <c r="I100" s="279">
        <v>19733.57421875</v>
      </c>
      <c r="J100" s="279">
        <v>7.1517009735107422</v>
      </c>
      <c r="K100" s="279">
        <v>3237.013671875</v>
      </c>
      <c r="L100" s="279">
        <v>21314.533203125</v>
      </c>
      <c r="M100" s="279">
        <v>6.5846285820007324</v>
      </c>
      <c r="N100" s="279">
        <v>2767.17578125</v>
      </c>
      <c r="O100" s="279">
        <v>29252.84765625</v>
      </c>
      <c r="P100" s="279">
        <v>10.571372985839844</v>
      </c>
      <c r="Q100" s="279">
        <v>4602.3955078125</v>
      </c>
      <c r="R100" s="279">
        <v>33799.27734375</v>
      </c>
      <c r="S100" s="279">
        <v>7.3438444137573242</v>
      </c>
      <c r="T100" s="279">
        <v>5626.54052734375</v>
      </c>
      <c r="U100" s="279">
        <v>37793.75</v>
      </c>
      <c r="V100" s="279">
        <v>6.7170491218566895</v>
      </c>
      <c r="W100" s="279">
        <v>4888.45458984375</v>
      </c>
      <c r="X100" s="279">
        <v>40946.23828125</v>
      </c>
      <c r="Y100" s="279">
        <v>8.3761110305786133</v>
      </c>
      <c r="Z100" s="279">
        <v>5265.548828125</v>
      </c>
      <c r="AA100" s="279">
        <v>45400.36328125</v>
      </c>
      <c r="AB100" s="279">
        <v>8.6221523284912109</v>
      </c>
      <c r="AC100" s="279">
        <v>8046.55078125</v>
      </c>
      <c r="AD100" s="279">
        <v>55550.99609375</v>
      </c>
      <c r="AE100" s="279">
        <v>6.9037027359008789</v>
      </c>
      <c r="AF100" s="279">
        <v>7020.04833984375</v>
      </c>
      <c r="AG100" s="279">
        <v>58137.90234375</v>
      </c>
      <c r="AH100" s="279">
        <v>8.2816953659057617</v>
      </c>
      <c r="AI100" s="279">
        <v>6438.96923828125</v>
      </c>
      <c r="AJ100" s="279">
        <v>59602.796875</v>
      </c>
      <c r="AK100" s="279">
        <v>9.2565746307373047</v>
      </c>
      <c r="AL100" s="279">
        <v>6111.75634765625</v>
      </c>
      <c r="AM100" s="279">
        <v>58884.3359375</v>
      </c>
      <c r="AN100" s="279">
        <v>9.6346015930175781</v>
      </c>
      <c r="AO100" s="279">
        <v>7430.2822265625</v>
      </c>
      <c r="AP100" s="279">
        <v>60586.49609375</v>
      </c>
      <c r="AQ100" s="279">
        <v>8.153996467590332</v>
      </c>
      <c r="AR100" s="279">
        <v>7438.18994140625</v>
      </c>
      <c r="AS100" s="279">
        <v>63722.22265625</v>
      </c>
      <c r="AT100" s="279">
        <v>8.566899299621582</v>
      </c>
      <c r="AU100" s="279">
        <v>8342.1259765625</v>
      </c>
      <c r="AV100" s="279">
        <v>67117.7421875</v>
      </c>
      <c r="AW100" s="279">
        <v>8.0456399917602539</v>
      </c>
      <c r="AX100" s="279">
        <v>7885.7578125</v>
      </c>
      <c r="AY100" s="279">
        <v>70145.9296875</v>
      </c>
      <c r="AZ100" s="279">
        <v>8.895268440246582</v>
      </c>
      <c r="BA100" s="279">
        <v>8118.99365234375</v>
      </c>
      <c r="BB100" s="279">
        <v>69587.703125</v>
      </c>
      <c r="BC100" s="279">
        <v>8.5709762573242187</v>
      </c>
      <c r="BD100" s="279">
        <v>8715.1796875</v>
      </c>
      <c r="BE100" s="279">
        <v>70855.3359375</v>
      </c>
      <c r="BF100" s="279">
        <v>8.1301059722900391</v>
      </c>
      <c r="BG100" s="279">
        <v>8166.171875</v>
      </c>
      <c r="BH100" s="279">
        <v>66398.3125</v>
      </c>
      <c r="BI100" s="279">
        <v>8.1308984756469727</v>
      </c>
      <c r="BJ100" s="279">
        <v>9501.3837890625</v>
      </c>
      <c r="BK100" s="279">
        <v>75209.53125</v>
      </c>
      <c r="BL100" s="279">
        <v>7.9156398773193359</v>
      </c>
      <c r="BM100" s="279">
        <v>10234.1103515625</v>
      </c>
      <c r="BN100" s="279">
        <v>79604.4609375</v>
      </c>
      <c r="BO100" s="279">
        <v>7.7783470153808594</v>
      </c>
      <c r="BP100" s="279">
        <v>11596.353515625</v>
      </c>
      <c r="BQ100" s="279">
        <v>88540.03125</v>
      </c>
      <c r="BR100" s="279">
        <v>7.6351613998413086</v>
      </c>
      <c r="BS100" s="279">
        <v>14278.580078125</v>
      </c>
      <c r="BT100" s="279">
        <v>104714.4296875</v>
      </c>
      <c r="BU100" s="279">
        <v>7.3336725234985352</v>
      </c>
      <c r="BV100" s="279">
        <v>17365.857421875</v>
      </c>
      <c r="BW100" s="279">
        <v>121765.6796875</v>
      </c>
      <c r="BX100" s="279">
        <v>7.0117859840393066</v>
      </c>
      <c r="BY100" s="279">
        <v>24339.56640625</v>
      </c>
      <c r="BZ100" s="279">
        <v>157461.265625</v>
      </c>
      <c r="CA100" s="279">
        <v>6.4693536758422852</v>
      </c>
      <c r="CB100" s="279">
        <v>23462.048828125</v>
      </c>
      <c r="CC100" s="279">
        <v>144094.125</v>
      </c>
      <c r="CD100" s="279">
        <v>6.1415829658508301</v>
      </c>
      <c r="CE100" s="279">
        <v>23717.48828125</v>
      </c>
      <c r="CF100" s="279">
        <v>139321.078125</v>
      </c>
      <c r="CG100" s="279">
        <v>5.8741917610168457</v>
      </c>
      <c r="CH100" s="279">
        <v>24161.80859375</v>
      </c>
      <c r="CI100" s="279">
        <v>137272.53125</v>
      </c>
      <c r="CJ100" s="279">
        <v>5.6813845634460449</v>
      </c>
      <c r="CK100" s="279">
        <v>26673.80859375</v>
      </c>
      <c r="CL100" s="279">
        <v>149440</v>
      </c>
      <c r="CM100" s="279">
        <v>5.6024994850158691</v>
      </c>
      <c r="CN100" s="279">
        <v>25075.01953125</v>
      </c>
      <c r="CO100" s="279">
        <v>144976.125</v>
      </c>
      <c r="CP100" s="279">
        <v>5.7816953659057617</v>
      </c>
      <c r="CQ100" s="279">
        <v>30980.396484375</v>
      </c>
      <c r="CR100" s="279">
        <v>183783.3125</v>
      </c>
      <c r="CS100" s="279">
        <v>5.9322452545166016</v>
      </c>
      <c r="CT100" s="279">
        <v>34311.50390625</v>
      </c>
      <c r="CU100" s="279">
        <v>215758.078125</v>
      </c>
      <c r="CV100" s="279">
        <v>6.2882137298583984</v>
      </c>
      <c r="CW100" s="279">
        <v>42522.03125</v>
      </c>
      <c r="CX100" s="279">
        <v>272283.4375</v>
      </c>
      <c r="CY100" s="279">
        <v>6.4033498764038086</v>
      </c>
      <c r="CZ100" s="279">
        <v>44250.421875</v>
      </c>
      <c r="DA100" s="279">
        <v>280955.40625</v>
      </c>
      <c r="DB100" s="279">
        <v>6.3492140769958496</v>
      </c>
      <c r="DC100" s="279">
        <v>45308.45703125</v>
      </c>
      <c r="DD100" s="279">
        <v>258377.34375</v>
      </c>
      <c r="DE100" s="279">
        <v>5.702629566192627</v>
      </c>
      <c r="DF100" s="279">
        <v>44777.23828125</v>
      </c>
      <c r="DG100" s="279">
        <v>247347.828125</v>
      </c>
      <c r="DH100" s="279">
        <v>5.523963451385498</v>
      </c>
      <c r="DI100" s="279">
        <v>43180.6953125</v>
      </c>
      <c r="DJ100" s="279">
        <v>240015.203125</v>
      </c>
      <c r="DK100" s="279">
        <v>5.5583915710449219</v>
      </c>
      <c r="DL100" s="279">
        <v>37418.359375</v>
      </c>
      <c r="DM100" s="279">
        <v>214539.609375</v>
      </c>
      <c r="DN100" s="279">
        <v>5.7335386276245117</v>
      </c>
      <c r="DO100" s="279">
        <v>40632</v>
      </c>
      <c r="DP100" s="279">
        <v>226838.15625</v>
      </c>
      <c r="DQ100" s="279">
        <v>5.5827465057373047</v>
      </c>
      <c r="DR100" s="279">
        <v>55026.93359375</v>
      </c>
      <c r="DS100" s="279">
        <v>287216.6875</v>
      </c>
      <c r="DT100" s="279">
        <v>5.2195653915405273</v>
      </c>
      <c r="DU100" s="279">
        <v>66695.3125</v>
      </c>
      <c r="DV100" s="279">
        <v>332158.5625</v>
      </c>
      <c r="DW100" s="279">
        <v>4.9802384376525879</v>
      </c>
      <c r="DX100" s="279">
        <v>75496.5546875</v>
      </c>
      <c r="DY100" s="279">
        <v>379113.28125</v>
      </c>
      <c r="DZ100" s="279">
        <v>5.0215969085693359</v>
      </c>
      <c r="EA100" s="279">
        <v>76557.8046875</v>
      </c>
      <c r="EB100" s="279">
        <v>296013.6875</v>
      </c>
      <c r="EC100" s="279">
        <v>3.8665382862091064</v>
      </c>
      <c r="ED100" s="279">
        <v>89784.359375</v>
      </c>
      <c r="EE100" s="279">
        <v>373493.125</v>
      </c>
      <c r="EF100" s="279">
        <v>4.1598906517028809</v>
      </c>
      <c r="EG100" s="279">
        <v>94128.53125</v>
      </c>
      <c r="EH100" s="279">
        <v>427988.90625</v>
      </c>
      <c r="EI100" s="279">
        <v>4.5468564033508301</v>
      </c>
      <c r="EJ100" s="279">
        <v>107560.2734375</v>
      </c>
      <c r="EK100" s="279">
        <v>517670.0625</v>
      </c>
      <c r="EL100" s="279">
        <v>4.8128371238708496</v>
      </c>
      <c r="EM100" s="279">
        <v>116190.546875</v>
      </c>
      <c r="EN100" s="279">
        <v>544131.75</v>
      </c>
      <c r="EO100" s="279">
        <v>4.683098316192627</v>
      </c>
      <c r="EP100" s="279">
        <v>160860.59375</v>
      </c>
      <c r="EQ100" s="279">
        <v>693235.5</v>
      </c>
      <c r="ER100" s="279">
        <v>4.309542179107666</v>
      </c>
      <c r="ES100" s="279">
        <v>264384.375</v>
      </c>
      <c r="ET100" s="279">
        <v>909011.4375</v>
      </c>
      <c r="EU100" s="279">
        <v>3.4382193088531494</v>
      </c>
      <c r="EV100" s="279">
        <v>379713.40625</v>
      </c>
      <c r="EW100" s="279">
        <v>1361947.875</v>
      </c>
      <c r="EX100" s="279">
        <v>3.5867784023284912</v>
      </c>
      <c r="EY100" s="279">
        <v>601538.3125</v>
      </c>
      <c r="EZ100" s="279">
        <v>2220109.75</v>
      </c>
      <c r="FA100" s="279">
        <v>3.6907205581665039</v>
      </c>
      <c r="FB100" s="279">
        <v>1023.6709594726562</v>
      </c>
      <c r="FC100" s="279">
        <v>3970.242919921875</v>
      </c>
      <c r="FD100" s="279">
        <v>3.8784365653991699</v>
      </c>
      <c r="FE100" s="279">
        <v>1148.157958984375</v>
      </c>
      <c r="FF100" s="279">
        <v>4737.0771484375</v>
      </c>
      <c r="FG100" s="279">
        <v>4.1258063316345215</v>
      </c>
      <c r="FH100" s="279">
        <v>1437.588134765625</v>
      </c>
      <c r="FI100" s="279">
        <v>5962.05615234375</v>
      </c>
      <c r="FJ100" s="279">
        <v>4.1472630500793457</v>
      </c>
      <c r="FK100" s="279">
        <v>1863.7564697265625</v>
      </c>
      <c r="FL100" s="279">
        <v>7544.62451171875</v>
      </c>
      <c r="FM100" s="279">
        <v>4.0480742454528809</v>
      </c>
      <c r="FN100" s="279">
        <v>2038.232666015625</v>
      </c>
      <c r="FO100" s="279">
        <v>8113.24267578125</v>
      </c>
      <c r="FP100" s="279">
        <v>3.9805281162261963</v>
      </c>
      <c r="FQ100" s="279">
        <v>2170.528076171875</v>
      </c>
      <c r="FR100" s="279">
        <v>8432.8681640625</v>
      </c>
      <c r="FS100" s="279">
        <v>3.8851687908172607</v>
      </c>
      <c r="FT100" s="279">
        <v>2262.4130859375</v>
      </c>
      <c r="FU100" s="279">
        <v>9289.732421875</v>
      </c>
      <c r="FV100" s="279">
        <v>4.106116771697998</v>
      </c>
      <c r="FW100" s="279">
        <v>2563.265625</v>
      </c>
      <c r="FX100" s="279">
        <v>10548.1484375</v>
      </c>
      <c r="FY100" s="279">
        <v>4.1151208877563477</v>
      </c>
      <c r="FZ100" s="279">
        <v>2801.99658203125</v>
      </c>
      <c r="GA100" s="279">
        <v>12287.9814453125</v>
      </c>
      <c r="GB100" s="279">
        <v>4.3854374885559082</v>
      </c>
      <c r="GC100" s="279">
        <v>3871.222900390625</v>
      </c>
      <c r="GD100" s="279">
        <v>14741.478515625</v>
      </c>
      <c r="GE100" s="279">
        <v>3.8079643249511719</v>
      </c>
      <c r="GF100" s="279">
        <v>4266.12646484375</v>
      </c>
      <c r="GG100" s="279">
        <v>17114.5078125</v>
      </c>
      <c r="GH100" s="279">
        <v>4.0117206573486328</v>
      </c>
      <c r="GI100" s="279">
        <v>4758.19091796875</v>
      </c>
      <c r="GJ100" s="279">
        <v>18854.546875</v>
      </c>
      <c r="GK100" s="279">
        <v>3.9625451564788818</v>
      </c>
      <c r="GL100" s="279">
        <v>5680.60498046875</v>
      </c>
      <c r="GM100" s="279">
        <v>23280.24609375</v>
      </c>
      <c r="GN100" s="279">
        <v>4.098198413848877</v>
      </c>
      <c r="GO100" s="279">
        <v>7069.65478515625</v>
      </c>
      <c r="GP100" s="279">
        <v>30032.91015625</v>
      </c>
      <c r="GQ100" s="279">
        <v>4.2481436729431152</v>
      </c>
      <c r="GR100" s="279">
        <v>7838.3525390625</v>
      </c>
      <c r="GS100" s="279">
        <v>32725.994140625</v>
      </c>
      <c r="GT100" s="279">
        <v>4.1751112937927246</v>
      </c>
      <c r="GU100" s="279">
        <v>8919.9169921875</v>
      </c>
      <c r="GV100" s="279">
        <v>35476.60546875</v>
      </c>
      <c r="GW100" s="279">
        <v>3.9772348403930664</v>
      </c>
      <c r="GX100" s="279">
        <v>10025.302734375</v>
      </c>
      <c r="GY100" s="279">
        <v>38263.53125</v>
      </c>
      <c r="GZ100" s="279">
        <v>3.8166959285736084</v>
      </c>
      <c r="HA100" s="279">
        <v>12279.0439453125</v>
      </c>
      <c r="HB100" s="279">
        <v>40667.20703125</v>
      </c>
      <c r="HC100" s="279">
        <v>3.3119196891784668</v>
      </c>
      <c r="HD100" s="279">
        <v>14727.2861328125</v>
      </c>
      <c r="HE100" s="279">
        <v>44804.65234375</v>
      </c>
      <c r="HF100" s="279">
        <v>3.0422885417938232</v>
      </c>
      <c r="HG100" s="244"/>
      <c r="HH100" s="244"/>
      <c r="HI100" s="244"/>
      <c r="HJ100" s="244"/>
      <c r="HK100" s="244"/>
      <c r="HL100" s="244"/>
      <c r="HM100" s="244"/>
      <c r="HN100" s="244"/>
      <c r="HO100" s="244"/>
      <c r="HP100" s="244"/>
      <c r="HQ100" s="244"/>
      <c r="HR100" s="244"/>
      <c r="HS100" s="244"/>
      <c r="HT100" s="244"/>
      <c r="HU100" s="244"/>
      <c r="HV100" s="244"/>
      <c r="HW100" s="244"/>
      <c r="HX100" s="244"/>
      <c r="HY100" s="244"/>
      <c r="HZ100" s="244"/>
      <c r="IA100" s="244"/>
      <c r="IB100" s="244"/>
      <c r="IC100" s="244"/>
      <c r="ID100" s="244"/>
      <c r="IE100" s="244"/>
      <c r="IF100" s="244"/>
    </row>
    <row r="101" spans="1:240" ht="15" customHeight="1">
      <c r="A101" s="3">
        <v>87</v>
      </c>
      <c r="B101" s="279">
        <v>2900.478515625</v>
      </c>
      <c r="C101" s="279">
        <v>17787.9453125</v>
      </c>
      <c r="D101" s="279">
        <v>6.1327624320983887</v>
      </c>
      <c r="E101" s="279">
        <v>2587.7470703125</v>
      </c>
      <c r="F101" s="279">
        <v>21454.1015625</v>
      </c>
      <c r="G101" s="279">
        <v>8.2906484603881836</v>
      </c>
      <c r="H101" s="279">
        <v>3038.33251953125</v>
      </c>
      <c r="I101" s="279">
        <v>21028.8125</v>
      </c>
      <c r="J101" s="279">
        <v>6.9211688041687012</v>
      </c>
      <c r="K101" s="279">
        <v>3487.43994140625</v>
      </c>
      <c r="L101" s="279">
        <v>22695.6796875</v>
      </c>
      <c r="M101" s="279">
        <v>6.5078339576721191</v>
      </c>
      <c r="N101" s="279">
        <v>3284.017578125</v>
      </c>
      <c r="O101" s="279">
        <v>31271.271484375</v>
      </c>
      <c r="P101" s="279">
        <v>9.5222606658935547</v>
      </c>
      <c r="Q101" s="279">
        <v>5112.0068359375</v>
      </c>
      <c r="R101" s="279">
        <v>36026.125</v>
      </c>
      <c r="S101" s="279">
        <v>7.0473546981811523</v>
      </c>
      <c r="T101" s="279">
        <v>6113.3603515625</v>
      </c>
      <c r="U101" s="279">
        <v>40249.83203125</v>
      </c>
      <c r="V101" s="279">
        <v>6.5839128494262695</v>
      </c>
      <c r="W101" s="279">
        <v>5277.09423828125</v>
      </c>
      <c r="X101" s="279">
        <v>43705.28125</v>
      </c>
      <c r="Y101" s="279">
        <v>8.2820730209350586</v>
      </c>
      <c r="Z101" s="279">
        <v>5652.044921875</v>
      </c>
      <c r="AA101" s="279">
        <v>48473.09375</v>
      </c>
      <c r="AB101" s="279">
        <v>8.5762042999267578</v>
      </c>
      <c r="AC101" s="279">
        <v>8593.7861328125</v>
      </c>
      <c r="AD101" s="279">
        <v>59183.5859375</v>
      </c>
      <c r="AE101" s="279">
        <v>6.8867883682250977</v>
      </c>
      <c r="AF101" s="279">
        <v>7642.05615234375</v>
      </c>
      <c r="AG101" s="279">
        <v>62046.57421875</v>
      </c>
      <c r="AH101" s="279">
        <v>8.1190938949584961</v>
      </c>
      <c r="AI101" s="279">
        <v>7054.88720703125</v>
      </c>
      <c r="AJ101" s="279">
        <v>63669.0859375</v>
      </c>
      <c r="AK101" s="279">
        <v>9.0248193740844727</v>
      </c>
      <c r="AL101" s="279">
        <v>6688.60302734375</v>
      </c>
      <c r="AM101" s="279">
        <v>62922.00390625</v>
      </c>
      <c r="AN101" s="279">
        <v>9.4073457717895508</v>
      </c>
      <c r="AO101" s="279">
        <v>8097.82861328125</v>
      </c>
      <c r="AP101" s="279">
        <v>64650.23046875</v>
      </c>
      <c r="AQ101" s="279">
        <v>7.9836502075195313</v>
      </c>
      <c r="AR101" s="279">
        <v>8118.05517578125</v>
      </c>
      <c r="AS101" s="279">
        <v>68026.0703125</v>
      </c>
      <c r="AT101" s="279">
        <v>8.3796014785766602</v>
      </c>
      <c r="AU101" s="279">
        <v>8997.0849609375</v>
      </c>
      <c r="AV101" s="279">
        <v>71614.15625</v>
      </c>
      <c r="AW101" s="279">
        <v>7.9597067832946777</v>
      </c>
      <c r="AX101" s="279">
        <v>8611.58984375</v>
      </c>
      <c r="AY101" s="279">
        <v>74907.7421875</v>
      </c>
      <c r="AZ101" s="279">
        <v>8.6984796524047852</v>
      </c>
      <c r="BA101" s="279">
        <v>8795.2412109375</v>
      </c>
      <c r="BB101" s="279">
        <v>74290.4375</v>
      </c>
      <c r="BC101" s="279">
        <v>8.4466629028320312</v>
      </c>
      <c r="BD101" s="279">
        <v>9439.7529296875</v>
      </c>
      <c r="BE101" s="279">
        <v>75607.859375</v>
      </c>
      <c r="BF101" s="279">
        <v>8.009516716003418</v>
      </c>
      <c r="BG101" s="279">
        <v>8845.322265625</v>
      </c>
      <c r="BH101" s="279">
        <v>70851.9375</v>
      </c>
      <c r="BI101" s="279">
        <v>8.0101022720336914</v>
      </c>
      <c r="BJ101" s="279">
        <v>10278.2080078125</v>
      </c>
      <c r="BK101" s="279">
        <v>80234.03125</v>
      </c>
      <c r="BL101" s="279">
        <v>7.8062276840209961</v>
      </c>
      <c r="BM101" s="279">
        <v>11086.8017578125</v>
      </c>
      <c r="BN101" s="279">
        <v>84908.359375</v>
      </c>
      <c r="BO101" s="279">
        <v>7.6585078239440918</v>
      </c>
      <c r="BP101" s="279">
        <v>12578.2431640625</v>
      </c>
      <c r="BQ101" s="279">
        <v>94422.1953125</v>
      </c>
      <c r="BR101" s="279">
        <v>7.5067873001098633</v>
      </c>
      <c r="BS101" s="279">
        <v>15506.87109375</v>
      </c>
      <c r="BT101" s="279">
        <v>111626</v>
      </c>
      <c r="BU101" s="279">
        <v>7.198486328125</v>
      </c>
      <c r="BV101" s="279">
        <v>18877.373046875</v>
      </c>
      <c r="BW101" s="279">
        <v>129741.65625</v>
      </c>
      <c r="BX101" s="279">
        <v>6.872866153717041</v>
      </c>
      <c r="BY101" s="279">
        <v>26485.634765625</v>
      </c>
      <c r="BZ101" s="279">
        <v>167624.625</v>
      </c>
      <c r="CA101" s="279">
        <v>6.3288884162902832</v>
      </c>
      <c r="CB101" s="279">
        <v>25545.314453125</v>
      </c>
      <c r="CC101" s="279">
        <v>153299.5</v>
      </c>
      <c r="CD101" s="279">
        <v>6.0010809898376465</v>
      </c>
      <c r="CE101" s="279">
        <v>25839.947265625</v>
      </c>
      <c r="CF101" s="279">
        <v>148138.859375</v>
      </c>
      <c r="CG101" s="279">
        <v>5.7329397201538086</v>
      </c>
      <c r="CH101" s="279">
        <v>26336.779296875</v>
      </c>
      <c r="CI101" s="279">
        <v>145897.15625</v>
      </c>
      <c r="CJ101" s="279">
        <v>5.5396733283996582</v>
      </c>
      <c r="CK101" s="279">
        <v>29089.798828125</v>
      </c>
      <c r="CL101" s="279">
        <v>158799.390625</v>
      </c>
      <c r="CM101" s="279">
        <v>5.4589371681213379</v>
      </c>
      <c r="CN101" s="279">
        <v>27434.958984375</v>
      </c>
      <c r="CO101" s="279">
        <v>154110.796875</v>
      </c>
      <c r="CP101" s="279">
        <v>5.6173148155212402</v>
      </c>
      <c r="CQ101" s="279">
        <v>33893.83203125</v>
      </c>
      <c r="CR101" s="279">
        <v>195428.25</v>
      </c>
      <c r="CS101" s="279">
        <v>5.7658944129943848</v>
      </c>
      <c r="CT101" s="279">
        <v>37624.77734375</v>
      </c>
      <c r="CU101" s="279">
        <v>229591.40625</v>
      </c>
      <c r="CV101" s="279">
        <v>6.1021332740783691</v>
      </c>
      <c r="CW101" s="279">
        <v>46570.53125</v>
      </c>
      <c r="CX101" s="279">
        <v>289805.25</v>
      </c>
      <c r="CY101" s="279">
        <v>6.2229318618774414</v>
      </c>
      <c r="CZ101" s="279">
        <v>48474.05859375</v>
      </c>
      <c r="DA101" s="279">
        <v>299004.78125</v>
      </c>
      <c r="DB101" s="279">
        <v>6.1683464050292969</v>
      </c>
      <c r="DC101" s="279">
        <v>49586.21484375</v>
      </c>
      <c r="DD101" s="279">
        <v>274606.46875</v>
      </c>
      <c r="DE101" s="279">
        <v>5.5379600524902344</v>
      </c>
      <c r="DF101" s="279">
        <v>48805.6640625</v>
      </c>
      <c r="DG101" s="279">
        <v>262778.59375</v>
      </c>
      <c r="DH101" s="279">
        <v>5.3841824531555176</v>
      </c>
      <c r="DI101" s="279">
        <v>47260.390625</v>
      </c>
      <c r="DJ101" s="279">
        <v>255003.0625</v>
      </c>
      <c r="DK101" s="279">
        <v>5.3957037925720215</v>
      </c>
      <c r="DL101" s="279">
        <v>40864.32421875</v>
      </c>
      <c r="DM101" s="279">
        <v>228034.921875</v>
      </c>
      <c r="DN101" s="279">
        <v>5.5802936553955078</v>
      </c>
      <c r="DO101" s="279">
        <v>44192.59765625</v>
      </c>
      <c r="DP101" s="279">
        <v>241027.734375</v>
      </c>
      <c r="DQ101" s="279">
        <v>5.4540295600891113</v>
      </c>
      <c r="DR101" s="279">
        <v>59866.39453125</v>
      </c>
      <c r="DS101" s="279">
        <v>304895.375</v>
      </c>
      <c r="DT101" s="279">
        <v>5.0929303169250488</v>
      </c>
      <c r="DU101" s="279">
        <v>72603.8125</v>
      </c>
      <c r="DV101" s="279">
        <v>352356.46875</v>
      </c>
      <c r="DW101" s="279">
        <v>4.8531398773193359</v>
      </c>
      <c r="DX101" s="279">
        <v>82431.78125</v>
      </c>
      <c r="DY101" s="279">
        <v>402207.125</v>
      </c>
      <c r="DZ101" s="279">
        <v>4.8792724609375</v>
      </c>
      <c r="EA101" s="279">
        <v>84838.4296875</v>
      </c>
      <c r="EB101" s="279">
        <v>312584.0625</v>
      </c>
      <c r="EC101" s="279">
        <v>3.6844630241394043</v>
      </c>
      <c r="ED101" s="279">
        <v>95211.203125</v>
      </c>
      <c r="EE101" s="279">
        <v>395111.03125</v>
      </c>
      <c r="EF101" s="279">
        <v>4.1498374938964844</v>
      </c>
      <c r="EG101" s="279">
        <v>102265.859375</v>
      </c>
      <c r="EH101" s="279">
        <v>453365.03125</v>
      </c>
      <c r="EI101" s="279">
        <v>4.4332003593444824</v>
      </c>
      <c r="EJ101" s="279">
        <v>117425.71875</v>
      </c>
      <c r="EK101" s="279">
        <v>548846.5</v>
      </c>
      <c r="EL101" s="279">
        <v>4.6739888191223145</v>
      </c>
      <c r="EM101" s="279">
        <v>127115.4765625</v>
      </c>
      <c r="EN101" s="279">
        <v>576639.3125</v>
      </c>
      <c r="EO101" s="279">
        <v>4.5363421440124512</v>
      </c>
      <c r="EP101" s="279">
        <v>174658.890625</v>
      </c>
      <c r="EQ101" s="279">
        <v>733669.8125</v>
      </c>
      <c r="ER101" s="279">
        <v>4.2005867958068848</v>
      </c>
      <c r="ES101" s="279">
        <v>281442.5</v>
      </c>
      <c r="ET101" s="279">
        <v>957951.875</v>
      </c>
      <c r="EU101" s="279">
        <v>3.4037215709686279</v>
      </c>
      <c r="EV101" s="279">
        <v>403585.4375</v>
      </c>
      <c r="EW101" s="279">
        <v>1436672.5</v>
      </c>
      <c r="EX101" s="279">
        <v>3.5597729682922363</v>
      </c>
      <c r="EY101" s="279">
        <v>652077.1875</v>
      </c>
      <c r="EZ101" s="279">
        <v>2342699.5</v>
      </c>
      <c r="FA101" s="279">
        <v>3.5926721096038818</v>
      </c>
      <c r="FB101" s="279">
        <v>1111.421630859375</v>
      </c>
      <c r="FC101" s="279">
        <v>4193.580078125</v>
      </c>
      <c r="FD101" s="279">
        <v>3.773167610168457</v>
      </c>
      <c r="FE101" s="279">
        <v>1248.498046875</v>
      </c>
      <c r="FF101" s="279">
        <v>5009.36181640625</v>
      </c>
      <c r="FG101" s="279">
        <v>4.0123105049133301</v>
      </c>
      <c r="FH101" s="279">
        <v>1536.8720703125</v>
      </c>
      <c r="FI101" s="279">
        <v>6306.29833984375</v>
      </c>
      <c r="FJ101" s="279">
        <v>4.1033334732055664</v>
      </c>
      <c r="FK101" s="279">
        <v>2028.06787109375</v>
      </c>
      <c r="FL101" s="279">
        <v>7975.4072265625</v>
      </c>
      <c r="FM101" s="279">
        <v>3.9325149059295654</v>
      </c>
      <c r="FN101" s="279">
        <v>2230.080322265625</v>
      </c>
      <c r="FO101" s="279">
        <v>8573.205078125</v>
      </c>
      <c r="FP101" s="279">
        <v>3.8443481922149658</v>
      </c>
      <c r="FQ101" s="279">
        <v>2344.759033203125</v>
      </c>
      <c r="FR101" s="279">
        <v>8908.24609375</v>
      </c>
      <c r="FS101" s="279">
        <v>3.7992160320281982</v>
      </c>
      <c r="FT101" s="279">
        <v>2460.04052734375</v>
      </c>
      <c r="FU101" s="279">
        <v>9822.8173828125</v>
      </c>
      <c r="FV101" s="279">
        <v>3.9929494857788086</v>
      </c>
      <c r="FW101" s="279">
        <v>2714.35400390625</v>
      </c>
      <c r="FX101" s="279">
        <v>11156.64453125</v>
      </c>
      <c r="FY101" s="279">
        <v>4.1102395057678223</v>
      </c>
      <c r="FZ101" s="279">
        <v>3072.877685546875</v>
      </c>
      <c r="GA101" s="279">
        <v>13008.4345703125</v>
      </c>
      <c r="GB101" s="279">
        <v>4.233306884765625</v>
      </c>
      <c r="GC101" s="279">
        <v>4191.44140625</v>
      </c>
      <c r="GD101" s="279">
        <v>15565.3828125</v>
      </c>
      <c r="GE101" s="279">
        <v>3.7136108875274658</v>
      </c>
      <c r="GF101" s="279">
        <v>4605.19873046875</v>
      </c>
      <c r="GG101" s="279">
        <v>18089.630859375</v>
      </c>
      <c r="GH101" s="279">
        <v>3.9280891418457031</v>
      </c>
      <c r="GI101" s="279">
        <v>5159.22314453125</v>
      </c>
      <c r="GJ101" s="279">
        <v>19922.96484375</v>
      </c>
      <c r="GK101" s="279">
        <v>3.8616211414337158</v>
      </c>
      <c r="GL101" s="279">
        <v>5788.47021484375</v>
      </c>
      <c r="GM101" s="279">
        <v>24629.689453125</v>
      </c>
      <c r="GN101" s="279">
        <v>4.2549567222595215</v>
      </c>
      <c r="GO101" s="279">
        <v>7770.49755859375</v>
      </c>
      <c r="GP101" s="279">
        <v>31772.91015625</v>
      </c>
      <c r="GQ101" s="279">
        <v>4.0889158248901367</v>
      </c>
      <c r="GR101" s="279">
        <v>8600.1728515625</v>
      </c>
      <c r="GS101" s="279">
        <v>34611.15234375</v>
      </c>
      <c r="GT101" s="279">
        <v>4.0244717597961426</v>
      </c>
      <c r="GU101" s="279">
        <v>9768.564453125</v>
      </c>
      <c r="GV101" s="279">
        <v>37486.1171875</v>
      </c>
      <c r="GW101" s="279">
        <v>3.8374233245849609</v>
      </c>
      <c r="GX101" s="279">
        <v>10957.4365234375</v>
      </c>
      <c r="GY101" s="279">
        <v>40398.26171875</v>
      </c>
      <c r="GZ101" s="279">
        <v>3.6868350505828857</v>
      </c>
      <c r="HA101" s="279">
        <v>13392.7470703125</v>
      </c>
      <c r="HB101" s="279">
        <v>42805.0546875</v>
      </c>
      <c r="HC101" s="279">
        <v>3.1961369514465332</v>
      </c>
      <c r="HD101" s="279">
        <v>16027.7197265625</v>
      </c>
      <c r="HE101" s="279">
        <v>47063.296875</v>
      </c>
      <c r="HF101" s="279">
        <v>2.9363689422607422</v>
      </c>
      <c r="HG101" s="244"/>
      <c r="HH101" s="244"/>
      <c r="HI101" s="244"/>
      <c r="HJ101" s="244"/>
      <c r="HK101" s="244"/>
      <c r="HL101" s="244"/>
      <c r="HM101" s="244"/>
      <c r="HN101" s="244"/>
      <c r="HO101" s="244"/>
      <c r="HP101" s="244"/>
      <c r="HQ101" s="244"/>
      <c r="HR101" s="244"/>
      <c r="HS101" s="244"/>
      <c r="HT101" s="244"/>
      <c r="HU101" s="244"/>
      <c r="HV101" s="244"/>
      <c r="HW101" s="244"/>
      <c r="HX101" s="244"/>
      <c r="HY101" s="244"/>
      <c r="HZ101" s="244"/>
      <c r="IA101" s="244"/>
      <c r="IB101" s="244"/>
      <c r="IC101" s="244"/>
      <c r="ID101" s="244"/>
      <c r="IE101" s="244"/>
      <c r="IF101" s="244"/>
    </row>
    <row r="102" spans="1:240" ht="15" customHeight="1">
      <c r="A102" s="3">
        <v>88</v>
      </c>
      <c r="B102" s="279">
        <v>3167.50537109375</v>
      </c>
      <c r="C102" s="279">
        <v>19017.705078125</v>
      </c>
      <c r="D102" s="279">
        <v>6.0040006637573242</v>
      </c>
      <c r="E102" s="279">
        <v>2886.109375</v>
      </c>
      <c r="F102" s="279">
        <v>23014.20703125</v>
      </c>
      <c r="G102" s="279">
        <v>7.9741287231445313</v>
      </c>
      <c r="H102" s="279">
        <v>3361.937744140625</v>
      </c>
      <c r="I102" s="279">
        <v>22514.87890625</v>
      </c>
      <c r="J102" s="279">
        <v>6.6969947814941406</v>
      </c>
      <c r="K102" s="279">
        <v>3772.259033203125</v>
      </c>
      <c r="L102" s="279">
        <v>24284.763671875</v>
      </c>
      <c r="M102" s="279">
        <v>6.4377241134643555</v>
      </c>
      <c r="N102" s="279">
        <v>3979.44873046875</v>
      </c>
      <c r="O102" s="279">
        <v>33576.0546875</v>
      </c>
      <c r="P102" s="279">
        <v>8.4373636245727539</v>
      </c>
      <c r="Q102" s="279">
        <v>5715.611328125</v>
      </c>
      <c r="R102" s="279">
        <v>38577.8828125</v>
      </c>
      <c r="S102" s="279">
        <v>6.7495636940002441</v>
      </c>
      <c r="T102" s="279">
        <v>6670.359375</v>
      </c>
      <c r="U102" s="279">
        <v>43071.87109375</v>
      </c>
      <c r="V102" s="279">
        <v>6.4572038650512695</v>
      </c>
      <c r="W102" s="279">
        <v>5720.46044921875</v>
      </c>
      <c r="X102" s="279">
        <v>46889.578125</v>
      </c>
      <c r="Y102" s="279">
        <v>8.1968193054199219</v>
      </c>
      <c r="Z102" s="279">
        <v>6090.7197265625</v>
      </c>
      <c r="AA102" s="279">
        <v>52023.6328125</v>
      </c>
      <c r="AB102" s="279">
        <v>8.5414590835571289</v>
      </c>
      <c r="AC102" s="279">
        <v>9054.03125</v>
      </c>
      <c r="AD102" s="279">
        <v>63379.6484375</v>
      </c>
      <c r="AE102" s="279">
        <v>7.0001578330993652</v>
      </c>
      <c r="AF102" s="279">
        <v>8336.4599609375</v>
      </c>
      <c r="AG102" s="279">
        <v>66551.8671875</v>
      </c>
      <c r="AH102" s="279">
        <v>7.9832286834716797</v>
      </c>
      <c r="AI102" s="279">
        <v>7747.58349609375</v>
      </c>
      <c r="AJ102" s="279">
        <v>68358.6484375</v>
      </c>
      <c r="AK102" s="279">
        <v>8.8232221603393555</v>
      </c>
      <c r="AL102" s="279">
        <v>7336.65625</v>
      </c>
      <c r="AM102" s="279">
        <v>67581.6484375</v>
      </c>
      <c r="AN102" s="279">
        <v>9.2115049362182617</v>
      </c>
      <c r="AO102" s="279">
        <v>8842.2919921875</v>
      </c>
      <c r="AP102" s="279">
        <v>69332.46875</v>
      </c>
      <c r="AQ102" s="279">
        <v>7.8410062789916992</v>
      </c>
      <c r="AR102" s="279">
        <v>8870.71484375</v>
      </c>
      <c r="AS102" s="279">
        <v>72987.5625</v>
      </c>
      <c r="AT102" s="279">
        <v>8.2279233932495117</v>
      </c>
      <c r="AU102" s="279">
        <v>9716.82421875</v>
      </c>
      <c r="AV102" s="279">
        <v>76802.7265625</v>
      </c>
      <c r="AW102" s="279">
        <v>7.9040975570678711</v>
      </c>
      <c r="AX102" s="279">
        <v>9414.5126953125</v>
      </c>
      <c r="AY102" s="279">
        <v>80399.5078125</v>
      </c>
      <c r="AZ102" s="279">
        <v>8.5399541854858398</v>
      </c>
      <c r="BA102" s="279">
        <v>9528.0546875</v>
      </c>
      <c r="BB102" s="279">
        <v>79718.2109375</v>
      </c>
      <c r="BC102" s="279">
        <v>8.3666830062866211</v>
      </c>
      <c r="BD102" s="279">
        <v>10219.80078125</v>
      </c>
      <c r="BE102" s="279">
        <v>81089.7265625</v>
      </c>
      <c r="BF102" s="279">
        <v>7.9345703125</v>
      </c>
      <c r="BG102" s="279">
        <v>9576.4873046875</v>
      </c>
      <c r="BH102" s="279">
        <v>75989.0390625</v>
      </c>
      <c r="BI102" s="279">
        <v>7.9349594116210938</v>
      </c>
      <c r="BJ102" s="279">
        <v>11113.34375</v>
      </c>
      <c r="BK102" s="279">
        <v>86028.6875</v>
      </c>
      <c r="BL102" s="279">
        <v>7.7410264015197754</v>
      </c>
      <c r="BM102" s="279">
        <v>12004.9384765625</v>
      </c>
      <c r="BN102" s="279">
        <v>91022.40625</v>
      </c>
      <c r="BO102" s="279">
        <v>7.5820803642272949</v>
      </c>
      <c r="BP102" s="279">
        <v>13636.884765625</v>
      </c>
      <c r="BQ102" s="279">
        <v>101199.703125</v>
      </c>
      <c r="BR102" s="279">
        <v>7.4210281372070312</v>
      </c>
      <c r="BS102" s="279">
        <v>16832.85546875</v>
      </c>
      <c r="BT102" s="279">
        <v>119583.1328125</v>
      </c>
      <c r="BU102" s="279">
        <v>7.1041502952575684</v>
      </c>
      <c r="BV102" s="279">
        <v>20510.625</v>
      </c>
      <c r="BW102" s="279">
        <v>138916.0625</v>
      </c>
      <c r="BX102" s="279">
        <v>6.7728829383850098</v>
      </c>
      <c r="BY102" s="279">
        <v>28806.87890625</v>
      </c>
      <c r="BZ102" s="279">
        <v>179296.03125</v>
      </c>
      <c r="CA102" s="279">
        <v>6.2240700721740723</v>
      </c>
      <c r="CB102" s="279">
        <v>27799.841796875</v>
      </c>
      <c r="CC102" s="279">
        <v>163858.71875</v>
      </c>
      <c r="CD102" s="279">
        <v>5.8942322731018066</v>
      </c>
      <c r="CE102" s="279">
        <v>28138.26171875</v>
      </c>
      <c r="CF102" s="279">
        <v>158242.453125</v>
      </c>
      <c r="CG102" s="279">
        <v>5.623746395111084</v>
      </c>
      <c r="CH102" s="279">
        <v>28693.005859375</v>
      </c>
      <c r="CI102" s="279">
        <v>155770.84375</v>
      </c>
      <c r="CJ102" s="279">
        <v>5.4288783073425293</v>
      </c>
      <c r="CK102" s="279">
        <v>31708.353515625</v>
      </c>
      <c r="CL102" s="279">
        <v>169509.484375</v>
      </c>
      <c r="CM102" s="279">
        <v>5.345893383026123</v>
      </c>
      <c r="CN102" s="279">
        <v>30191.916015625</v>
      </c>
      <c r="CO102" s="279">
        <v>164555.3125</v>
      </c>
      <c r="CP102" s="279">
        <v>5.450310230255127</v>
      </c>
      <c r="CQ102" s="279">
        <v>37312.2734375</v>
      </c>
      <c r="CR102" s="279">
        <v>208750.890625</v>
      </c>
      <c r="CS102" s="279">
        <v>5.5946974754333496</v>
      </c>
      <c r="CT102" s="279">
        <v>41526.3203125</v>
      </c>
      <c r="CU102" s="279">
        <v>245430.78125</v>
      </c>
      <c r="CV102" s="279">
        <v>5.9102463722229004</v>
      </c>
      <c r="CW102" s="279">
        <v>51244.984375</v>
      </c>
      <c r="CX102" s="279">
        <v>309884.875</v>
      </c>
      <c r="CY102" s="279">
        <v>6.0471258163452148</v>
      </c>
      <c r="CZ102" s="279">
        <v>53349.8671875</v>
      </c>
      <c r="DA102" s="279">
        <v>319684.1875</v>
      </c>
      <c r="DB102" s="279">
        <v>5.9922208786010742</v>
      </c>
      <c r="DC102" s="279">
        <v>54508.375</v>
      </c>
      <c r="DD102" s="279">
        <v>293158</v>
      </c>
      <c r="DE102" s="279">
        <v>5.3782196044921875</v>
      </c>
      <c r="DF102" s="279">
        <v>53414.78515625</v>
      </c>
      <c r="DG102" s="279">
        <v>280422.0625</v>
      </c>
      <c r="DH102" s="279">
        <v>5.2498960494995117</v>
      </c>
      <c r="DI102" s="279">
        <v>51976.55859375</v>
      </c>
      <c r="DJ102" s="279">
        <v>272123.34375</v>
      </c>
      <c r="DK102" s="279">
        <v>5.2355012893676758</v>
      </c>
      <c r="DL102" s="279">
        <v>44859</v>
      </c>
      <c r="DM102" s="279">
        <v>243470.296875</v>
      </c>
      <c r="DN102" s="279">
        <v>5.4274568557739258</v>
      </c>
      <c r="DO102" s="279">
        <v>48268.67578125</v>
      </c>
      <c r="DP102" s="279">
        <v>257264.765625</v>
      </c>
      <c r="DQ102" s="279">
        <v>5.3298492431640625</v>
      </c>
      <c r="DR102" s="279">
        <v>65411.6484375</v>
      </c>
      <c r="DS102" s="279">
        <v>325088.8125</v>
      </c>
      <c r="DT102" s="279">
        <v>4.9698915481567383</v>
      </c>
      <c r="DU102" s="279">
        <v>79355.5625</v>
      </c>
      <c r="DV102" s="279">
        <v>375394.3125</v>
      </c>
      <c r="DW102" s="279">
        <v>4.7305355072021484</v>
      </c>
      <c r="DX102" s="279">
        <v>90304.7890625</v>
      </c>
      <c r="DY102" s="279">
        <v>428534.1875</v>
      </c>
      <c r="DZ102" s="279">
        <v>4.7454204559326172</v>
      </c>
      <c r="EA102" s="279">
        <v>94441.5390625</v>
      </c>
      <c r="EB102" s="279">
        <v>331172.84375</v>
      </c>
      <c r="EC102" s="279">
        <v>3.5066437721252441</v>
      </c>
      <c r="ED102" s="279">
        <v>101412.578125</v>
      </c>
      <c r="EE102" s="279">
        <v>419852.0625</v>
      </c>
      <c r="EF102" s="279">
        <v>4.1400394439697266</v>
      </c>
      <c r="EG102" s="279">
        <v>111654.8984375</v>
      </c>
      <c r="EH102" s="279">
        <v>482241.3125</v>
      </c>
      <c r="EI102" s="279">
        <v>4.3190340995788574</v>
      </c>
      <c r="EJ102" s="279">
        <v>128842.0625</v>
      </c>
      <c r="EK102" s="279">
        <v>584334.5</v>
      </c>
      <c r="EL102" s="279">
        <v>4.5352773666381836</v>
      </c>
      <c r="EM102" s="279">
        <v>139374.046875</v>
      </c>
      <c r="EN102" s="279">
        <v>613594.9375</v>
      </c>
      <c r="EO102" s="279">
        <v>4.4025049209594727</v>
      </c>
      <c r="EP102" s="279">
        <v>190696.5625</v>
      </c>
      <c r="EQ102" s="279">
        <v>779601.75</v>
      </c>
      <c r="ER102" s="279">
        <v>4.0881795883178711</v>
      </c>
      <c r="ES102" s="279">
        <v>300144.84375</v>
      </c>
      <c r="ET102" s="279">
        <v>1013560.6875</v>
      </c>
      <c r="EU102" s="279">
        <v>3.3769052028656006</v>
      </c>
      <c r="EV102" s="279">
        <v>440144.9375</v>
      </c>
      <c r="EW102" s="279">
        <v>1521301.125</v>
      </c>
      <c r="EX102" s="279">
        <v>3.4563639163970947</v>
      </c>
      <c r="EY102" s="279">
        <v>708112.5</v>
      </c>
      <c r="EZ102" s="279">
        <v>2481297.75</v>
      </c>
      <c r="FA102" s="279">
        <v>3.504101037979126</v>
      </c>
      <c r="FB102" s="279">
        <v>1207.19287109375</v>
      </c>
      <c r="FC102" s="279">
        <v>4446.48974609375</v>
      </c>
      <c r="FD102" s="279">
        <v>3.6833300590515137</v>
      </c>
      <c r="FE102" s="279">
        <v>1361.220703125</v>
      </c>
      <c r="FF102" s="279">
        <v>5318.16455078125</v>
      </c>
      <c r="FG102" s="279">
        <v>3.9069082736968994</v>
      </c>
      <c r="FH102" s="279">
        <v>1661.24365234375</v>
      </c>
      <c r="FI102" s="279">
        <v>6699.16552734375</v>
      </c>
      <c r="FJ102" s="279">
        <v>4.032620906829834</v>
      </c>
      <c r="FK102" s="279">
        <v>2211.568603515625</v>
      </c>
      <c r="FL102" s="279">
        <v>8463.5234375</v>
      </c>
      <c r="FM102" s="279">
        <v>3.826932430267334</v>
      </c>
      <c r="FN102" s="279">
        <v>2421.135009765625</v>
      </c>
      <c r="FO102" s="279">
        <v>9093.822265625</v>
      </c>
      <c r="FP102" s="279">
        <v>3.7560162544250488</v>
      </c>
      <c r="FQ102" s="279">
        <v>2570.400390625</v>
      </c>
      <c r="FR102" s="279">
        <v>9446.0888671875</v>
      </c>
      <c r="FS102" s="279">
        <v>3.6749484539031982</v>
      </c>
      <c r="FT102" s="279">
        <v>2689.4560546875</v>
      </c>
      <c r="FU102" s="279">
        <v>10427.171875</v>
      </c>
      <c r="FV102" s="279">
        <v>3.8770561218261719</v>
      </c>
      <c r="FW102" s="279">
        <v>2940.83837890625</v>
      </c>
      <c r="FX102" s="279">
        <v>11851.7001953125</v>
      </c>
      <c r="FY102" s="279">
        <v>4.0300412178039551</v>
      </c>
      <c r="FZ102" s="279">
        <v>3449.776611328125</v>
      </c>
      <c r="GA102" s="279">
        <v>13820.865234375</v>
      </c>
      <c r="GB102" s="279">
        <v>4.0063071250915527</v>
      </c>
      <c r="GC102" s="279">
        <v>4504.984375</v>
      </c>
      <c r="GD102" s="279">
        <v>16499.99609375</v>
      </c>
      <c r="GE102" s="279">
        <v>3.6626088619232178</v>
      </c>
      <c r="GF102" s="279">
        <v>4916.84716796875</v>
      </c>
      <c r="GG102" s="279">
        <v>19200.388671875</v>
      </c>
      <c r="GH102" s="279">
        <v>3.9050204753875732</v>
      </c>
      <c r="GI102" s="279">
        <v>5508.93505859375</v>
      </c>
      <c r="GJ102" s="279">
        <v>21138.87890625</v>
      </c>
      <c r="GK102" s="279">
        <v>3.8371987342834473</v>
      </c>
      <c r="GL102" s="279">
        <v>6132.07861328125</v>
      </c>
      <c r="GM102" s="279">
        <v>26190.74609375</v>
      </c>
      <c r="GN102" s="279">
        <v>4.2711043357849121</v>
      </c>
      <c r="GO102" s="279">
        <v>8563.060546875</v>
      </c>
      <c r="GP102" s="279">
        <v>33740.765625</v>
      </c>
      <c r="GQ102" s="279">
        <v>3.9402694702148437</v>
      </c>
      <c r="GR102" s="279">
        <v>9460.580078125</v>
      </c>
      <c r="GS102" s="279">
        <v>36742.9375</v>
      </c>
      <c r="GT102" s="279">
        <v>3.8837933540344238</v>
      </c>
      <c r="GU102" s="279">
        <v>10725.671875</v>
      </c>
      <c r="GV102" s="279">
        <v>39755.24609375</v>
      </c>
      <c r="GW102" s="279">
        <v>3.7065505981445313</v>
      </c>
      <c r="GX102" s="279">
        <v>12007.046875</v>
      </c>
      <c r="GY102" s="279">
        <v>42806.05078125</v>
      </c>
      <c r="GZ102" s="279">
        <v>3.5650773048400879</v>
      </c>
      <c r="HA102" s="279">
        <v>14644.6279296875</v>
      </c>
      <c r="HB102" s="279">
        <v>45200.33203125</v>
      </c>
      <c r="HC102" s="279">
        <v>3.0864787101745605</v>
      </c>
      <c r="HD102" s="279">
        <v>17486.677734375</v>
      </c>
      <c r="HE102" s="279">
        <v>49582.875</v>
      </c>
      <c r="HF102" s="279">
        <v>2.835465669631958</v>
      </c>
      <c r="HG102" s="244"/>
      <c r="HH102" s="244"/>
      <c r="HI102" s="244"/>
      <c r="HJ102" s="244"/>
      <c r="HK102" s="244"/>
      <c r="HL102" s="244"/>
      <c r="HM102" s="244"/>
      <c r="HN102" s="244"/>
      <c r="HO102" s="244"/>
      <c r="HP102" s="244"/>
      <c r="HQ102" s="244"/>
      <c r="HR102" s="244"/>
      <c r="HS102" s="244"/>
      <c r="HT102" s="244"/>
      <c r="HU102" s="244"/>
      <c r="HV102" s="244"/>
      <c r="HW102" s="244"/>
      <c r="HX102" s="244"/>
      <c r="HY102" s="244"/>
      <c r="HZ102" s="244"/>
      <c r="IA102" s="244"/>
      <c r="IB102" s="244"/>
      <c r="IC102" s="244"/>
      <c r="ID102" s="244"/>
      <c r="IE102" s="244"/>
      <c r="IF102" s="244"/>
    </row>
    <row r="103" spans="1:240" ht="15" customHeight="1">
      <c r="A103" s="3">
        <v>89</v>
      </c>
      <c r="B103" s="279">
        <v>3477.568603515625</v>
      </c>
      <c r="C103" s="279">
        <v>20444.904296875</v>
      </c>
      <c r="D103" s="279">
        <v>5.8790802955627441</v>
      </c>
      <c r="E103" s="279">
        <v>3239.781982421875</v>
      </c>
      <c r="F103" s="279">
        <v>24828.4296875</v>
      </c>
      <c r="G103" s="279">
        <v>7.6636114120483398</v>
      </c>
      <c r="H103" s="279">
        <v>3741.168212890625</v>
      </c>
      <c r="I103" s="279">
        <v>24239.291015625</v>
      </c>
      <c r="J103" s="279">
        <v>6.4790701866149902</v>
      </c>
      <c r="K103" s="279">
        <v>4099.8876953125</v>
      </c>
      <c r="L103" s="279">
        <v>26135.0078125</v>
      </c>
      <c r="M103" s="279">
        <v>6.3745665550231934</v>
      </c>
      <c r="N103" s="279">
        <v>4940.7626953125</v>
      </c>
      <c r="O103" s="279">
        <v>36225.41796875</v>
      </c>
      <c r="P103" s="279">
        <v>7.3319487571716309</v>
      </c>
      <c r="Q103" s="279">
        <v>6438.75439453125</v>
      </c>
      <c r="R103" s="279">
        <v>41533.515625</v>
      </c>
      <c r="S103" s="279">
        <v>6.4505515098571777</v>
      </c>
      <c r="T103" s="279">
        <v>7314.8251953125</v>
      </c>
      <c r="U103" s="279">
        <v>46352.54296875</v>
      </c>
      <c r="V103" s="279">
        <v>6.336794376373291</v>
      </c>
      <c r="W103" s="279">
        <v>6232.0185546875</v>
      </c>
      <c r="X103" s="279">
        <v>50609.5546875</v>
      </c>
      <c r="Y103" s="279">
        <v>8.1208925247192383</v>
      </c>
      <c r="Z103" s="279">
        <v>6593.82373046875</v>
      </c>
      <c r="AA103" s="279">
        <v>56177.03125</v>
      </c>
      <c r="AB103" s="279">
        <v>8.5196437835693359</v>
      </c>
      <c r="AC103" s="279">
        <v>9445.560546875</v>
      </c>
      <c r="AD103" s="279">
        <v>68300.140625</v>
      </c>
      <c r="AE103" s="279">
        <v>7.2309250831604004</v>
      </c>
      <c r="AF103" s="279">
        <v>9107.3583984375</v>
      </c>
      <c r="AG103" s="279">
        <v>71809.734375</v>
      </c>
      <c r="AH103" s="279">
        <v>7.8848037719726563</v>
      </c>
      <c r="AI103" s="279">
        <v>8531.255859375</v>
      </c>
      <c r="AJ103" s="279">
        <v>73833.8828125</v>
      </c>
      <c r="AK103" s="279">
        <v>8.654515266418457</v>
      </c>
      <c r="AL103" s="279">
        <v>8068.689453125</v>
      </c>
      <c r="AM103" s="279">
        <v>73025.890625</v>
      </c>
      <c r="AN103" s="279">
        <v>9.0505266189575195</v>
      </c>
      <c r="AO103" s="279">
        <v>9672.361328125</v>
      </c>
      <c r="AP103" s="279">
        <v>74794.5390625</v>
      </c>
      <c r="AQ103" s="279">
        <v>7.7328104972839355</v>
      </c>
      <c r="AR103" s="279">
        <v>9702.474609375</v>
      </c>
      <c r="AS103" s="279">
        <v>78779.1875</v>
      </c>
      <c r="AT103" s="279">
        <v>8.1194944381713867</v>
      </c>
      <c r="AU103" s="279">
        <v>10524.72265625</v>
      </c>
      <c r="AV103" s="279">
        <v>82866.0859375</v>
      </c>
      <c r="AW103" s="279">
        <v>7.8734698295593262</v>
      </c>
      <c r="AX103" s="279">
        <v>10299.0068359375</v>
      </c>
      <c r="AY103" s="279">
        <v>86813.1328125</v>
      </c>
      <c r="AZ103" s="279">
        <v>8.4292726516723633</v>
      </c>
      <c r="BA103" s="279">
        <v>10355.3271484375</v>
      </c>
      <c r="BB103" s="279">
        <v>86063.5703125</v>
      </c>
      <c r="BC103" s="279">
        <v>8.3110427856445313</v>
      </c>
      <c r="BD103" s="279">
        <v>11142.6064453125</v>
      </c>
      <c r="BE103" s="279">
        <v>87492.8046875</v>
      </c>
      <c r="BF103" s="279">
        <v>7.8520951271057129</v>
      </c>
      <c r="BG103" s="279">
        <v>10441.466796875</v>
      </c>
      <c r="BH103" s="279">
        <v>81989.40625</v>
      </c>
      <c r="BI103" s="279">
        <v>7.8522882461547852</v>
      </c>
      <c r="BJ103" s="279">
        <v>12101.3544921875</v>
      </c>
      <c r="BK103" s="279">
        <v>92796.0703125</v>
      </c>
      <c r="BL103" s="279">
        <v>7.6682381629943848</v>
      </c>
      <c r="BM103" s="279">
        <v>13091.1005859375</v>
      </c>
      <c r="BN103" s="279">
        <v>98159.25</v>
      </c>
      <c r="BO103" s="279">
        <v>7.498166561126709</v>
      </c>
      <c r="BP103" s="279">
        <v>14889.2236328125</v>
      </c>
      <c r="BQ103" s="279">
        <v>109107.0703125</v>
      </c>
      <c r="BR103" s="279">
        <v>7.3279218673706055</v>
      </c>
      <c r="BS103" s="279">
        <v>18401.396484375</v>
      </c>
      <c r="BT103" s="279">
        <v>128858.78125</v>
      </c>
      <c r="BU103" s="279">
        <v>7.0026631355285645</v>
      </c>
      <c r="BV103" s="279">
        <v>22442.599609375</v>
      </c>
      <c r="BW103" s="279">
        <v>149600.640625</v>
      </c>
      <c r="BX103" s="279">
        <v>6.6659231185913086</v>
      </c>
      <c r="BY103" s="279">
        <v>31552.609375</v>
      </c>
      <c r="BZ103" s="279">
        <v>192865.125</v>
      </c>
      <c r="CA103" s="279">
        <v>6.1124935150146484</v>
      </c>
      <c r="CB103" s="279">
        <v>30466.625</v>
      </c>
      <c r="CC103" s="279">
        <v>176119.890625</v>
      </c>
      <c r="CD103" s="279">
        <v>5.7807483673095703</v>
      </c>
      <c r="CE103" s="279">
        <v>30856.798828125</v>
      </c>
      <c r="CF103" s="279">
        <v>169960.984375</v>
      </c>
      <c r="CG103" s="279">
        <v>5.5080561637878418</v>
      </c>
      <c r="CH103" s="279">
        <v>31480.021484375</v>
      </c>
      <c r="CI103" s="279">
        <v>167212.078125</v>
      </c>
      <c r="CJ103" s="279">
        <v>5.3116888999938965</v>
      </c>
      <c r="CK103" s="279">
        <v>34805.6171875</v>
      </c>
      <c r="CL103" s="279">
        <v>181913.875</v>
      </c>
      <c r="CM103" s="279">
        <v>5.2265667915344238</v>
      </c>
      <c r="CN103" s="279">
        <v>33446.50390625</v>
      </c>
      <c r="CO103" s="279">
        <v>176626.453125</v>
      </c>
      <c r="CP103" s="279">
        <v>5.2808642387390137</v>
      </c>
      <c r="CQ103" s="279">
        <v>41396.88671875</v>
      </c>
      <c r="CR103" s="279">
        <v>224156.71875</v>
      </c>
      <c r="CS103" s="279">
        <v>5.414820671081543</v>
      </c>
      <c r="CT103" s="279">
        <v>46211.51953125</v>
      </c>
      <c r="CU103" s="279">
        <v>263761.28125</v>
      </c>
      <c r="CV103" s="279">
        <v>5.707695484161377</v>
      </c>
      <c r="CW103" s="279">
        <v>56697.9140625</v>
      </c>
      <c r="CX103" s="279">
        <v>333156.34375</v>
      </c>
      <c r="CY103" s="279">
        <v>5.8759894371032715</v>
      </c>
      <c r="CZ103" s="279">
        <v>59036.4453125</v>
      </c>
      <c r="DA103" s="279">
        <v>343644.78125</v>
      </c>
      <c r="DB103" s="279">
        <v>5.820892333984375</v>
      </c>
      <c r="DC103" s="279">
        <v>60228.0234375</v>
      </c>
      <c r="DD103" s="279">
        <v>314600.15625</v>
      </c>
      <c r="DE103" s="279">
        <v>5.2234845161437988</v>
      </c>
      <c r="DF103" s="279">
        <v>58740.16015625</v>
      </c>
      <c r="DG103" s="279">
        <v>300823.0625</v>
      </c>
      <c r="DH103" s="279">
        <v>5.1212501525878906</v>
      </c>
      <c r="DI103" s="279">
        <v>57483.85546875</v>
      </c>
      <c r="DJ103" s="279">
        <v>291893.0625</v>
      </c>
      <c r="DK103" s="279">
        <v>5.077826976776123</v>
      </c>
      <c r="DL103" s="279">
        <v>49538.546875</v>
      </c>
      <c r="DM103" s="279">
        <v>261318.96875</v>
      </c>
      <c r="DN103" s="279">
        <v>5.2750630378723145</v>
      </c>
      <c r="DO103" s="279">
        <v>52982.296875</v>
      </c>
      <c r="DP103" s="279">
        <v>276055.5625</v>
      </c>
      <c r="DQ103" s="279">
        <v>5.2103357315063477</v>
      </c>
      <c r="DR103" s="279">
        <v>71829.546875</v>
      </c>
      <c r="DS103" s="279">
        <v>348411.46875</v>
      </c>
      <c r="DT103" s="279">
        <v>4.8505315780639648</v>
      </c>
      <c r="DU103" s="279">
        <v>87145.8359375</v>
      </c>
      <c r="DV103" s="279">
        <v>401961.59375</v>
      </c>
      <c r="DW103" s="279">
        <v>4.6125164031982422</v>
      </c>
      <c r="DX103" s="279">
        <v>99319.4453125</v>
      </c>
      <c r="DY103" s="279">
        <v>458882.125</v>
      </c>
      <c r="DZ103" s="279">
        <v>4.6202645301818848</v>
      </c>
      <c r="EA103" s="279">
        <v>105184.2109375</v>
      </c>
      <c r="EB103" s="279">
        <v>352198.5</v>
      </c>
      <c r="EC103" s="279">
        <v>3.3483970165252686</v>
      </c>
      <c r="ED103" s="279">
        <v>110269.515625</v>
      </c>
      <c r="EE103" s="279">
        <v>448433.9375</v>
      </c>
      <c r="EF103" s="279">
        <v>4.0667080879211426</v>
      </c>
      <c r="EG103" s="279">
        <v>122540.71875</v>
      </c>
      <c r="EH103" s="279">
        <v>515449.09375</v>
      </c>
      <c r="EI103" s="279">
        <v>4.2063493728637695</v>
      </c>
      <c r="EJ103" s="279">
        <v>142116.578125</v>
      </c>
      <c r="EK103" s="279">
        <v>625153.3125</v>
      </c>
      <c r="EL103" s="279">
        <v>4.3988766670227051</v>
      </c>
      <c r="EM103" s="279">
        <v>152912.40625</v>
      </c>
      <c r="EN103" s="279">
        <v>656104.125</v>
      </c>
      <c r="EO103" s="279">
        <v>4.2907185554504395</v>
      </c>
      <c r="EP103" s="279">
        <v>209305.6875</v>
      </c>
      <c r="EQ103" s="279">
        <v>832314.5</v>
      </c>
      <c r="ER103" s="279">
        <v>3.9765498638153076</v>
      </c>
      <c r="ES103" s="279">
        <v>320786.0625</v>
      </c>
      <c r="ET103" s="279">
        <v>1077494.5</v>
      </c>
      <c r="EU103" s="279">
        <v>3.3589193820953369</v>
      </c>
      <c r="EV103" s="279">
        <v>482389.125</v>
      </c>
      <c r="EW103" s="279">
        <v>1617683.75</v>
      </c>
      <c r="EX103" s="279">
        <v>3.3534829616546631</v>
      </c>
      <c r="EY103" s="279">
        <v>771706.625</v>
      </c>
      <c r="EZ103" s="279">
        <v>2639668</v>
      </c>
      <c r="FA103" s="279">
        <v>3.4205589294433594</v>
      </c>
      <c r="FB103" s="279">
        <v>1311.6322021484375</v>
      </c>
      <c r="FC103" s="279">
        <v>4736.30908203125</v>
      </c>
      <c r="FD103" s="279">
        <v>3.6110038757324219</v>
      </c>
      <c r="FE103" s="279">
        <v>1489.696533203125</v>
      </c>
      <c r="FF103" s="279">
        <v>5672.205078125</v>
      </c>
      <c r="FG103" s="279">
        <v>3.8076245784759521</v>
      </c>
      <c r="FH103" s="279">
        <v>1870.7069091796875</v>
      </c>
      <c r="FI103" s="279">
        <v>7148.05029296875</v>
      </c>
      <c r="FJ103" s="279">
        <v>3.8210422992706299</v>
      </c>
      <c r="FK103" s="279">
        <v>2419.156005859375</v>
      </c>
      <c r="FL103" s="279">
        <v>9022.6474609375</v>
      </c>
      <c r="FM103" s="279">
        <v>3.7296674251556396</v>
      </c>
      <c r="FN103" s="279">
        <v>2624.39990234375</v>
      </c>
      <c r="FO103" s="279">
        <v>9691.3173828125</v>
      </c>
      <c r="FP103" s="279">
        <v>3.6927745342254639</v>
      </c>
      <c r="FQ103" s="279">
        <v>2833.63671875</v>
      </c>
      <c r="FR103" s="279">
        <v>10059.484375</v>
      </c>
      <c r="FS103" s="279">
        <v>3.5500261783599854</v>
      </c>
      <c r="FT103" s="279">
        <v>2962.41748046875</v>
      </c>
      <c r="FU103" s="279">
        <v>11118.5205078125</v>
      </c>
      <c r="FV103" s="279">
        <v>3.7531917095184326</v>
      </c>
      <c r="FW103" s="279">
        <v>3261.360107421875</v>
      </c>
      <c r="FX103" s="279">
        <v>12647.6484375</v>
      </c>
      <c r="FY103" s="279">
        <v>3.8780288696289062</v>
      </c>
      <c r="FZ103" s="279">
        <v>3814.635009765625</v>
      </c>
      <c r="GA103" s="279">
        <v>14747.349609375</v>
      </c>
      <c r="GB103" s="279">
        <v>3.8659923076629639</v>
      </c>
      <c r="GC103" s="279">
        <v>4816.6474609375</v>
      </c>
      <c r="GD103" s="279">
        <v>17576.5703125</v>
      </c>
      <c r="GE103" s="279">
        <v>3.6491293907165527</v>
      </c>
      <c r="GF103" s="279">
        <v>5260.3427734375</v>
      </c>
      <c r="GG103" s="279">
        <v>20483.591796875</v>
      </c>
      <c r="GH103" s="279">
        <v>3.8939652442932129</v>
      </c>
      <c r="GI103" s="279">
        <v>5892.7392578125</v>
      </c>
      <c r="GJ103" s="279">
        <v>22542.6171875</v>
      </c>
      <c r="GK103" s="279">
        <v>3.8254902362823486</v>
      </c>
      <c r="GL103" s="279">
        <v>7039.955078125</v>
      </c>
      <c r="GM103" s="279">
        <v>27975.658203125</v>
      </c>
      <c r="GN103" s="279">
        <v>3.9738404750823975</v>
      </c>
      <c r="GO103" s="279">
        <v>9459.5517578125</v>
      </c>
      <c r="GP103" s="279">
        <v>35989.7421875</v>
      </c>
      <c r="GQ103" s="279">
        <v>3.8045928478240967</v>
      </c>
      <c r="GR103" s="279">
        <v>10432.4990234375</v>
      </c>
      <c r="GS103" s="279">
        <v>39179.05859375</v>
      </c>
      <c r="GT103" s="279">
        <v>3.7554817199707031</v>
      </c>
      <c r="GU103" s="279">
        <v>11805.2119140625</v>
      </c>
      <c r="GV103" s="279">
        <v>42344.3125</v>
      </c>
      <c r="GW103" s="279">
        <v>3.5869166851043701</v>
      </c>
      <c r="GX103" s="279">
        <v>13188.970703125</v>
      </c>
      <c r="GY103" s="279">
        <v>45550</v>
      </c>
      <c r="GZ103" s="279">
        <v>3.4536433219909668</v>
      </c>
      <c r="HA103" s="279">
        <v>16051.7353515625</v>
      </c>
      <c r="HB103" s="279">
        <v>47909.8671875</v>
      </c>
      <c r="HC103" s="279">
        <v>2.9847157001495361</v>
      </c>
      <c r="HD103" s="279">
        <v>19123.19140625</v>
      </c>
      <c r="HE103" s="279">
        <v>52419.21875</v>
      </c>
      <c r="HF103" s="279">
        <v>2.741133451461792</v>
      </c>
      <c r="HG103" s="244"/>
      <c r="HH103" s="244"/>
      <c r="HI103" s="244"/>
      <c r="HJ103" s="244"/>
      <c r="HK103" s="244"/>
      <c r="HL103" s="244"/>
      <c r="HM103" s="244"/>
      <c r="HN103" s="244"/>
      <c r="HO103" s="244"/>
      <c r="HP103" s="244"/>
      <c r="HQ103" s="244"/>
      <c r="HR103" s="244"/>
      <c r="HS103" s="244"/>
      <c r="HT103" s="244"/>
      <c r="HU103" s="244"/>
      <c r="HV103" s="244"/>
      <c r="HW103" s="244"/>
      <c r="HX103" s="244"/>
      <c r="HY103" s="244"/>
      <c r="HZ103" s="244"/>
      <c r="IA103" s="244"/>
      <c r="IB103" s="244"/>
      <c r="IC103" s="244"/>
      <c r="ID103" s="244"/>
      <c r="IE103" s="244"/>
      <c r="IF103" s="244"/>
    </row>
    <row r="104" spans="1:240" ht="15" customHeight="1" thickBot="1">
      <c r="A104" s="3">
        <v>90</v>
      </c>
      <c r="B104" s="279">
        <v>3880.724853515625</v>
      </c>
      <c r="C104" s="279">
        <v>22123.916015625</v>
      </c>
      <c r="D104" s="279">
        <v>5.7009749412536621</v>
      </c>
      <c r="E104" s="279">
        <v>3701.36181640625</v>
      </c>
      <c r="F104" s="279">
        <v>26966.72265625</v>
      </c>
      <c r="G104" s="279">
        <v>7.2856221199035645</v>
      </c>
      <c r="H104" s="279">
        <v>4233.07568359375</v>
      </c>
      <c r="I104" s="279">
        <v>26267.271484375</v>
      </c>
      <c r="J104" s="279">
        <v>6.2052450180053711</v>
      </c>
      <c r="K104" s="279">
        <v>4526.78466796875</v>
      </c>
      <c r="L104" s="279">
        <v>28319.927734375</v>
      </c>
      <c r="M104" s="279">
        <v>6.256080150604248</v>
      </c>
      <c r="N104" s="279">
        <v>6378.48046875</v>
      </c>
      <c r="O104" s="279">
        <v>39289.45703125</v>
      </c>
      <c r="P104" s="279">
        <v>6.1596889495849609</v>
      </c>
      <c r="Q104" s="279">
        <v>7389.8447265625</v>
      </c>
      <c r="R104" s="279">
        <v>45000.56640625</v>
      </c>
      <c r="S104" s="279">
        <v>6.0895142555236816</v>
      </c>
      <c r="T104" s="279">
        <v>8151.255859375</v>
      </c>
      <c r="U104" s="279">
        <v>50219.57421875</v>
      </c>
      <c r="V104" s="279">
        <v>6.1609616279602051</v>
      </c>
      <c r="W104" s="279">
        <v>6898.7490234375</v>
      </c>
      <c r="X104" s="279">
        <v>55018.203125</v>
      </c>
      <c r="Y104" s="279">
        <v>7.9750986099243164</v>
      </c>
      <c r="Z104" s="279">
        <v>7250.27294921875</v>
      </c>
      <c r="AA104" s="279">
        <v>61106.8828125</v>
      </c>
      <c r="AB104" s="279">
        <v>8.428217887878418</v>
      </c>
      <c r="AC104" s="279">
        <v>9902.1923828125</v>
      </c>
      <c r="AD104" s="279">
        <v>74167.5859375</v>
      </c>
      <c r="AE104" s="279">
        <v>7.4900164604187012</v>
      </c>
      <c r="AF104" s="279">
        <v>10090.4443359375</v>
      </c>
      <c r="AG104" s="279">
        <v>78037.8515625</v>
      </c>
      <c r="AH104" s="279">
        <v>7.7338371276855469</v>
      </c>
      <c r="AI104" s="279">
        <v>9526.560546875</v>
      </c>
      <c r="AJ104" s="279">
        <v>80320.4453125</v>
      </c>
      <c r="AK104" s="279">
        <v>8.4312114715576172</v>
      </c>
      <c r="AL104" s="279">
        <v>9015.0087890625</v>
      </c>
      <c r="AM104" s="279">
        <v>79480.6796875</v>
      </c>
      <c r="AN104" s="279">
        <v>8.8164834976196289</v>
      </c>
      <c r="AO104" s="279">
        <v>10777.716796875</v>
      </c>
      <c r="AP104" s="279">
        <v>81259.75</v>
      </c>
      <c r="AQ104" s="279">
        <v>7.539607048034668</v>
      </c>
      <c r="AR104" s="279">
        <v>10853.9189453125</v>
      </c>
      <c r="AS104" s="279">
        <v>85636.65625</v>
      </c>
      <c r="AT104" s="279">
        <v>7.8899297714233398</v>
      </c>
      <c r="AU104" s="279">
        <v>11870.8203125</v>
      </c>
      <c r="AV104" s="279">
        <v>90042.2734375</v>
      </c>
      <c r="AW104" s="279">
        <v>7.585176944732666</v>
      </c>
      <c r="AX104" s="279">
        <v>11584.0546875</v>
      </c>
      <c r="AY104" s="279">
        <v>94409.609375</v>
      </c>
      <c r="AZ104" s="279">
        <v>8.1499624252319336</v>
      </c>
      <c r="BA104" s="279">
        <v>11721.1015625</v>
      </c>
      <c r="BB104" s="279">
        <v>93575.078125</v>
      </c>
      <c r="BC104" s="279">
        <v>7.9834713935852051</v>
      </c>
      <c r="BD104" s="279">
        <v>12411.1904296875</v>
      </c>
      <c r="BE104" s="279">
        <v>95072.421875</v>
      </c>
      <c r="BF104" s="279">
        <v>7.6602177619934082</v>
      </c>
      <c r="BG104" s="279">
        <v>11630.515625</v>
      </c>
      <c r="BH104" s="279">
        <v>89092.2890625</v>
      </c>
      <c r="BI104" s="279">
        <v>7.6602182388305664</v>
      </c>
      <c r="BJ104" s="279">
        <v>13461.8486328125</v>
      </c>
      <c r="BK104" s="279">
        <v>100805.3828125</v>
      </c>
      <c r="BL104" s="279">
        <v>7.488227367401123</v>
      </c>
      <c r="BM104" s="279">
        <v>14583.93359375</v>
      </c>
      <c r="BN104" s="279">
        <v>106600.9765625</v>
      </c>
      <c r="BO104" s="279">
        <v>7.3094801902770996</v>
      </c>
      <c r="BP104" s="279">
        <v>16607.734375</v>
      </c>
      <c r="BQ104" s="279">
        <v>118454.828125</v>
      </c>
      <c r="BR104" s="279">
        <v>7.132509708404541</v>
      </c>
      <c r="BS104" s="279">
        <v>20550.5390625</v>
      </c>
      <c r="BT104" s="279">
        <v>139813.03125</v>
      </c>
      <c r="BU104" s="279">
        <v>6.803375244140625</v>
      </c>
      <c r="BV104" s="279">
        <v>25086.736328125</v>
      </c>
      <c r="BW104" s="279">
        <v>162204.859375</v>
      </c>
      <c r="BX104" s="279">
        <v>6.465761661529541</v>
      </c>
      <c r="BY104" s="279">
        <v>35305.92578125</v>
      </c>
      <c r="BZ104" s="279">
        <v>208839.515625</v>
      </c>
      <c r="CA104" s="279">
        <v>5.9151406288146973</v>
      </c>
      <c r="CB104" s="279">
        <v>34109.6484375</v>
      </c>
      <c r="CC104" s="279">
        <v>190533.75</v>
      </c>
      <c r="CD104" s="279">
        <v>5.5859193801879883</v>
      </c>
      <c r="CE104" s="279">
        <v>34567.8515625</v>
      </c>
      <c r="CF104" s="279">
        <v>183717.96875</v>
      </c>
      <c r="CG104" s="279">
        <v>5.3147058486938477</v>
      </c>
      <c r="CH104" s="279">
        <v>35282.50390625</v>
      </c>
      <c r="CI104" s="279">
        <v>180628.765625</v>
      </c>
      <c r="CJ104" s="279">
        <v>5.119499683380127</v>
      </c>
      <c r="CK104" s="279">
        <v>39029.015625</v>
      </c>
      <c r="CL104" s="279">
        <v>196451.640625</v>
      </c>
      <c r="CM104" s="279">
        <v>5.0334768295288086</v>
      </c>
      <c r="CN104" s="279">
        <v>37713.5390625</v>
      </c>
      <c r="CO104" s="279">
        <v>190755.8125</v>
      </c>
      <c r="CP104" s="279">
        <v>5.0580196380615234</v>
      </c>
      <c r="CQ104" s="279">
        <v>46879.21875</v>
      </c>
      <c r="CR104" s="279">
        <v>242190.640625</v>
      </c>
      <c r="CS104" s="279">
        <v>5.1662688255310059</v>
      </c>
      <c r="CT104" s="279">
        <v>52426.73046875</v>
      </c>
      <c r="CU104" s="279">
        <v>285241.03125</v>
      </c>
      <c r="CV104" s="279">
        <v>5.4407558441162109</v>
      </c>
      <c r="CW104" s="279">
        <v>63768.71484375</v>
      </c>
      <c r="CX104" s="279">
        <v>360489.5</v>
      </c>
      <c r="CY104" s="279">
        <v>5.6530776023864746</v>
      </c>
      <c r="CZ104" s="279">
        <v>66407.6328125</v>
      </c>
      <c r="DA104" s="279">
        <v>371779.59375</v>
      </c>
      <c r="DB104" s="279">
        <v>5.5984468460083008</v>
      </c>
      <c r="DC104" s="279">
        <v>67622.7890625</v>
      </c>
      <c r="DD104" s="279">
        <v>339710.5625</v>
      </c>
      <c r="DE104" s="279">
        <v>5.0236105918884277</v>
      </c>
      <c r="DF104" s="279">
        <v>65616.109375</v>
      </c>
      <c r="DG104" s="279">
        <v>324728.5</v>
      </c>
      <c r="DH104" s="279">
        <v>4.9489140510559082</v>
      </c>
      <c r="DI104" s="279">
        <v>64632.37890625</v>
      </c>
      <c r="DJ104" s="279">
        <v>315017.96875</v>
      </c>
      <c r="DK104" s="279">
        <v>4.8739962577819824</v>
      </c>
      <c r="DL104" s="279">
        <v>55639.4921875</v>
      </c>
      <c r="DM104" s="279">
        <v>282227.6875</v>
      </c>
      <c r="DN104" s="279">
        <v>5.0724344253540039</v>
      </c>
      <c r="DO104" s="279">
        <v>59085.02734375</v>
      </c>
      <c r="DP104" s="279">
        <v>298094.5625</v>
      </c>
      <c r="DQ104" s="279">
        <v>5.0451793670654297</v>
      </c>
      <c r="DR104" s="279">
        <v>80140.6171875</v>
      </c>
      <c r="DS104" s="279">
        <v>375704.125</v>
      </c>
      <c r="DT104" s="279">
        <v>4.6880612373352051</v>
      </c>
      <c r="DU104" s="279">
        <v>94937.90625</v>
      </c>
      <c r="DV104" s="279">
        <v>433050.40625</v>
      </c>
      <c r="DW104" s="279">
        <v>4.5614066123962402</v>
      </c>
      <c r="DX104" s="279">
        <v>107217.265625</v>
      </c>
      <c r="DY104" s="279">
        <v>494449.1875</v>
      </c>
      <c r="DZ104" s="279">
        <v>4.6116561889648437</v>
      </c>
      <c r="EA104" s="279">
        <v>94250.3515625</v>
      </c>
      <c r="EB104" s="279">
        <v>377433.21875</v>
      </c>
      <c r="EC104" s="279">
        <v>4.0045814514160156</v>
      </c>
      <c r="ED104" s="279">
        <v>124539.6015625</v>
      </c>
      <c r="EE104" s="279">
        <v>481627.40625</v>
      </c>
      <c r="EF104" s="279">
        <v>3.8672630786895752</v>
      </c>
      <c r="EG104" s="279">
        <v>136705.78125</v>
      </c>
      <c r="EH104" s="279">
        <v>554117.4375</v>
      </c>
      <c r="EI104" s="279">
        <v>4.0533576011657715</v>
      </c>
      <c r="EJ104" s="279">
        <v>158860.34375</v>
      </c>
      <c r="EK104" s="279">
        <v>672718.125</v>
      </c>
      <c r="EL104" s="279">
        <v>4.2346510887145996</v>
      </c>
      <c r="EM104" s="279">
        <v>170507.4375</v>
      </c>
      <c r="EN104" s="279">
        <v>705653.0625</v>
      </c>
      <c r="EO104" s="279">
        <v>4.1385469436645508</v>
      </c>
      <c r="EP104" s="279">
        <v>233488.234375</v>
      </c>
      <c r="EQ104" s="279">
        <v>893552.5625</v>
      </c>
      <c r="ER104" s="279">
        <v>3.8269703388214111</v>
      </c>
      <c r="ES104" s="279">
        <v>347234.28125</v>
      </c>
      <c r="ET104" s="279">
        <v>1152036.875</v>
      </c>
      <c r="EU104" s="279">
        <v>3.3177509307861328</v>
      </c>
      <c r="EV104" s="279">
        <v>533318.625</v>
      </c>
      <c r="EW104" s="279">
        <v>1728981.375</v>
      </c>
      <c r="EX104" s="279">
        <v>3.2419295310974121</v>
      </c>
      <c r="EY104" s="279">
        <v>852901.875</v>
      </c>
      <c r="EZ104" s="279">
        <v>2822911.75</v>
      </c>
      <c r="FA104" s="279">
        <v>3.3097732067108154</v>
      </c>
      <c r="FB104" s="279">
        <v>1443.297607421875</v>
      </c>
      <c r="FC104" s="279">
        <v>5073.02490234375</v>
      </c>
      <c r="FD104" s="279">
        <v>3.5148849487304687</v>
      </c>
      <c r="FE104" s="279">
        <v>1682.2161865234375</v>
      </c>
      <c r="FF104" s="279">
        <v>6082.0400390625</v>
      </c>
      <c r="FG104" s="279">
        <v>3.615492582321167</v>
      </c>
      <c r="FH104" s="279">
        <v>2113.32666015625</v>
      </c>
      <c r="FI104" s="279">
        <v>7664.634765625</v>
      </c>
      <c r="FJ104" s="279">
        <v>3.6268103122711182</v>
      </c>
      <c r="FK104" s="279">
        <v>2682.876708984375</v>
      </c>
      <c r="FL104" s="279">
        <v>9671.4267578125</v>
      </c>
      <c r="FM104" s="279">
        <v>3.6048717498779297</v>
      </c>
      <c r="FN104" s="279">
        <v>2867.795166015625</v>
      </c>
      <c r="FO104" s="279">
        <v>10387.3134765625</v>
      </c>
      <c r="FP104" s="279">
        <v>3.6220555305480957</v>
      </c>
      <c r="FQ104" s="279">
        <v>3175.044921875</v>
      </c>
      <c r="FR104" s="279">
        <v>10766.9521484375</v>
      </c>
      <c r="FS104" s="279">
        <v>3.391118049621582</v>
      </c>
      <c r="FT104" s="279">
        <v>3316.94287109375</v>
      </c>
      <c r="FU104" s="279">
        <v>11918.5146484375</v>
      </c>
      <c r="FV104" s="279">
        <v>3.5932228565216064</v>
      </c>
      <c r="FW104" s="279">
        <v>3656.9697265625</v>
      </c>
      <c r="FX104" s="279">
        <v>13568.71484375</v>
      </c>
      <c r="FY104" s="279">
        <v>3.7103710174560547</v>
      </c>
      <c r="FZ104" s="279">
        <v>4259.64453125</v>
      </c>
      <c r="GA104" s="279">
        <v>15820.6904296875</v>
      </c>
      <c r="GB104" s="279">
        <v>3.7140870094299316</v>
      </c>
      <c r="GC104" s="279">
        <v>5223.859375</v>
      </c>
      <c r="GD104" s="279">
        <v>18835.1953125</v>
      </c>
      <c r="GE104" s="279">
        <v>3.6056091785430908</v>
      </c>
      <c r="GF104" s="279">
        <v>5709.109375</v>
      </c>
      <c r="GG104" s="279">
        <v>21986.87890625</v>
      </c>
      <c r="GH104" s="279">
        <v>3.8511924743652344</v>
      </c>
      <c r="GI104" s="279">
        <v>6526.0947265625</v>
      </c>
      <c r="GJ104" s="279">
        <v>24183.51171875</v>
      </c>
      <c r="GK104" s="279">
        <v>3.7056636810302734</v>
      </c>
      <c r="GL104" s="279">
        <v>8122.43310546875</v>
      </c>
      <c r="GM104" s="279">
        <v>30018.080078125</v>
      </c>
      <c r="GN104" s="279">
        <v>3.6957004070281982</v>
      </c>
      <c r="GO104" s="279">
        <v>10588.8212890625</v>
      </c>
      <c r="GP104" s="279">
        <v>38592.76953125</v>
      </c>
      <c r="GQ104" s="279">
        <v>3.6446709632873535</v>
      </c>
      <c r="GR104" s="279">
        <v>11657.16796875</v>
      </c>
      <c r="GS104" s="279">
        <v>41998.578125</v>
      </c>
      <c r="GT104" s="279">
        <v>3.602811336517334</v>
      </c>
      <c r="GU104" s="279">
        <v>13165.966796875</v>
      </c>
      <c r="GV104" s="279">
        <v>45335.8359375</v>
      </c>
      <c r="GW104" s="279">
        <v>3.443411111831665</v>
      </c>
      <c r="GX104" s="279">
        <v>14679.35546875</v>
      </c>
      <c r="GY104" s="279">
        <v>48716.40234375</v>
      </c>
      <c r="GZ104" s="279">
        <v>3.3187017440795898</v>
      </c>
      <c r="HA104" s="279">
        <v>17826.83984375</v>
      </c>
      <c r="HB104" s="279">
        <v>51010.8515625</v>
      </c>
      <c r="HC104" s="279">
        <v>2.8614635467529297</v>
      </c>
      <c r="HD104" s="279">
        <v>21188.69140625</v>
      </c>
      <c r="HE104" s="279">
        <v>55647.75</v>
      </c>
      <c r="HF104" s="279">
        <v>2.6262948513031006</v>
      </c>
      <c r="HG104" s="244"/>
      <c r="HH104" s="244"/>
      <c r="HI104" s="244"/>
      <c r="HJ104" s="244"/>
      <c r="HK104" s="244"/>
      <c r="HL104" s="244"/>
      <c r="HM104" s="244"/>
      <c r="HN104" s="244"/>
      <c r="HO104" s="244"/>
      <c r="HP104" s="244"/>
      <c r="HQ104" s="244"/>
      <c r="HR104" s="244"/>
      <c r="HS104" s="244"/>
      <c r="HT104" s="244"/>
      <c r="HU104" s="244"/>
      <c r="HV104" s="244"/>
      <c r="HW104" s="244"/>
      <c r="HX104" s="244"/>
      <c r="HY104" s="244"/>
      <c r="HZ104" s="244"/>
      <c r="IA104" s="244"/>
      <c r="IB104" s="244"/>
      <c r="IC104" s="244"/>
      <c r="ID104" s="244"/>
      <c r="IE104" s="244"/>
      <c r="IF104" s="244"/>
    </row>
    <row r="105" spans="1:240" ht="15" customHeight="1">
      <c r="A105" s="6">
        <v>91</v>
      </c>
      <c r="B105" s="279">
        <v>3494.71728515625</v>
      </c>
      <c r="C105" s="279">
        <v>24169.87109375</v>
      </c>
      <c r="D105" s="279">
        <v>6.9161162376403809</v>
      </c>
      <c r="E105" s="279">
        <v>4333.560546875</v>
      </c>
      <c r="F105" s="279">
        <v>29518.462890625</v>
      </c>
      <c r="G105" s="279">
        <v>6.8115959167480469</v>
      </c>
      <c r="H105" s="279">
        <v>4341.28515625</v>
      </c>
      <c r="I105" s="279">
        <v>28707.3828125</v>
      </c>
      <c r="J105" s="279">
        <v>6.6126461029052734</v>
      </c>
      <c r="K105" s="279">
        <v>4560.71630859375</v>
      </c>
      <c r="L105" s="279">
        <v>30958.685546875</v>
      </c>
      <c r="M105" s="279">
        <v>6.7881193161010742</v>
      </c>
      <c r="N105" s="279">
        <v>6032.09912109375</v>
      </c>
      <c r="O105" s="279">
        <v>42959.93359375</v>
      </c>
      <c r="P105" s="279">
        <v>7.1218876838684082</v>
      </c>
      <c r="Q105" s="279">
        <v>6515.81982421875</v>
      </c>
      <c r="R105" s="279">
        <v>49224.609375</v>
      </c>
      <c r="S105" s="279">
        <v>7.5546302795410156</v>
      </c>
      <c r="T105" s="279">
        <v>7705.0546875</v>
      </c>
      <c r="U105" s="279">
        <v>54911.39453125</v>
      </c>
      <c r="V105" s="279">
        <v>7.1266717910766602</v>
      </c>
      <c r="W105" s="279">
        <v>7819.64013671875</v>
      </c>
      <c r="X105" s="279">
        <v>60316.6171875</v>
      </c>
      <c r="Y105" s="279">
        <v>7.7134771347045898</v>
      </c>
      <c r="Z105" s="279">
        <v>7945.1826171875</v>
      </c>
      <c r="AA105" s="279">
        <v>67053.4921875</v>
      </c>
      <c r="AB105" s="279">
        <v>8.4395151138305664</v>
      </c>
      <c r="AC105" s="279">
        <v>10790.431640625</v>
      </c>
      <c r="AD105" s="279">
        <v>81275.6171875</v>
      </c>
      <c r="AE105" s="279">
        <v>7.5321931838989258</v>
      </c>
      <c r="AF105" s="279">
        <v>11533.2841796875</v>
      </c>
      <c r="AG105" s="279">
        <v>85512.4375</v>
      </c>
      <c r="AH105" s="279">
        <v>7.4144048690795898</v>
      </c>
      <c r="AI105" s="279">
        <v>10772.939453125</v>
      </c>
      <c r="AJ105" s="279">
        <v>88120.0546875</v>
      </c>
      <c r="AK105" s="279">
        <v>8.1797599792480469</v>
      </c>
      <c r="AL105" s="279">
        <v>10257.7236328125</v>
      </c>
      <c r="AM105" s="279">
        <v>87244.5625</v>
      </c>
      <c r="AN105" s="279">
        <v>8.5052556991577148</v>
      </c>
      <c r="AO105" s="279">
        <v>12111.58203125</v>
      </c>
      <c r="AP105" s="279">
        <v>89020.015625</v>
      </c>
      <c r="AQ105" s="279">
        <v>7.3499908447265625</v>
      </c>
      <c r="AR105" s="279">
        <v>12155.5849609375</v>
      </c>
      <c r="AS105" s="279">
        <v>93876.421875</v>
      </c>
      <c r="AT105" s="279">
        <v>7.7229046821594238</v>
      </c>
      <c r="AU105" s="279">
        <v>13559.6162109375</v>
      </c>
      <c r="AV105" s="279">
        <v>98638.5703125</v>
      </c>
      <c r="AW105" s="279">
        <v>7.2744369506835938</v>
      </c>
      <c r="AX105" s="279">
        <v>13121.5390625</v>
      </c>
      <c r="AY105" s="279">
        <v>103530.5</v>
      </c>
      <c r="AZ105" s="279">
        <v>7.8901185989379883</v>
      </c>
      <c r="BA105" s="279">
        <v>13395.0146484375</v>
      </c>
      <c r="BB105" s="279">
        <v>102581.0546875</v>
      </c>
      <c r="BC105" s="279">
        <v>7.6581516265869141</v>
      </c>
      <c r="BD105" s="279">
        <v>13882.15234375</v>
      </c>
      <c r="BE105" s="279">
        <v>104179.0703125</v>
      </c>
      <c r="BF105" s="279">
        <v>7.5045328140258789</v>
      </c>
      <c r="BG105" s="279">
        <v>13008.9521484375</v>
      </c>
      <c r="BH105" s="279">
        <v>97626.125</v>
      </c>
      <c r="BI105" s="279">
        <v>7.5045342445373535</v>
      </c>
      <c r="BJ105" s="279">
        <v>15014.146484375</v>
      </c>
      <c r="BK105" s="279">
        <v>110425.6875</v>
      </c>
      <c r="BL105" s="279">
        <v>7.3547763824462891</v>
      </c>
      <c r="BM105" s="279">
        <v>16216.9970703125</v>
      </c>
      <c r="BN105" s="279">
        <v>116733.515625</v>
      </c>
      <c r="BO105" s="279">
        <v>7.1982202529907227</v>
      </c>
      <c r="BP105" s="279">
        <v>18412.59375</v>
      </c>
      <c r="BQ105" s="279">
        <v>129666.8828125</v>
      </c>
      <c r="BR105" s="279">
        <v>7.0422930717468262</v>
      </c>
      <c r="BS105" s="279">
        <v>22657.7265625</v>
      </c>
      <c r="BT105" s="279">
        <v>152935.359375</v>
      </c>
      <c r="BU105" s="279">
        <v>6.7498102188110352</v>
      </c>
      <c r="BV105" s="279">
        <v>27501.072265625</v>
      </c>
      <c r="BW105" s="279">
        <v>177282.6875</v>
      </c>
      <c r="BX105" s="279">
        <v>6.4463920593261719</v>
      </c>
      <c r="BY105" s="279">
        <v>38341.140625</v>
      </c>
      <c r="BZ105" s="279">
        <v>227899.3125</v>
      </c>
      <c r="CA105" s="279">
        <v>5.9439888000488281</v>
      </c>
      <c r="CB105" s="279">
        <v>36832.56640625</v>
      </c>
      <c r="CC105" s="279">
        <v>207700</v>
      </c>
      <c r="CD105" s="279">
        <v>5.6390314102172852</v>
      </c>
      <c r="CE105" s="279">
        <v>37152.4765625</v>
      </c>
      <c r="CF105" s="279">
        <v>200073.140625</v>
      </c>
      <c r="CG105" s="279">
        <v>5.3851900100708008</v>
      </c>
      <c r="CH105" s="279">
        <v>37792.09765625</v>
      </c>
      <c r="CI105" s="279">
        <v>196556.796875</v>
      </c>
      <c r="CJ105" s="279">
        <v>5.2010025978088379</v>
      </c>
      <c r="CK105" s="279">
        <v>41742.46484375</v>
      </c>
      <c r="CL105" s="279">
        <v>213697.984375</v>
      </c>
      <c r="CM105" s="279">
        <v>5.119438648223877</v>
      </c>
      <c r="CN105" s="279">
        <v>42492.30859375</v>
      </c>
      <c r="CO105" s="279">
        <v>207504</v>
      </c>
      <c r="CP105" s="279">
        <v>4.8833308219909668</v>
      </c>
      <c r="CQ105" s="279">
        <v>53181.90625</v>
      </c>
      <c r="CR105" s="279">
        <v>263554.84375</v>
      </c>
      <c r="CS105" s="279">
        <v>4.955723762512207</v>
      </c>
      <c r="CT105" s="279">
        <v>59519.59765625</v>
      </c>
      <c r="CU105" s="279">
        <v>310729.46875</v>
      </c>
      <c r="CV105" s="279">
        <v>5.2206244468688965</v>
      </c>
      <c r="CW105" s="279">
        <v>71564.2578125</v>
      </c>
      <c r="CX105" s="279">
        <v>393039.03125</v>
      </c>
      <c r="CY105" s="279">
        <v>5.4921135902404785</v>
      </c>
      <c r="CZ105" s="279">
        <v>74532.8515625</v>
      </c>
      <c r="DA105" s="279">
        <v>405272.625</v>
      </c>
      <c r="DB105" s="279">
        <v>5.4375033378601074</v>
      </c>
      <c r="DC105" s="279">
        <v>75589.328125</v>
      </c>
      <c r="DD105" s="279">
        <v>369506.5625</v>
      </c>
      <c r="DE105" s="279">
        <v>4.8883428573608398</v>
      </c>
      <c r="DF105" s="279">
        <v>73076.3984375</v>
      </c>
      <c r="DG105" s="279">
        <v>353116.6875</v>
      </c>
      <c r="DH105" s="279">
        <v>4.8321576118469238</v>
      </c>
      <c r="DI105" s="279">
        <v>72514.2109375</v>
      </c>
      <c r="DJ105" s="279">
        <v>342414.5625</v>
      </c>
      <c r="DK105" s="279">
        <v>4.7220339775085449</v>
      </c>
      <c r="DL105" s="279">
        <v>62387.18359375</v>
      </c>
      <c r="DM105" s="279">
        <v>307041.34375</v>
      </c>
      <c r="DN105" s="279">
        <v>4.9215450286865234</v>
      </c>
      <c r="DO105" s="279">
        <v>65706.671875</v>
      </c>
      <c r="DP105" s="279">
        <v>324294.375</v>
      </c>
      <c r="DQ105" s="279">
        <v>4.9354863166809082</v>
      </c>
      <c r="DR105" s="279">
        <v>89056.2421875</v>
      </c>
      <c r="DS105" s="279">
        <v>408058.5</v>
      </c>
      <c r="DT105" s="279">
        <v>4.58203125</v>
      </c>
      <c r="DU105" s="279">
        <v>99692.4453125</v>
      </c>
      <c r="DV105" s="279">
        <v>470387.125</v>
      </c>
      <c r="DW105" s="279">
        <v>4.7183828353881836</v>
      </c>
      <c r="DX105" s="279">
        <v>114279.859375</v>
      </c>
      <c r="DY105" s="279">
        <v>537131.6875</v>
      </c>
      <c r="DZ105" s="279">
        <v>4.7001428604125977</v>
      </c>
      <c r="EA105" s="279">
        <v>100142.078125</v>
      </c>
      <c r="EB105" s="279">
        <v>408712.46875</v>
      </c>
      <c r="EC105" s="279">
        <v>4.0813260078430176</v>
      </c>
      <c r="ED105" s="279">
        <v>140035.59375</v>
      </c>
      <c r="EE105" s="279">
        <v>520452.8125</v>
      </c>
      <c r="EF105" s="279">
        <v>3.7165751457214355</v>
      </c>
      <c r="EG105" s="279">
        <v>152356.125</v>
      </c>
      <c r="EH105" s="279">
        <v>599661.8125</v>
      </c>
      <c r="EI105" s="279">
        <v>3.9359219074249268</v>
      </c>
      <c r="EJ105" s="279">
        <v>177229.78125</v>
      </c>
      <c r="EK105" s="279">
        <v>728828</v>
      </c>
      <c r="EL105" s="279">
        <v>4.1123337745666504</v>
      </c>
      <c r="EM105" s="279">
        <v>190294.453125</v>
      </c>
      <c r="EN105" s="279">
        <v>764053.5625</v>
      </c>
      <c r="EO105" s="279">
        <v>4.0151119232177734</v>
      </c>
      <c r="EP105" s="279">
        <v>259832</v>
      </c>
      <c r="EQ105" s="279">
        <v>965474.1875</v>
      </c>
      <c r="ER105" s="279">
        <v>3.7157633304595947</v>
      </c>
      <c r="ES105" s="279">
        <v>379283.03125</v>
      </c>
      <c r="ET105" s="279">
        <v>1239885.625</v>
      </c>
      <c r="EU105" s="279">
        <v>3.2690248489379883</v>
      </c>
      <c r="EV105" s="279">
        <v>585949.5</v>
      </c>
      <c r="EW105" s="279">
        <v>1858973.25</v>
      </c>
      <c r="EX105" s="279">
        <v>3.1725826263427734</v>
      </c>
      <c r="EY105" s="279">
        <v>938273.5625</v>
      </c>
      <c r="EZ105" s="279">
        <v>3037184</v>
      </c>
      <c r="FA105" s="279">
        <v>3.2369918823242187</v>
      </c>
      <c r="FB105" s="279">
        <v>1577.5496826171875</v>
      </c>
      <c r="FC105" s="279">
        <v>5469.04345703125</v>
      </c>
      <c r="FD105" s="279">
        <v>3.4667963981628418</v>
      </c>
      <c r="FE105" s="279">
        <v>1888.268798828125</v>
      </c>
      <c r="FF105" s="279">
        <v>6559.56005859375</v>
      </c>
      <c r="FG105" s="279">
        <v>3.4738485813140869</v>
      </c>
      <c r="FH105" s="279">
        <v>2357.12158203125</v>
      </c>
      <c r="FI105" s="279">
        <v>8268.1357421875</v>
      </c>
      <c r="FJ105" s="279">
        <v>3.507725715637207</v>
      </c>
      <c r="FK105" s="279">
        <v>3006.370849609375</v>
      </c>
      <c r="FL105" s="279">
        <v>10430.736328125</v>
      </c>
      <c r="FM105" s="279">
        <v>3.4695441722869873</v>
      </c>
      <c r="FN105" s="279">
        <v>3230.3359375</v>
      </c>
      <c r="FO105" s="279">
        <v>11204.5791015625</v>
      </c>
      <c r="FP105" s="279">
        <v>3.4685492515563965</v>
      </c>
      <c r="FQ105" s="279">
        <v>3529.01025390625</v>
      </c>
      <c r="FR105" s="279">
        <v>11591.220703125</v>
      </c>
      <c r="FS105" s="279">
        <v>3.2845528125762939</v>
      </c>
      <c r="FT105" s="279">
        <v>3704.2841796875</v>
      </c>
      <c r="FU105" s="279">
        <v>12853.3486328125</v>
      </c>
      <c r="FV105" s="279">
        <v>3.469860315322876</v>
      </c>
      <c r="FW105" s="279">
        <v>4085.68701171875</v>
      </c>
      <c r="FX105" s="279">
        <v>14646.9140625</v>
      </c>
      <c r="FY105" s="279">
        <v>3.5849330425262451</v>
      </c>
      <c r="FZ105" s="279">
        <v>4667.79638671875</v>
      </c>
      <c r="GA105" s="279">
        <v>17082.3515625</v>
      </c>
      <c r="GB105" s="279">
        <v>3.6596179008483887</v>
      </c>
      <c r="GC105" s="279">
        <v>5655.16259765625</v>
      </c>
      <c r="GD105" s="279">
        <v>20324.982421875</v>
      </c>
      <c r="GE105" s="279">
        <v>3.5940580368041992</v>
      </c>
      <c r="GF105" s="279">
        <v>6521.2275390625</v>
      </c>
      <c r="GG105" s="279">
        <v>23755.630859375</v>
      </c>
      <c r="GH105" s="279">
        <v>3.6428158283233643</v>
      </c>
      <c r="GI105" s="279">
        <v>7590.2744140625</v>
      </c>
      <c r="GJ105" s="279">
        <v>26089.193359375</v>
      </c>
      <c r="GK105" s="279">
        <v>3.4371871948242187</v>
      </c>
      <c r="GL105" s="279">
        <v>9197.927734375</v>
      </c>
      <c r="GM105" s="279">
        <v>32392.611328125</v>
      </c>
      <c r="GN105" s="279">
        <v>3.5217292308807373</v>
      </c>
      <c r="GO105" s="279">
        <v>11789.529296875</v>
      </c>
      <c r="GP105" s="279">
        <v>41639.3203125</v>
      </c>
      <c r="GQ105" s="279">
        <v>3.5318899154663086</v>
      </c>
      <c r="GR105" s="279">
        <v>12957.5595703125</v>
      </c>
      <c r="GS105" s="279">
        <v>45298.2890625</v>
      </c>
      <c r="GT105" s="279">
        <v>3.495896577835083</v>
      </c>
      <c r="GU105" s="279">
        <v>14542.361328125</v>
      </c>
      <c r="GV105" s="279">
        <v>48829.44921875</v>
      </c>
      <c r="GW105" s="279">
        <v>3.357738733291626</v>
      </c>
      <c r="GX105" s="279">
        <v>16133.4462890625</v>
      </c>
      <c r="GY105" s="279">
        <v>52408.1875</v>
      </c>
      <c r="GZ105" s="279">
        <v>3.2484185695648193</v>
      </c>
      <c r="HA105" s="279">
        <v>19234.197265625</v>
      </c>
      <c r="HB105" s="279">
        <v>54588.53515625</v>
      </c>
      <c r="HC105" s="279">
        <v>2.8380978107452393</v>
      </c>
      <c r="HD105" s="279">
        <v>22642.287109375</v>
      </c>
      <c r="HE105" s="279">
        <v>59346.4765625</v>
      </c>
      <c r="HF105" s="279">
        <v>2.6210460662841797</v>
      </c>
      <c r="HG105" s="244"/>
      <c r="HH105" s="244"/>
      <c r="HI105" s="244"/>
      <c r="HJ105" s="244"/>
      <c r="HK105" s="244"/>
      <c r="HL105" s="244"/>
      <c r="HM105" s="244"/>
      <c r="HN105" s="244"/>
      <c r="HO105" s="244"/>
      <c r="HP105" s="244"/>
      <c r="HQ105" s="244"/>
      <c r="HR105" s="244"/>
      <c r="HS105" s="244"/>
      <c r="HT105" s="244"/>
      <c r="HU105" s="244"/>
      <c r="HV105" s="244"/>
      <c r="HW105" s="244"/>
      <c r="HX105" s="244"/>
      <c r="HY105" s="244"/>
      <c r="HZ105" s="244"/>
      <c r="IA105" s="244"/>
      <c r="IB105" s="244"/>
      <c r="IC105" s="244"/>
      <c r="ID105" s="244"/>
      <c r="IE105" s="244"/>
      <c r="IF105" s="244"/>
    </row>
    <row r="106" spans="1:240" ht="15" customHeight="1">
      <c r="A106" s="3">
        <v>92</v>
      </c>
      <c r="B106" s="279">
        <v>3936.371337890625</v>
      </c>
      <c r="C106" s="279">
        <v>26732.30859375</v>
      </c>
      <c r="D106" s="279">
        <v>6.7911043167114258</v>
      </c>
      <c r="E106" s="279">
        <v>5081.96875</v>
      </c>
      <c r="F106" s="279">
        <v>32620.65625</v>
      </c>
      <c r="G106" s="279">
        <v>6.4189014434814453</v>
      </c>
      <c r="H106" s="279">
        <v>4820.52197265625</v>
      </c>
      <c r="I106" s="279">
        <v>31730.3515625</v>
      </c>
      <c r="J106" s="279">
        <v>6.5823478698730469</v>
      </c>
      <c r="K106" s="279">
        <v>5007.333984375</v>
      </c>
      <c r="L106" s="279">
        <v>34237.6796875</v>
      </c>
      <c r="M106" s="279">
        <v>6.8375067710876465</v>
      </c>
      <c r="N106" s="279">
        <v>6680.6494140625</v>
      </c>
      <c r="O106" s="279">
        <v>47545.68359375</v>
      </c>
      <c r="P106" s="279">
        <v>7.1169252395629883</v>
      </c>
      <c r="Q106" s="279">
        <v>7334.51025390625</v>
      </c>
      <c r="R106" s="279">
        <v>54520.48046875</v>
      </c>
      <c r="S106" s="279">
        <v>7.433417797088623</v>
      </c>
      <c r="T106" s="279">
        <v>8513.8779296875</v>
      </c>
      <c r="U106" s="279">
        <v>60774.66796875</v>
      </c>
      <c r="V106" s="279">
        <v>7.1383061408996582</v>
      </c>
      <c r="W106" s="279">
        <v>8978.2373046875</v>
      </c>
      <c r="X106" s="279">
        <v>66808.171875</v>
      </c>
      <c r="Y106" s="279">
        <v>7.4411234855651855</v>
      </c>
      <c r="Z106" s="279">
        <v>8789.5009765625</v>
      </c>
      <c r="AA106" s="279">
        <v>74391.0390625</v>
      </c>
      <c r="AB106" s="279">
        <v>8.4636249542236328</v>
      </c>
      <c r="AC106" s="279">
        <v>13383.75390625</v>
      </c>
      <c r="AD106" s="279">
        <v>89937.1171875</v>
      </c>
      <c r="AE106" s="279">
        <v>6.7198724746704102</v>
      </c>
      <c r="AF106" s="279">
        <v>13525.3056640625</v>
      </c>
      <c r="AG106" s="279">
        <v>94641.03125</v>
      </c>
      <c r="AH106" s="279">
        <v>6.9973301887512207</v>
      </c>
      <c r="AI106" s="279">
        <v>12389.341796875</v>
      </c>
      <c r="AJ106" s="279">
        <v>97691.984375</v>
      </c>
      <c r="AK106" s="279">
        <v>7.8851633071899414</v>
      </c>
      <c r="AL106" s="279">
        <v>11903.2587890625</v>
      </c>
      <c r="AM106" s="279">
        <v>96769.6640625</v>
      </c>
      <c r="AN106" s="279">
        <v>8.1296777725219727</v>
      </c>
      <c r="AO106" s="279">
        <v>13860.3408203125</v>
      </c>
      <c r="AP106" s="279">
        <v>98529.6328125</v>
      </c>
      <c r="AQ106" s="279">
        <v>7.1087450981140137</v>
      </c>
      <c r="AR106" s="279">
        <v>13892.685546875</v>
      </c>
      <c r="AS106" s="279">
        <v>103989.2578125</v>
      </c>
      <c r="AT106" s="279">
        <v>7.4851803779602051</v>
      </c>
      <c r="AU106" s="279">
        <v>15751.3916015625</v>
      </c>
      <c r="AV106" s="279">
        <v>109141.96875</v>
      </c>
      <c r="AW106" s="279">
        <v>6.9290366172790527</v>
      </c>
      <c r="AX106" s="279">
        <v>15106.416015625</v>
      </c>
      <c r="AY106" s="279">
        <v>114713.078125</v>
      </c>
      <c r="AZ106" s="279">
        <v>7.5936660766601563</v>
      </c>
      <c r="BA106" s="279">
        <v>15539.5849609375</v>
      </c>
      <c r="BB106" s="279">
        <v>113600.4921875</v>
      </c>
      <c r="BC106" s="279">
        <v>7.310394287109375</v>
      </c>
      <c r="BD106" s="279">
        <v>16019.892578125</v>
      </c>
      <c r="BE106" s="279">
        <v>115342.3359375</v>
      </c>
      <c r="BF106" s="279">
        <v>7.1999444961547852</v>
      </c>
      <c r="BG106" s="279">
        <v>15012.2265625</v>
      </c>
      <c r="BH106" s="279">
        <v>108087.2109375</v>
      </c>
      <c r="BI106" s="279">
        <v>7.1999454498291016</v>
      </c>
      <c r="BJ106" s="279">
        <v>17276.365234375</v>
      </c>
      <c r="BK106" s="279">
        <v>122218.171875</v>
      </c>
      <c r="BL106" s="279">
        <v>7.0742988586425781</v>
      </c>
      <c r="BM106" s="279">
        <v>18604.181640625</v>
      </c>
      <c r="BN106" s="279">
        <v>129153.40625</v>
      </c>
      <c r="BO106" s="279">
        <v>6.9421706199645996</v>
      </c>
      <c r="BP106" s="279">
        <v>21059.34375</v>
      </c>
      <c r="BQ106" s="279">
        <v>143409.40625</v>
      </c>
      <c r="BR106" s="279">
        <v>6.8097758293151855</v>
      </c>
      <c r="BS106" s="279">
        <v>25767.8125</v>
      </c>
      <c r="BT106" s="279">
        <v>169017.921875</v>
      </c>
      <c r="BU106" s="279">
        <v>6.5592656135559082</v>
      </c>
      <c r="BV106" s="279">
        <v>31091.025390625</v>
      </c>
      <c r="BW106" s="279">
        <v>195760.03125</v>
      </c>
      <c r="BX106" s="279">
        <v>6.2963519096374512</v>
      </c>
      <c r="BY106" s="279">
        <v>42919.1953125</v>
      </c>
      <c r="BZ106" s="279">
        <v>251251.984375</v>
      </c>
      <c r="CA106" s="279">
        <v>5.8540701866149902</v>
      </c>
      <c r="CB106" s="279">
        <v>40981.53125</v>
      </c>
      <c r="CC106" s="279">
        <v>228729.8125</v>
      </c>
      <c r="CD106" s="279">
        <v>5.5812902450561523</v>
      </c>
      <c r="CE106" s="279">
        <v>41128.44140625</v>
      </c>
      <c r="CF106" s="279">
        <v>220106.765625</v>
      </c>
      <c r="CG106" s="279">
        <v>5.3516921997070313</v>
      </c>
      <c r="CH106" s="279">
        <v>41682.23046875</v>
      </c>
      <c r="CI106" s="279">
        <v>216065.21875</v>
      </c>
      <c r="CJ106" s="279">
        <v>5.183629035949707</v>
      </c>
      <c r="CK106" s="279">
        <v>45963.77734375</v>
      </c>
      <c r="CL106" s="279">
        <v>234820</v>
      </c>
      <c r="CM106" s="279">
        <v>5.1088056564331055</v>
      </c>
      <c r="CN106" s="279">
        <v>48404.31640625</v>
      </c>
      <c r="CO106" s="279">
        <v>227774.6875</v>
      </c>
      <c r="CP106" s="279">
        <v>4.7056689262390137</v>
      </c>
      <c r="CQ106" s="279">
        <v>61138.875</v>
      </c>
      <c r="CR106" s="279">
        <v>289374.1875</v>
      </c>
      <c r="CS106" s="279">
        <v>4.7330636978149414</v>
      </c>
      <c r="CT106" s="279">
        <v>68415.6875</v>
      </c>
      <c r="CU106" s="279">
        <v>341596.5625</v>
      </c>
      <c r="CV106" s="279">
        <v>4.9929566383361816</v>
      </c>
      <c r="CW106" s="279">
        <v>81081.6484375</v>
      </c>
      <c r="CX106" s="279">
        <v>432649.34375</v>
      </c>
      <c r="CY106" s="279">
        <v>5.3359713554382324</v>
      </c>
      <c r="CZ106" s="279">
        <v>77637.0546875</v>
      </c>
      <c r="DA106" s="279">
        <v>446330</v>
      </c>
      <c r="DB106" s="279">
        <v>5.7489299774169922</v>
      </c>
      <c r="DC106" s="279">
        <v>76903.9921875</v>
      </c>
      <c r="DD106" s="279">
        <v>406152.09375</v>
      </c>
      <c r="DE106" s="279">
        <v>5.281287670135498</v>
      </c>
      <c r="DF106" s="279">
        <v>79768.0546875</v>
      </c>
      <c r="DG106" s="279">
        <v>387681.96875</v>
      </c>
      <c r="DH106" s="279">
        <v>4.8601155281066895</v>
      </c>
      <c r="DI106" s="279">
        <v>78007.5625</v>
      </c>
      <c r="DJ106" s="279">
        <v>375694.375</v>
      </c>
      <c r="DK106" s="279">
        <v>4.8161277770996094</v>
      </c>
      <c r="DL106" s="279">
        <v>68919.6875</v>
      </c>
      <c r="DM106" s="279">
        <v>337154.65625</v>
      </c>
      <c r="DN106" s="279">
        <v>4.891993522644043</v>
      </c>
      <c r="DO106" s="279">
        <v>72780.421875</v>
      </c>
      <c r="DP106" s="279">
        <v>356151.21875</v>
      </c>
      <c r="DQ106" s="279">
        <v>4.8935031890869141</v>
      </c>
      <c r="DR106" s="279">
        <v>94168.21875</v>
      </c>
      <c r="DS106" s="279">
        <v>447602.125</v>
      </c>
      <c r="DT106" s="279">
        <v>4.7532186508178711</v>
      </c>
      <c r="DU106" s="279">
        <v>111512.6171875</v>
      </c>
      <c r="DV106" s="279">
        <v>516066.71875</v>
      </c>
      <c r="DW106" s="279">
        <v>4.6278772354125977</v>
      </c>
      <c r="DX106" s="279">
        <v>129165.9765625</v>
      </c>
      <c r="DY106" s="279">
        <v>589144.0625</v>
      </c>
      <c r="DZ106" s="279">
        <v>4.5611395835876465</v>
      </c>
      <c r="EA106" s="279">
        <v>113187.34375</v>
      </c>
      <c r="EB106" s="279">
        <v>446522.4375</v>
      </c>
      <c r="EC106" s="279">
        <v>3.9449856281280518</v>
      </c>
      <c r="ED106" s="279">
        <v>157767.59375</v>
      </c>
      <c r="EE106" s="279">
        <v>566932</v>
      </c>
      <c r="EF106" s="279">
        <v>3.5934629440307617</v>
      </c>
      <c r="EG106" s="279">
        <v>172433.75</v>
      </c>
      <c r="EH106" s="279">
        <v>654367.75</v>
      </c>
      <c r="EI106" s="279">
        <v>3.794893741607666</v>
      </c>
      <c r="EJ106" s="279">
        <v>200307.359375</v>
      </c>
      <c r="EK106" s="279">
        <v>796393.3125</v>
      </c>
      <c r="EL106" s="279">
        <v>3.9758565425872803</v>
      </c>
      <c r="EM106" s="279">
        <v>214765.890625</v>
      </c>
      <c r="EN106" s="279">
        <v>834298.1875</v>
      </c>
      <c r="EO106" s="279">
        <v>3.8846867084503174</v>
      </c>
      <c r="EP106" s="279">
        <v>291765.5625</v>
      </c>
      <c r="EQ106" s="279">
        <v>1051750.625</v>
      </c>
      <c r="ER106" s="279">
        <v>3.6047799587249756</v>
      </c>
      <c r="ES106" s="279">
        <v>428446.625</v>
      </c>
      <c r="ET106" s="279">
        <v>1344487.125</v>
      </c>
      <c r="EU106" s="279">
        <v>3.1380505561828613</v>
      </c>
      <c r="EV106" s="279">
        <v>646343.25</v>
      </c>
      <c r="EW106" s="279">
        <v>2014422.375</v>
      </c>
      <c r="EX106" s="279">
        <v>3.1166448593139648</v>
      </c>
      <c r="EY106" s="279">
        <v>1039136.125</v>
      </c>
      <c r="EZ106" s="279">
        <v>3293428.25</v>
      </c>
      <c r="FA106" s="279">
        <v>3.1693906784057617</v>
      </c>
      <c r="FB106" s="279">
        <v>1772.187744140625</v>
      </c>
      <c r="FC106" s="279">
        <v>5943.94384765625</v>
      </c>
      <c r="FD106" s="279">
        <v>3.3540148735046387</v>
      </c>
      <c r="FE106" s="279">
        <v>2118.78662109375</v>
      </c>
      <c r="FF106" s="279">
        <v>7129.4189453125</v>
      </c>
      <c r="FG106" s="279">
        <v>3.3648593425750732</v>
      </c>
      <c r="FH106" s="279">
        <v>2615.29296875</v>
      </c>
      <c r="FI106" s="279">
        <v>8990.9072265625</v>
      </c>
      <c r="FJ106" s="279">
        <v>3.4378201961517334</v>
      </c>
      <c r="FK106" s="279">
        <v>3396.1328125</v>
      </c>
      <c r="FL106" s="279">
        <v>11334.955078125</v>
      </c>
      <c r="FM106" s="279">
        <v>3.3376064300537109</v>
      </c>
      <c r="FN106" s="279">
        <v>3694.69677734375</v>
      </c>
      <c r="FO106" s="279">
        <v>12172.4560546875</v>
      </c>
      <c r="FP106" s="279">
        <v>3.2945752143859863</v>
      </c>
      <c r="FQ106" s="279">
        <v>3940.127197265625</v>
      </c>
      <c r="FR106" s="279">
        <v>12574.0029296875</v>
      </c>
      <c r="FS106" s="279">
        <v>3.1912682056427002</v>
      </c>
      <c r="FT106" s="279">
        <v>4165.97412109375</v>
      </c>
      <c r="FU106" s="279">
        <v>13969.01171875</v>
      </c>
      <c r="FV106" s="279">
        <v>3.3531200885772705</v>
      </c>
      <c r="FW106" s="279">
        <v>4603.1806640625</v>
      </c>
      <c r="FX106" s="279">
        <v>15935.7861328125</v>
      </c>
      <c r="FY106" s="279">
        <v>3.4619076251983643</v>
      </c>
      <c r="FZ106" s="279">
        <v>5102.8984375</v>
      </c>
      <c r="GA106" s="279">
        <v>18607.78515625</v>
      </c>
      <c r="GB106" s="279">
        <v>3.6465129852294922</v>
      </c>
      <c r="GC106" s="279">
        <v>6526.7568359375</v>
      </c>
      <c r="GD106" s="279">
        <v>22109.228515625</v>
      </c>
      <c r="GE106" s="279">
        <v>3.3874754905700684</v>
      </c>
      <c r="GF106" s="279">
        <v>7608.212890625</v>
      </c>
      <c r="GG106" s="279">
        <v>25841.189453125</v>
      </c>
      <c r="GH106" s="279">
        <v>3.3964860439300537</v>
      </c>
      <c r="GI106" s="279">
        <v>8711.0537109375</v>
      </c>
      <c r="GJ106" s="279">
        <v>28331.51171875</v>
      </c>
      <c r="GK106" s="279">
        <v>3.2523634433746338</v>
      </c>
      <c r="GL106" s="279">
        <v>10411.86328125</v>
      </c>
      <c r="GM106" s="279">
        <v>35217.3125</v>
      </c>
      <c r="GN106" s="279">
        <v>3.3824217319488525</v>
      </c>
      <c r="GO106" s="279">
        <v>13201.498046875</v>
      </c>
      <c r="GP106" s="279">
        <v>45284.87890625</v>
      </c>
      <c r="GQ106" s="279">
        <v>3.4302833080291748</v>
      </c>
      <c r="GR106" s="279">
        <v>14485.3857421875</v>
      </c>
      <c r="GS106" s="279">
        <v>49246.7265625</v>
      </c>
      <c r="GT106" s="279">
        <v>3.3997526168823242</v>
      </c>
      <c r="GU106" s="279">
        <v>16153.5185546875</v>
      </c>
      <c r="GV106" s="279">
        <v>53009.6640625</v>
      </c>
      <c r="GW106" s="279">
        <v>3.2816171646118164</v>
      </c>
      <c r="GX106" s="279">
        <v>17829.994140625</v>
      </c>
      <c r="GY106" s="279">
        <v>56825.30078125</v>
      </c>
      <c r="GZ106" s="279">
        <v>3.1870622634887695</v>
      </c>
      <c r="HA106" s="279">
        <v>20850.12890625</v>
      </c>
      <c r="HB106" s="279">
        <v>58868.0703125</v>
      </c>
      <c r="HC106" s="279">
        <v>2.8233911991119385</v>
      </c>
      <c r="HD106" s="279">
        <v>24291.29296875</v>
      </c>
      <c r="HE106" s="279">
        <v>63769.96875</v>
      </c>
      <c r="HF106" s="279">
        <v>2.6252191066741943</v>
      </c>
      <c r="HG106" s="244"/>
      <c r="HH106" s="244"/>
      <c r="HI106" s="244"/>
      <c r="HJ106" s="244"/>
      <c r="HK106" s="244"/>
      <c r="HL106" s="244"/>
      <c r="HM106" s="244"/>
      <c r="HN106" s="244"/>
      <c r="HO106" s="244"/>
      <c r="HP106" s="244"/>
      <c r="HQ106" s="244"/>
      <c r="HR106" s="244"/>
      <c r="HS106" s="244"/>
      <c r="HT106" s="244"/>
      <c r="HU106" s="244"/>
      <c r="HV106" s="244"/>
      <c r="HW106" s="244"/>
      <c r="HX106" s="244"/>
      <c r="HY106" s="244"/>
      <c r="HZ106" s="244"/>
      <c r="IA106" s="244"/>
      <c r="IB106" s="244"/>
      <c r="IC106" s="244"/>
      <c r="ID106" s="244"/>
      <c r="IE106" s="244"/>
      <c r="IF106" s="244"/>
    </row>
    <row r="107" spans="1:240" ht="15" customHeight="1">
      <c r="A107" s="3">
        <v>93</v>
      </c>
      <c r="B107" s="279">
        <v>4816.98876953125</v>
      </c>
      <c r="C107" s="279">
        <v>29931.216796875</v>
      </c>
      <c r="D107" s="279">
        <v>6.2136778831481934</v>
      </c>
      <c r="E107" s="279">
        <v>5967.10595703125</v>
      </c>
      <c r="F107" s="279">
        <v>36493.3046875</v>
      </c>
      <c r="G107" s="279">
        <v>6.115746021270752</v>
      </c>
      <c r="H107" s="279">
        <v>5874.08056640625</v>
      </c>
      <c r="I107" s="279">
        <v>35505.38671875</v>
      </c>
      <c r="J107" s="279">
        <v>6.0444159507751465</v>
      </c>
      <c r="K107" s="279">
        <v>5922.81640625</v>
      </c>
      <c r="L107" s="279">
        <v>38352.5234375</v>
      </c>
      <c r="M107" s="279">
        <v>6.4753861427307129</v>
      </c>
      <c r="N107" s="279">
        <v>7984.08837890625</v>
      </c>
      <c r="O107" s="279">
        <v>53297.21875</v>
      </c>
      <c r="P107" s="279">
        <v>6.6754293441772461</v>
      </c>
      <c r="Q107" s="279">
        <v>8820</v>
      </c>
      <c r="R107" s="279">
        <v>61163.25390625</v>
      </c>
      <c r="S107" s="279">
        <v>6.9346094131469727</v>
      </c>
      <c r="T107" s="279">
        <v>10124.541015625</v>
      </c>
      <c r="U107" s="279">
        <v>68133.6015625</v>
      </c>
      <c r="V107" s="279">
        <v>6.7295498847961426</v>
      </c>
      <c r="W107" s="279">
        <v>10398.791015625</v>
      </c>
      <c r="X107" s="279">
        <v>74972.0390625</v>
      </c>
      <c r="Y107" s="279">
        <v>7.2096881866455078</v>
      </c>
      <c r="Z107" s="279">
        <v>9829.0537109375</v>
      </c>
      <c r="AA107" s="279">
        <v>83691.2734375</v>
      </c>
      <c r="AB107" s="279">
        <v>8.5146827697753906</v>
      </c>
      <c r="AC107" s="279">
        <v>16472.439453125</v>
      </c>
      <c r="AD107" s="279">
        <v>100655.2421875</v>
      </c>
      <c r="AE107" s="279">
        <v>6.1105241775512695</v>
      </c>
      <c r="AF107" s="279">
        <v>16066.0185546875</v>
      </c>
      <c r="AG107" s="279">
        <v>106054.921875</v>
      </c>
      <c r="AH107" s="279">
        <v>6.6011948585510254</v>
      </c>
      <c r="AI107" s="279">
        <v>14540.396484375</v>
      </c>
      <c r="AJ107" s="279">
        <v>109732.109375</v>
      </c>
      <c r="AK107" s="279">
        <v>7.5467066764831543</v>
      </c>
      <c r="AL107" s="279">
        <v>14083.8896484375</v>
      </c>
      <c r="AM107" s="279">
        <v>108745.953125</v>
      </c>
      <c r="AN107" s="279">
        <v>7.7213010787963867</v>
      </c>
      <c r="AO107" s="279">
        <v>16378.5634765625</v>
      </c>
      <c r="AP107" s="279">
        <v>110457.484375</v>
      </c>
      <c r="AQ107" s="279">
        <v>6.7440276145935059</v>
      </c>
      <c r="AR107" s="279">
        <v>16454.546875</v>
      </c>
      <c r="AS107" s="279">
        <v>116688.7890625</v>
      </c>
      <c r="AT107" s="279">
        <v>7.091583251953125</v>
      </c>
      <c r="AU107" s="279">
        <v>18603.58984375</v>
      </c>
      <c r="AV107" s="279">
        <v>122290.5625</v>
      </c>
      <c r="AW107" s="279">
        <v>6.5734925270080566</v>
      </c>
      <c r="AX107" s="279">
        <v>17745.59375</v>
      </c>
      <c r="AY107" s="279">
        <v>128763.875</v>
      </c>
      <c r="AZ107" s="279">
        <v>7.2561039924621582</v>
      </c>
      <c r="BA107" s="279">
        <v>18338.845703125</v>
      </c>
      <c r="BB107" s="279">
        <v>127419.609375</v>
      </c>
      <c r="BC107" s="279">
        <v>6.9480714797973633</v>
      </c>
      <c r="BD107" s="279">
        <v>19185.216796875</v>
      </c>
      <c r="BE107" s="279">
        <v>129318.5703125</v>
      </c>
      <c r="BF107" s="279">
        <v>6.7405319213867188</v>
      </c>
      <c r="BG107" s="279">
        <v>17978.451171875</v>
      </c>
      <c r="BH107" s="279">
        <v>121184.3203125</v>
      </c>
      <c r="BI107" s="279">
        <v>6.7405319213867188</v>
      </c>
      <c r="BJ107" s="279">
        <v>20630.26953125</v>
      </c>
      <c r="BK107" s="279">
        <v>136980.46875</v>
      </c>
      <c r="BL107" s="279">
        <v>6.6397809982299805</v>
      </c>
      <c r="BM107" s="279">
        <v>22148.271484375</v>
      </c>
      <c r="BN107" s="279">
        <v>144699.125</v>
      </c>
      <c r="BO107" s="279">
        <v>6.5332016944885254</v>
      </c>
      <c r="BP107" s="279">
        <v>24994.48046875</v>
      </c>
      <c r="BQ107" s="279">
        <v>160608.375</v>
      </c>
      <c r="BR107" s="279">
        <v>6.4257535934448242</v>
      </c>
      <c r="BS107" s="279">
        <v>30405.294921875</v>
      </c>
      <c r="BT107" s="279">
        <v>189140.125</v>
      </c>
      <c r="BU107" s="279">
        <v>6.2206311225891113</v>
      </c>
      <c r="BV107" s="279">
        <v>36461.78515625</v>
      </c>
      <c r="BW107" s="279">
        <v>218871.375</v>
      </c>
      <c r="BX107" s="279">
        <v>6.0027608871459961</v>
      </c>
      <c r="BY107" s="279">
        <v>49811.26953125</v>
      </c>
      <c r="BZ107" s="279">
        <v>280443.96875</v>
      </c>
      <c r="CA107" s="279">
        <v>5.6301307678222656</v>
      </c>
      <c r="CB107" s="279">
        <v>47255.08984375</v>
      </c>
      <c r="CC107" s="279">
        <v>255006.90625</v>
      </c>
      <c r="CD107" s="279">
        <v>5.396390438079834</v>
      </c>
      <c r="CE107" s="279">
        <v>47164.859375</v>
      </c>
      <c r="CF107" s="279">
        <v>245129.015625</v>
      </c>
      <c r="CG107" s="279">
        <v>5.1972808837890625</v>
      </c>
      <c r="CH107" s="279">
        <v>47607.3046875</v>
      </c>
      <c r="CI107" s="279">
        <v>240423.65625</v>
      </c>
      <c r="CJ107" s="279">
        <v>5.0501422882080078</v>
      </c>
      <c r="CK107" s="279">
        <v>52402.91796875</v>
      </c>
      <c r="CL107" s="279">
        <v>261189.1875</v>
      </c>
      <c r="CM107" s="279">
        <v>4.9842491149902344</v>
      </c>
      <c r="CN107" s="279">
        <v>55883.3203125</v>
      </c>
      <c r="CO107" s="279">
        <v>252886.828125</v>
      </c>
      <c r="CP107" s="279">
        <v>4.5252647399902344</v>
      </c>
      <c r="CQ107" s="279">
        <v>71382.0234375</v>
      </c>
      <c r="CR107" s="279">
        <v>321279.6875</v>
      </c>
      <c r="CS107" s="279">
        <v>4.5008487701416016</v>
      </c>
      <c r="CT107" s="279">
        <v>79815.8828125</v>
      </c>
      <c r="CU107" s="279">
        <v>379843.375</v>
      </c>
      <c r="CV107" s="279">
        <v>4.7589950561523437</v>
      </c>
      <c r="CW107" s="279">
        <v>86946.3359375</v>
      </c>
      <c r="CX107" s="279">
        <v>482355.1875</v>
      </c>
      <c r="CY107" s="279">
        <v>5.5477347373962402</v>
      </c>
      <c r="CZ107" s="279">
        <v>87385.1875</v>
      </c>
      <c r="DA107" s="279">
        <v>498466.625</v>
      </c>
      <c r="DB107" s="279">
        <v>5.7042460441589355</v>
      </c>
      <c r="DC107" s="279">
        <v>87999.8515625</v>
      </c>
      <c r="DD107" s="279">
        <v>452524.75</v>
      </c>
      <c r="DE107" s="279">
        <v>5.1423354148864746</v>
      </c>
      <c r="DF107" s="279">
        <v>88732.6875</v>
      </c>
      <c r="DG107" s="279">
        <v>431108.40625</v>
      </c>
      <c r="DH107" s="279">
        <v>4.8585071563720703</v>
      </c>
      <c r="DI107" s="279">
        <v>83950.7421875</v>
      </c>
      <c r="DJ107" s="279">
        <v>417956.53125</v>
      </c>
      <c r="DK107" s="279">
        <v>4.9785923957824707</v>
      </c>
      <c r="DL107" s="279">
        <v>72504.0078125</v>
      </c>
      <c r="DM107" s="279">
        <v>375328.09375</v>
      </c>
      <c r="DN107" s="279">
        <v>5.1766529083251953</v>
      </c>
      <c r="DO107" s="279">
        <v>78831.6640625</v>
      </c>
      <c r="DP107" s="279">
        <v>396247.9375</v>
      </c>
      <c r="DQ107" s="279">
        <v>5.0265073776245117</v>
      </c>
      <c r="DR107" s="279">
        <v>105658.203125</v>
      </c>
      <c r="DS107" s="279">
        <v>497404.25</v>
      </c>
      <c r="DT107" s="279">
        <v>4.7076725959777832</v>
      </c>
      <c r="DU107" s="279">
        <v>129932.109375</v>
      </c>
      <c r="DV107" s="279">
        <v>572606.625</v>
      </c>
      <c r="DW107" s="279">
        <v>4.4069676399230957</v>
      </c>
      <c r="DX107" s="279">
        <v>150683.25</v>
      </c>
      <c r="DY107" s="279">
        <v>653372.875</v>
      </c>
      <c r="DZ107" s="279">
        <v>4.3360681533813477</v>
      </c>
      <c r="EA107" s="279">
        <v>131905.765625</v>
      </c>
      <c r="EB107" s="279">
        <v>492878.6875</v>
      </c>
      <c r="EC107" s="279">
        <v>3.7365970611572266</v>
      </c>
      <c r="ED107" s="279">
        <v>179484.53125</v>
      </c>
      <c r="EE107" s="279">
        <v>623888.3125</v>
      </c>
      <c r="EF107" s="279">
        <v>3.4760005474090576</v>
      </c>
      <c r="EG107" s="279">
        <v>197203.984375</v>
      </c>
      <c r="EH107" s="279">
        <v>721505.875</v>
      </c>
      <c r="EI107" s="279">
        <v>3.6586780548095703</v>
      </c>
      <c r="EJ107" s="279">
        <v>229632.828125</v>
      </c>
      <c r="EK107" s="279">
        <v>879537</v>
      </c>
      <c r="EL107" s="279">
        <v>3.830188512802124</v>
      </c>
      <c r="EM107" s="279">
        <v>245169.5625</v>
      </c>
      <c r="EN107" s="279">
        <v>920712.375</v>
      </c>
      <c r="EO107" s="279">
        <v>3.7554106712341309</v>
      </c>
      <c r="EP107" s="279">
        <v>331300.3125</v>
      </c>
      <c r="EQ107" s="279">
        <v>1157602</v>
      </c>
      <c r="ER107" s="279">
        <v>3.4941167831420898</v>
      </c>
      <c r="ES107" s="279">
        <v>483361.1875</v>
      </c>
      <c r="ET107" s="279">
        <v>1471527.625</v>
      </c>
      <c r="EU107" s="279">
        <v>3.0443644523620605</v>
      </c>
      <c r="EV107" s="279">
        <v>718163.3125</v>
      </c>
      <c r="EW107" s="279">
        <v>2204891.5</v>
      </c>
      <c r="EX107" s="279">
        <v>3.070181131362915</v>
      </c>
      <c r="EY107" s="279">
        <v>1173204.625</v>
      </c>
      <c r="EZ107" s="279">
        <v>3606522.5</v>
      </c>
      <c r="FA107" s="279">
        <v>3.0740780830383301</v>
      </c>
      <c r="FB107" s="279">
        <v>2007.0391845703125</v>
      </c>
      <c r="FC107" s="279">
        <v>6523.43994140625</v>
      </c>
      <c r="FD107" s="279">
        <v>3.2502803802490234</v>
      </c>
      <c r="FE107" s="279">
        <v>2381.4453125</v>
      </c>
      <c r="FF107" s="279">
        <v>7826.8232421875</v>
      </c>
      <c r="FG107" s="279">
        <v>3.2865853309631348</v>
      </c>
      <c r="FH107" s="279">
        <v>2902.117919921875</v>
      </c>
      <c r="FI107" s="279">
        <v>9881.84765625</v>
      </c>
      <c r="FJ107" s="279">
        <v>3.4050469398498535</v>
      </c>
      <c r="FK107" s="279">
        <v>3857.61767578125</v>
      </c>
      <c r="FL107" s="279">
        <v>12437.1630859375</v>
      </c>
      <c r="FM107" s="279">
        <v>3.224052906036377</v>
      </c>
      <c r="FN107" s="279">
        <v>4215.25</v>
      </c>
      <c r="FO107" s="279">
        <v>13347.3828125</v>
      </c>
      <c r="FP107" s="279">
        <v>3.1664509773254395</v>
      </c>
      <c r="FQ107" s="279">
        <v>4427.34130859375</v>
      </c>
      <c r="FR107" s="279">
        <v>13773.6376953125</v>
      </c>
      <c r="FS107" s="279">
        <v>3.1110403537750244</v>
      </c>
      <c r="FT107" s="279">
        <v>4728.98388671875</v>
      </c>
      <c r="FU107" s="279">
        <v>15330.638671875</v>
      </c>
      <c r="FV107" s="279">
        <v>3.2418463230133057</v>
      </c>
      <c r="FW107" s="279">
        <v>5240.69921875</v>
      </c>
      <c r="FX107" s="279">
        <v>17510.86328125</v>
      </c>
      <c r="FY107" s="279">
        <v>3.3413219451904297</v>
      </c>
      <c r="FZ107" s="279">
        <v>5628.1953125</v>
      </c>
      <c r="GA107" s="279">
        <v>20500.779296875</v>
      </c>
      <c r="GB107" s="279">
        <v>3.6425137519836426</v>
      </c>
      <c r="GC107" s="279">
        <v>7596.06689453125</v>
      </c>
      <c r="GD107" s="279">
        <v>24258.259765625</v>
      </c>
      <c r="GE107" s="279">
        <v>3.1935288906097412</v>
      </c>
      <c r="GF107" s="279">
        <v>8750.03515625</v>
      </c>
      <c r="GG107" s="279">
        <v>28366.87109375</v>
      </c>
      <c r="GH107" s="279">
        <v>3.2419149875640869</v>
      </c>
      <c r="GI107" s="279">
        <v>9982.8115234375</v>
      </c>
      <c r="GJ107" s="279">
        <v>31045.791015625</v>
      </c>
      <c r="GK107" s="279">
        <v>3.1099245548248291</v>
      </c>
      <c r="GL107" s="279">
        <v>11742.9716796875</v>
      </c>
      <c r="GM107" s="279">
        <v>38667.86328125</v>
      </c>
      <c r="GN107" s="279">
        <v>3.2928516864776611</v>
      </c>
      <c r="GO107" s="279">
        <v>15125.767578125</v>
      </c>
      <c r="GP107" s="279">
        <v>49736.8359375</v>
      </c>
      <c r="GQ107" s="279">
        <v>3.2882189750671387</v>
      </c>
      <c r="GR107" s="279">
        <v>16569.259765625</v>
      </c>
      <c r="GS107" s="279">
        <v>54068.48046875</v>
      </c>
      <c r="GT107" s="279">
        <v>3.2631802558898926</v>
      </c>
      <c r="GU107" s="279">
        <v>18358.552734375</v>
      </c>
      <c r="GV107" s="279">
        <v>58114.0625</v>
      </c>
      <c r="GW107" s="279">
        <v>3.1655035018920898</v>
      </c>
      <c r="GX107" s="279">
        <v>20158.90234375</v>
      </c>
      <c r="GY107" s="279">
        <v>62218.61328125</v>
      </c>
      <c r="GZ107" s="279">
        <v>3.0864088535308838</v>
      </c>
      <c r="HA107" s="279">
        <v>23101.39453125</v>
      </c>
      <c r="HB107" s="279">
        <v>64091.703125</v>
      </c>
      <c r="HC107" s="279">
        <v>2.7743651866912842</v>
      </c>
      <c r="HD107" s="279">
        <v>26614.3828125</v>
      </c>
      <c r="HE107" s="279">
        <v>69168.0390625</v>
      </c>
      <c r="HF107" s="279">
        <v>2.5988969802856445</v>
      </c>
      <c r="HG107" s="244"/>
      <c r="HH107" s="244"/>
      <c r="HI107" s="244"/>
      <c r="HJ107" s="244"/>
      <c r="HK107" s="244"/>
      <c r="HL107" s="244"/>
      <c r="HM107" s="244"/>
      <c r="HN107" s="244"/>
      <c r="HO107" s="244"/>
      <c r="HP107" s="244"/>
      <c r="HQ107" s="244"/>
      <c r="HR107" s="244"/>
      <c r="HS107" s="244"/>
      <c r="HT107" s="244"/>
      <c r="HU107" s="244"/>
      <c r="HV107" s="244"/>
      <c r="HW107" s="244"/>
      <c r="HX107" s="244"/>
      <c r="HY107" s="244"/>
      <c r="HZ107" s="244"/>
      <c r="IA107" s="244"/>
      <c r="IB107" s="244"/>
      <c r="IC107" s="244"/>
      <c r="ID107" s="244"/>
      <c r="IE107" s="244"/>
      <c r="IF107" s="244"/>
    </row>
    <row r="108" spans="1:240" ht="15" customHeight="1">
      <c r="A108" s="3">
        <v>94</v>
      </c>
      <c r="B108" s="279">
        <v>6177.5380859375</v>
      </c>
      <c r="C108" s="279">
        <v>34011.078125</v>
      </c>
      <c r="D108" s="279">
        <v>5.5056037902832031</v>
      </c>
      <c r="E108" s="279">
        <v>7002.55859375</v>
      </c>
      <c r="F108" s="279">
        <v>41497.35546875</v>
      </c>
      <c r="G108" s="279">
        <v>5.926027774810791</v>
      </c>
      <c r="H108" s="279">
        <v>7343.63232421875</v>
      </c>
      <c r="I108" s="279">
        <v>40326.7265625</v>
      </c>
      <c r="J108" s="279">
        <v>5.491386890411377</v>
      </c>
      <c r="K108" s="279">
        <v>7163.37060546875</v>
      </c>
      <c r="L108" s="279">
        <v>43658.546875</v>
      </c>
      <c r="M108" s="279">
        <v>6.0946931838989258</v>
      </c>
      <c r="N108" s="279">
        <v>9847.9140625</v>
      </c>
      <c r="O108" s="279">
        <v>60702.34765625</v>
      </c>
      <c r="P108" s="279">
        <v>6.1639800071716309</v>
      </c>
      <c r="Q108" s="279">
        <v>11041.6630859375</v>
      </c>
      <c r="R108" s="279">
        <v>69713.4375</v>
      </c>
      <c r="S108" s="279">
        <v>6.3136720657348633</v>
      </c>
      <c r="T108" s="279">
        <v>12412.8994140625</v>
      </c>
      <c r="U108" s="279">
        <v>77621.1796875</v>
      </c>
      <c r="V108" s="279">
        <v>6.2532672882080078</v>
      </c>
      <c r="W108" s="279">
        <v>12220.451171875</v>
      </c>
      <c r="X108" s="279">
        <v>85589.2265625</v>
      </c>
      <c r="Y108" s="279">
        <v>7.0037698745727539</v>
      </c>
      <c r="Z108" s="279">
        <v>11173.8916015625</v>
      </c>
      <c r="AA108" s="279">
        <v>95894.6953125</v>
      </c>
      <c r="AB108" s="279">
        <v>8.5820322036743164</v>
      </c>
      <c r="AC108" s="279">
        <v>20350.59765625</v>
      </c>
      <c r="AD108" s="279">
        <v>114377.421875</v>
      </c>
      <c r="AE108" s="279">
        <v>5.6203470230102539</v>
      </c>
      <c r="AF108" s="279">
        <v>19470.767578125</v>
      </c>
      <c r="AG108" s="279">
        <v>120784.296875</v>
      </c>
      <c r="AH108" s="279">
        <v>6.2033658027648926</v>
      </c>
      <c r="AI108" s="279">
        <v>17573.55859375</v>
      </c>
      <c r="AJ108" s="279">
        <v>125361.53125</v>
      </c>
      <c r="AK108" s="279">
        <v>7.1335315704345703</v>
      </c>
      <c r="AL108" s="279">
        <v>17115.96875</v>
      </c>
      <c r="AM108" s="279">
        <v>124284.21875</v>
      </c>
      <c r="AN108" s="279">
        <v>7.2613019943237305</v>
      </c>
      <c r="AO108" s="279">
        <v>20044.23828125</v>
      </c>
      <c r="AP108" s="279">
        <v>125849.71875</v>
      </c>
      <c r="AQ108" s="279">
        <v>6.2785983085632324</v>
      </c>
      <c r="AR108" s="279">
        <v>20101.80859375</v>
      </c>
      <c r="AS108" s="279">
        <v>133107.265625</v>
      </c>
      <c r="AT108" s="279">
        <v>6.6216564178466797</v>
      </c>
      <c r="AU108" s="279">
        <v>22557</v>
      </c>
      <c r="AV108" s="279">
        <v>139260.15625</v>
      </c>
      <c r="AW108" s="279">
        <v>6.1737003326416016</v>
      </c>
      <c r="AX108" s="279">
        <v>21522.30859375</v>
      </c>
      <c r="AY108" s="279">
        <v>146971.46875</v>
      </c>
      <c r="AZ108" s="279">
        <v>6.8287968635559082</v>
      </c>
      <c r="BA108" s="279">
        <v>22170.330078125</v>
      </c>
      <c r="BB108" s="279">
        <v>145297.25</v>
      </c>
      <c r="BC108" s="279">
        <v>6.5536799430847168</v>
      </c>
      <c r="BD108" s="279">
        <v>23574.087890625</v>
      </c>
      <c r="BE108" s="279">
        <v>147326.625</v>
      </c>
      <c r="BF108" s="279">
        <v>6.2495155334472656</v>
      </c>
      <c r="BG108" s="279">
        <v>22091.2578125</v>
      </c>
      <c r="BH108" s="279">
        <v>138059.65625</v>
      </c>
      <c r="BI108" s="279">
        <v>6.2495155334472656</v>
      </c>
      <c r="BJ108" s="279">
        <v>25276.376953125</v>
      </c>
      <c r="BK108" s="279">
        <v>155998.484375</v>
      </c>
      <c r="BL108" s="279">
        <v>6.1717104911804199</v>
      </c>
      <c r="BM108" s="279">
        <v>27052.95703125</v>
      </c>
      <c r="BN108" s="279">
        <v>164723.09375</v>
      </c>
      <c r="BO108" s="279">
        <v>6.0889124870300293</v>
      </c>
      <c r="BP108" s="279">
        <v>30434.69921875</v>
      </c>
      <c r="BQ108" s="279">
        <v>182757.953125</v>
      </c>
      <c r="BR108" s="279">
        <v>6.004920482635498</v>
      </c>
      <c r="BS108" s="279">
        <v>36803.15625</v>
      </c>
      <c r="BT108" s="279">
        <v>215045.203125</v>
      </c>
      <c r="BU108" s="279">
        <v>5.8431186676025391</v>
      </c>
      <c r="BV108" s="279">
        <v>43853.76171875</v>
      </c>
      <c r="BW108" s="279">
        <v>248612.546875</v>
      </c>
      <c r="BX108" s="279">
        <v>5.6691269874572754</v>
      </c>
      <c r="BY108" s="279">
        <v>59254.71484375</v>
      </c>
      <c r="BZ108" s="279">
        <v>317980.53125</v>
      </c>
      <c r="CA108" s="279">
        <v>5.3663330078125</v>
      </c>
      <c r="CB108" s="279">
        <v>55824.2109375</v>
      </c>
      <c r="CC108" s="279">
        <v>288776.25</v>
      </c>
      <c r="CD108" s="279">
        <v>5.1729569435119629</v>
      </c>
      <c r="CE108" s="279">
        <v>55386.26953125</v>
      </c>
      <c r="CF108" s="279">
        <v>277268.75</v>
      </c>
      <c r="CG108" s="279">
        <v>5.0060915946960449</v>
      </c>
      <c r="CH108" s="279">
        <v>55658.6953125</v>
      </c>
      <c r="CI108" s="279">
        <v>271697.375</v>
      </c>
      <c r="CJ108" s="279">
        <v>4.8814902305603027</v>
      </c>
      <c r="CK108" s="279">
        <v>61143.50390625</v>
      </c>
      <c r="CL108" s="279">
        <v>295037.75</v>
      </c>
      <c r="CM108" s="279">
        <v>4.8253326416015625</v>
      </c>
      <c r="CN108" s="279">
        <v>65619.7734375</v>
      </c>
      <c r="CO108" s="279">
        <v>284947.21875</v>
      </c>
      <c r="CP108" s="279">
        <v>4.3423986434936523</v>
      </c>
      <c r="CQ108" s="279">
        <v>78055.203125</v>
      </c>
      <c r="CR108" s="279">
        <v>362062.9375</v>
      </c>
      <c r="CS108" s="279">
        <v>4.6385498046875</v>
      </c>
      <c r="CT108" s="279">
        <v>82844.4296875</v>
      </c>
      <c r="CU108" s="279">
        <v>429634.46875</v>
      </c>
      <c r="CV108" s="279">
        <v>5.1860394477844238</v>
      </c>
      <c r="CW108" s="279">
        <v>99820.734375</v>
      </c>
      <c r="CX108" s="279">
        <v>547401.4375</v>
      </c>
      <c r="CY108" s="279">
        <v>5.4838452339172363</v>
      </c>
      <c r="CZ108" s="279">
        <v>107300.8125</v>
      </c>
      <c r="DA108" s="279">
        <v>565424.625</v>
      </c>
      <c r="DB108" s="279">
        <v>5.2695279121398926</v>
      </c>
      <c r="DC108" s="279">
        <v>107757.0859375</v>
      </c>
      <c r="DD108" s="279">
        <v>511724.5</v>
      </c>
      <c r="DE108" s="279">
        <v>4.748870849609375</v>
      </c>
      <c r="DF108" s="279">
        <v>105634.9765625</v>
      </c>
      <c r="DG108" s="279">
        <v>486857.875</v>
      </c>
      <c r="DH108" s="279">
        <v>4.6088700294494629</v>
      </c>
      <c r="DI108" s="279">
        <v>101009.6171875</v>
      </c>
      <c r="DJ108" s="279">
        <v>472324.46875</v>
      </c>
      <c r="DK108" s="279">
        <v>4.6760344505310059</v>
      </c>
      <c r="DL108" s="279">
        <v>86685.46875</v>
      </c>
      <c r="DM108" s="279">
        <v>424739.5625</v>
      </c>
      <c r="DN108" s="279">
        <v>4.899777889251709</v>
      </c>
      <c r="DO108" s="279">
        <v>92674.34375</v>
      </c>
      <c r="DP108" s="279">
        <v>448117.9375</v>
      </c>
      <c r="DQ108" s="279">
        <v>4.8354043960571289</v>
      </c>
      <c r="DR108" s="279">
        <v>126378.5859375</v>
      </c>
      <c r="DS108" s="279">
        <v>561066.3125</v>
      </c>
      <c r="DT108" s="279">
        <v>4.439568042755127</v>
      </c>
      <c r="DU108" s="279">
        <v>151952.34375</v>
      </c>
      <c r="DV108" s="279">
        <v>644597.0625</v>
      </c>
      <c r="DW108" s="279">
        <v>4.2421002388000488</v>
      </c>
      <c r="DX108" s="279">
        <v>175704.40625</v>
      </c>
      <c r="DY108" s="279">
        <v>735140.0625</v>
      </c>
      <c r="DZ108" s="279">
        <v>4.1839590072631836</v>
      </c>
      <c r="EA108" s="279">
        <v>157749.375</v>
      </c>
      <c r="EB108" s="279">
        <v>551010.375</v>
      </c>
      <c r="EC108" s="279">
        <v>3.492948055267334</v>
      </c>
      <c r="ED108" s="279">
        <v>206481.921875</v>
      </c>
      <c r="EE108" s="279">
        <v>695793.3125</v>
      </c>
      <c r="EF108" s="279">
        <v>3.3697540760040283</v>
      </c>
      <c r="EG108" s="279">
        <v>228385.5</v>
      </c>
      <c r="EH108" s="279">
        <v>806399.5625</v>
      </c>
      <c r="EI108" s="279">
        <v>3.5308701992034912</v>
      </c>
      <c r="EJ108" s="279">
        <v>267116.25</v>
      </c>
      <c r="EK108" s="279">
        <v>984866</v>
      </c>
      <c r="EL108" s="279">
        <v>3.6870315074920654</v>
      </c>
      <c r="EM108" s="279">
        <v>283993.03125</v>
      </c>
      <c r="EN108" s="279">
        <v>1030208.8125</v>
      </c>
      <c r="EO108" s="279">
        <v>3.6275849342346191</v>
      </c>
      <c r="EP108" s="279">
        <v>380509.53125</v>
      </c>
      <c r="EQ108" s="279">
        <v>1291357.125</v>
      </c>
      <c r="ER108" s="279">
        <v>3.3937575817108154</v>
      </c>
      <c r="ES108" s="279">
        <v>548732.625</v>
      </c>
      <c r="ET108" s="279">
        <v>1630934.875</v>
      </c>
      <c r="EU108" s="279">
        <v>2.9721848964691162</v>
      </c>
      <c r="EV108" s="279">
        <v>807434</v>
      </c>
      <c r="EW108" s="279">
        <v>2445616.5</v>
      </c>
      <c r="EX108" s="279">
        <v>3.0288748741149902</v>
      </c>
      <c r="EY108" s="279">
        <v>1347049.625</v>
      </c>
      <c r="EZ108" s="279">
        <v>3997993</v>
      </c>
      <c r="FA108" s="279">
        <v>2.9679627418518066</v>
      </c>
      <c r="FB108" s="279">
        <v>2286.264892578125</v>
      </c>
      <c r="FC108" s="279">
        <v>7253.6787109375</v>
      </c>
      <c r="FD108" s="279">
        <v>3.172720193862915</v>
      </c>
      <c r="FE108" s="279">
        <v>2692.13720703125</v>
      </c>
      <c r="FF108" s="279">
        <v>8709.396484375</v>
      </c>
      <c r="FG108" s="279">
        <v>3.2351236343383789</v>
      </c>
      <c r="FH108" s="279">
        <v>3251.379150390625</v>
      </c>
      <c r="FI108" s="279">
        <v>11017.3408203125</v>
      </c>
      <c r="FJ108" s="279">
        <v>3.3885130882263184</v>
      </c>
      <c r="FK108" s="279">
        <v>4422.8974609375</v>
      </c>
      <c r="FL108" s="279">
        <v>13821.6962890625</v>
      </c>
      <c r="FM108" s="279">
        <v>3.1250319480895996</v>
      </c>
      <c r="FN108" s="279">
        <v>4825.09912109375</v>
      </c>
      <c r="FO108" s="279">
        <v>14820.0556640625</v>
      </c>
      <c r="FP108" s="279">
        <v>3.07145094871521</v>
      </c>
      <c r="FQ108" s="279">
        <v>5080.89111328125</v>
      </c>
      <c r="FR108" s="279">
        <v>15280.5390625</v>
      </c>
      <c r="FS108" s="279">
        <v>3.0074524879455566</v>
      </c>
      <c r="FT108" s="279">
        <v>5431.5625</v>
      </c>
      <c r="FU108" s="279">
        <v>17041.2421875</v>
      </c>
      <c r="FV108" s="279">
        <v>3.1374475955963135</v>
      </c>
      <c r="FW108" s="279">
        <v>6059.73681640625</v>
      </c>
      <c r="FX108" s="279">
        <v>19490.947265625</v>
      </c>
      <c r="FY108" s="279">
        <v>3.2164676189422607</v>
      </c>
      <c r="FZ108" s="279">
        <v>6638.791015625</v>
      </c>
      <c r="GA108" s="279">
        <v>22907.16796875</v>
      </c>
      <c r="GB108" s="279">
        <v>3.450502872467041</v>
      </c>
      <c r="GC108" s="279">
        <v>8796.166015625</v>
      </c>
      <c r="GD108" s="279">
        <v>26938.384765625</v>
      </c>
      <c r="GE108" s="279">
        <v>3.0625143051147461</v>
      </c>
      <c r="GF108" s="279">
        <v>10061.9326171875</v>
      </c>
      <c r="GG108" s="279">
        <v>31528.6796875</v>
      </c>
      <c r="GH108" s="279">
        <v>3.1334617137908936</v>
      </c>
      <c r="GI108" s="279">
        <v>11406.396484375</v>
      </c>
      <c r="GJ108" s="279">
        <v>34439.2734375</v>
      </c>
      <c r="GK108" s="279">
        <v>3.0192947387695313</v>
      </c>
      <c r="GL108" s="279">
        <v>13326.9736328125</v>
      </c>
      <c r="GM108" s="279">
        <v>43027.44140625</v>
      </c>
      <c r="GN108" s="279">
        <v>3.2285981178283691</v>
      </c>
      <c r="GO108" s="279">
        <v>17614.10546875</v>
      </c>
      <c r="GP108" s="279">
        <v>55307.0078125</v>
      </c>
      <c r="GQ108" s="279">
        <v>3.1399271488189697</v>
      </c>
      <c r="GR108" s="279">
        <v>19263.001953125</v>
      </c>
      <c r="GS108" s="279">
        <v>60101.078125</v>
      </c>
      <c r="GT108" s="279">
        <v>3.1200265884399414</v>
      </c>
      <c r="GU108" s="279">
        <v>21204.591796875</v>
      </c>
      <c r="GV108" s="279">
        <v>64499.25</v>
      </c>
      <c r="GW108" s="279">
        <v>3.0417585372924805</v>
      </c>
      <c r="GX108" s="279">
        <v>23160.8046875</v>
      </c>
      <c r="GY108" s="279">
        <v>68964.21875</v>
      </c>
      <c r="GZ108" s="279">
        <v>2.9776260852813721</v>
      </c>
      <c r="HA108" s="279">
        <v>25984.3125</v>
      </c>
      <c r="HB108" s="279">
        <v>70620.5</v>
      </c>
      <c r="HC108" s="279">
        <v>2.7178130149841309</v>
      </c>
      <c r="HD108" s="279">
        <v>29574.755859375</v>
      </c>
      <c r="HE108" s="279">
        <v>75911.328125</v>
      </c>
      <c r="HF108" s="279">
        <v>2.5667610168457031</v>
      </c>
      <c r="HG108" s="244"/>
      <c r="HH108" s="244"/>
      <c r="HI108" s="244"/>
      <c r="HJ108" s="244"/>
      <c r="HK108" s="244"/>
      <c r="HL108" s="244"/>
      <c r="HM108" s="244"/>
      <c r="HN108" s="244"/>
      <c r="HO108" s="244"/>
      <c r="HP108" s="244"/>
      <c r="HQ108" s="244"/>
      <c r="HR108" s="244"/>
      <c r="HS108" s="244"/>
      <c r="HT108" s="244"/>
      <c r="HU108" s="244"/>
      <c r="HV108" s="244"/>
      <c r="HW108" s="244"/>
      <c r="HX108" s="244"/>
      <c r="HY108" s="244"/>
      <c r="HZ108" s="244"/>
      <c r="IA108" s="244"/>
      <c r="IB108" s="244"/>
      <c r="IC108" s="244"/>
      <c r="ID108" s="244"/>
      <c r="IE108" s="244"/>
      <c r="IF108" s="244"/>
    </row>
    <row r="109" spans="1:240" ht="15" customHeight="1">
      <c r="A109" s="3">
        <v>95</v>
      </c>
      <c r="B109" s="279">
        <v>8700.740234375</v>
      </c>
      <c r="C109" s="279">
        <v>39353.9765625</v>
      </c>
      <c r="D109" s="279">
        <v>4.5230607986450195</v>
      </c>
      <c r="E109" s="279">
        <v>8298.6015625</v>
      </c>
      <c r="F109" s="279">
        <v>48271.77734375</v>
      </c>
      <c r="G109" s="279">
        <v>5.816856861114502</v>
      </c>
      <c r="H109" s="279">
        <v>9490.724609375</v>
      </c>
      <c r="I109" s="279">
        <v>46724.16796875</v>
      </c>
      <c r="J109" s="279">
        <v>4.9231400489807129</v>
      </c>
      <c r="K109" s="279">
        <v>8927.9853515625</v>
      </c>
      <c r="L109" s="279">
        <v>50792.71484375</v>
      </c>
      <c r="M109" s="279">
        <v>5.6891574859619141</v>
      </c>
      <c r="N109" s="279">
        <v>12756.9609375</v>
      </c>
      <c r="O109" s="279">
        <v>70605.8046875</v>
      </c>
      <c r="P109" s="279">
        <v>5.5346884727478027</v>
      </c>
      <c r="Q109" s="279">
        <v>14967.7294921875</v>
      </c>
      <c r="R109" s="279">
        <v>81095.71875</v>
      </c>
      <c r="S109" s="279">
        <v>5.4180374145507812</v>
      </c>
      <c r="T109" s="279">
        <v>15957.630859375</v>
      </c>
      <c r="U109" s="279">
        <v>90336.3125</v>
      </c>
      <c r="V109" s="279">
        <v>5.6610102653503418</v>
      </c>
      <c r="W109" s="279">
        <v>14663.8896484375</v>
      </c>
      <c r="X109" s="279">
        <v>100031.59375</v>
      </c>
      <c r="Y109" s="279">
        <v>6.8216276168823242</v>
      </c>
      <c r="Z109" s="279">
        <v>12991.001953125</v>
      </c>
      <c r="AA109" s="279">
        <v>112667.203125</v>
      </c>
      <c r="AB109" s="279">
        <v>8.6727104187011719</v>
      </c>
      <c r="AC109" s="279">
        <v>25468.373046875</v>
      </c>
      <c r="AD109" s="279">
        <v>132694.75</v>
      </c>
      <c r="AE109" s="279">
        <v>5.2101778984069824</v>
      </c>
      <c r="AF109" s="279">
        <v>24225.72265625</v>
      </c>
      <c r="AG109" s="279">
        <v>140599.34375</v>
      </c>
      <c r="AH109" s="279">
        <v>5.8037214279174805</v>
      </c>
      <c r="AI109" s="279">
        <v>22073.609375</v>
      </c>
      <c r="AJ109" s="279">
        <v>146497.59375</v>
      </c>
      <c r="AK109" s="279">
        <v>6.6367754936218262</v>
      </c>
      <c r="AL109" s="279">
        <v>21347.01171875</v>
      </c>
      <c r="AM109" s="279">
        <v>145318.484375</v>
      </c>
      <c r="AN109" s="279">
        <v>6.8074393272399902</v>
      </c>
      <c r="AO109" s="279">
        <v>25152.49609375</v>
      </c>
      <c r="AP109" s="279">
        <v>146526.625</v>
      </c>
      <c r="AQ109" s="279">
        <v>5.8255300521850586</v>
      </c>
      <c r="AR109" s="279">
        <v>25078.63671875</v>
      </c>
      <c r="AS109" s="279">
        <v>155235.3125</v>
      </c>
      <c r="AT109" s="279">
        <v>6.1899423599243164</v>
      </c>
      <c r="AU109" s="279">
        <v>28049.09375</v>
      </c>
      <c r="AV109" s="279">
        <v>162082.421875</v>
      </c>
      <c r="AW109" s="279">
        <v>5.7785263061523437</v>
      </c>
      <c r="AX109" s="279">
        <v>26909.091796875</v>
      </c>
      <c r="AY109" s="279">
        <v>171553.515625</v>
      </c>
      <c r="AZ109" s="279">
        <v>6.3752994537353516</v>
      </c>
      <c r="BA109" s="279">
        <v>27475.447265625</v>
      </c>
      <c r="BB109" s="279">
        <v>169422.234375</v>
      </c>
      <c r="BC109" s="279">
        <v>6.1663141250610352</v>
      </c>
      <c r="BD109" s="279">
        <v>29416.3671875</v>
      </c>
      <c r="BE109" s="279">
        <v>171522.546875</v>
      </c>
      <c r="BF109" s="279">
        <v>5.8308539390563965</v>
      </c>
      <c r="BG109" s="279">
        <v>27566.052734375</v>
      </c>
      <c r="BH109" s="279">
        <v>160733.640625</v>
      </c>
      <c r="BI109" s="279">
        <v>5.8308544158935547</v>
      </c>
      <c r="BJ109" s="279">
        <v>31449.01171875</v>
      </c>
      <c r="BK109" s="279">
        <v>181548.265625</v>
      </c>
      <c r="BL109" s="279">
        <v>5.7727813720703125</v>
      </c>
      <c r="BM109" s="279">
        <v>33555.22265625</v>
      </c>
      <c r="BN109" s="279">
        <v>191620.703125</v>
      </c>
      <c r="BO109" s="279">
        <v>5.7106075286865234</v>
      </c>
      <c r="BP109" s="279">
        <v>37630.8203125</v>
      </c>
      <c r="BQ109" s="279">
        <v>212506.640625</v>
      </c>
      <c r="BR109" s="279">
        <v>5.6471433639526367</v>
      </c>
      <c r="BS109" s="279">
        <v>45227.97265625</v>
      </c>
      <c r="BT109" s="279">
        <v>249827.8125</v>
      </c>
      <c r="BU109" s="279">
        <v>5.5237455368041992</v>
      </c>
      <c r="BV109" s="279">
        <v>53537.5234375</v>
      </c>
      <c r="BW109" s="279">
        <v>288532.625</v>
      </c>
      <c r="BX109" s="279">
        <v>5.3893532752990723</v>
      </c>
      <c r="BY109" s="279">
        <v>71504.421875</v>
      </c>
      <c r="BZ109" s="279">
        <v>368331.75</v>
      </c>
      <c r="CA109" s="279">
        <v>5.1511745452880859</v>
      </c>
      <c r="CB109" s="279">
        <v>66862.3984375</v>
      </c>
      <c r="CC109" s="279">
        <v>334053.40625</v>
      </c>
      <c r="CD109" s="279">
        <v>4.9961323738098145</v>
      </c>
      <c r="CE109" s="279">
        <v>65907.8203125</v>
      </c>
      <c r="CF109" s="279">
        <v>320342.28125</v>
      </c>
      <c r="CG109" s="279">
        <v>4.8604593276977539</v>
      </c>
      <c r="CH109" s="279">
        <v>65909.28125</v>
      </c>
      <c r="CI109" s="279">
        <v>313595.75</v>
      </c>
      <c r="CJ109" s="279">
        <v>4.757990837097168</v>
      </c>
      <c r="CK109" s="279">
        <v>72244.4453125</v>
      </c>
      <c r="CL109" s="279">
        <v>340378.21875</v>
      </c>
      <c r="CM109" s="279">
        <v>4.711479663848877</v>
      </c>
      <c r="CN109" s="279">
        <v>71726.6953125</v>
      </c>
      <c r="CO109" s="279">
        <v>327963.5625</v>
      </c>
      <c r="CP109" s="279">
        <v>4.5724058151245117</v>
      </c>
      <c r="CQ109" s="279">
        <v>87346.4140625</v>
      </c>
      <c r="CR109" s="279">
        <v>418407.78125</v>
      </c>
      <c r="CS109" s="279">
        <v>4.7902112007141113</v>
      </c>
      <c r="CT109" s="279">
        <v>101910.7109375</v>
      </c>
      <c r="CU109" s="279">
        <v>497330.40625</v>
      </c>
      <c r="CV109" s="279">
        <v>4.8800601959228516</v>
      </c>
      <c r="CW109" s="279">
        <v>124414.1015625</v>
      </c>
      <c r="CX109" s="279">
        <v>634581.6875</v>
      </c>
      <c r="CY109" s="279">
        <v>5.1005606651306152</v>
      </c>
      <c r="CZ109" s="279">
        <v>131064.4765625</v>
      </c>
      <c r="DA109" s="279">
        <v>654708.375</v>
      </c>
      <c r="DB109" s="279">
        <v>4.9953150749206543</v>
      </c>
      <c r="DC109" s="279">
        <v>131694.921875</v>
      </c>
      <c r="DD109" s="279">
        <v>590193.6875</v>
      </c>
      <c r="DE109" s="279">
        <v>4.4815220832824707</v>
      </c>
      <c r="DF109" s="279">
        <v>126930.6328125</v>
      </c>
      <c r="DG109" s="279">
        <v>561040.875</v>
      </c>
      <c r="DH109" s="279">
        <v>4.4200587272644043</v>
      </c>
      <c r="DI109" s="279">
        <v>124208.671875</v>
      </c>
      <c r="DJ109" s="279">
        <v>544325.0625</v>
      </c>
      <c r="DK109" s="279">
        <v>4.3823432922363281</v>
      </c>
      <c r="DL109" s="279">
        <v>107270.2578125</v>
      </c>
      <c r="DM109" s="279">
        <v>490345.75</v>
      </c>
      <c r="DN109" s="279">
        <v>4.5711250305175781</v>
      </c>
      <c r="DO109" s="279">
        <v>112533.4375</v>
      </c>
      <c r="DP109" s="279">
        <v>517271.3125</v>
      </c>
      <c r="DQ109" s="279">
        <v>4.5966010093688965</v>
      </c>
      <c r="DR109" s="279">
        <v>151992.875</v>
      </c>
      <c r="DS109" s="279">
        <v>645532.6875</v>
      </c>
      <c r="DT109" s="279">
        <v>4.2471246719360352</v>
      </c>
      <c r="DU109" s="279">
        <v>179999.734375</v>
      </c>
      <c r="DV109" s="279">
        <v>740455.625</v>
      </c>
      <c r="DW109" s="279">
        <v>4.1136484146118164</v>
      </c>
      <c r="DX109" s="279">
        <v>207731.390625</v>
      </c>
      <c r="DY109" s="279">
        <v>843952.125</v>
      </c>
      <c r="DZ109" s="279">
        <v>4.062708854675293</v>
      </c>
      <c r="EA109" s="279">
        <v>201350.328125</v>
      </c>
      <c r="EB109" s="279">
        <v>625695</v>
      </c>
      <c r="EC109" s="279">
        <v>3.1074943542480469</v>
      </c>
      <c r="ED109" s="279">
        <v>242330.328125</v>
      </c>
      <c r="EE109" s="279">
        <v>790267.1875</v>
      </c>
      <c r="EF109" s="279">
        <v>3.261115550994873</v>
      </c>
      <c r="EG109" s="279">
        <v>269291.65625</v>
      </c>
      <c r="EH109" s="279">
        <v>918111.5625</v>
      </c>
      <c r="EI109" s="279">
        <v>3.4093575477600098</v>
      </c>
      <c r="EJ109" s="279">
        <v>316962.9375</v>
      </c>
      <c r="EK109" s="279">
        <v>1123686.75</v>
      </c>
      <c r="EL109" s="279">
        <v>3.5451676845550537</v>
      </c>
      <c r="EM109" s="279">
        <v>335547.09375</v>
      </c>
      <c r="EN109" s="279">
        <v>1174558.875</v>
      </c>
      <c r="EO109" s="279">
        <v>3.5004293918609619</v>
      </c>
      <c r="EP109" s="279">
        <v>445355.4375</v>
      </c>
      <c r="EQ109" s="279">
        <v>1467413.375</v>
      </c>
      <c r="ER109" s="279">
        <v>3.2949264049530029</v>
      </c>
      <c r="ES109" s="279">
        <v>629292.0625</v>
      </c>
      <c r="ET109" s="279">
        <v>1839662.25</v>
      </c>
      <c r="EU109" s="279">
        <v>2.9233839511871338</v>
      </c>
      <c r="EV109" s="279">
        <v>946475.75</v>
      </c>
      <c r="EW109" s="279">
        <v>2760109.25</v>
      </c>
      <c r="EX109" s="279">
        <v>2.9161965847015381</v>
      </c>
      <c r="EY109" s="279">
        <v>1562509.25</v>
      </c>
      <c r="EZ109" s="279">
        <v>4507526</v>
      </c>
      <c r="FA109" s="279">
        <v>2.8847994804382324</v>
      </c>
      <c r="FB109" s="279">
        <v>2632.25537109375</v>
      </c>
      <c r="FC109" s="279">
        <v>8214</v>
      </c>
      <c r="FD109" s="279">
        <v>3.1205179691314697</v>
      </c>
      <c r="FE109" s="279">
        <v>3098.71923828125</v>
      </c>
      <c r="FF109" s="279">
        <v>9875.3779296875</v>
      </c>
      <c r="FG109" s="279">
        <v>3.186922550201416</v>
      </c>
      <c r="FH109" s="279">
        <v>3966.6943359375</v>
      </c>
      <c r="FI109" s="279">
        <v>12503.78515625</v>
      </c>
      <c r="FJ109" s="279">
        <v>3.1521928310394287</v>
      </c>
      <c r="FK109" s="279">
        <v>5143.607421875</v>
      </c>
      <c r="FL109" s="279">
        <v>15632.5595703125</v>
      </c>
      <c r="FM109" s="279">
        <v>3.0392210483551025</v>
      </c>
      <c r="FN109" s="279">
        <v>5577.47705078125</v>
      </c>
      <c r="FO109" s="279">
        <v>16746.6875</v>
      </c>
      <c r="FP109" s="279">
        <v>3.0025560855865479</v>
      </c>
      <c r="FQ109" s="279">
        <v>5972.806640625</v>
      </c>
      <c r="FR109" s="279">
        <v>17235.24609375</v>
      </c>
      <c r="FS109" s="279">
        <v>2.8856194019317627</v>
      </c>
      <c r="FT109" s="279">
        <v>6354.38427734375</v>
      </c>
      <c r="FU109" s="279">
        <v>19276.220703125</v>
      </c>
      <c r="FV109" s="279">
        <v>3.0335309505462646</v>
      </c>
      <c r="FW109" s="279">
        <v>7163.87548828125</v>
      </c>
      <c r="FX109" s="279">
        <v>22072.552734375</v>
      </c>
      <c r="FY109" s="279">
        <v>3.0810911655426025</v>
      </c>
      <c r="FZ109" s="279">
        <v>8055.66845703125</v>
      </c>
      <c r="GA109" s="279">
        <v>26020.94921875</v>
      </c>
      <c r="GB109" s="279">
        <v>3.2301416397094727</v>
      </c>
      <c r="GC109" s="279">
        <v>10205.3447265625</v>
      </c>
      <c r="GD109" s="279">
        <v>30429.2109375</v>
      </c>
      <c r="GE109" s="279">
        <v>2.9816935062408447</v>
      </c>
      <c r="GF109" s="279">
        <v>11516.90234375</v>
      </c>
      <c r="GG109" s="279">
        <v>35681.53515625</v>
      </c>
      <c r="GH109" s="279">
        <v>3.0981886386871338</v>
      </c>
      <c r="GI109" s="279">
        <v>13100.828125</v>
      </c>
      <c r="GJ109" s="279">
        <v>38883.53125</v>
      </c>
      <c r="GK109" s="279">
        <v>2.9680209159851074</v>
      </c>
      <c r="GL109" s="279">
        <v>15414.9189453125</v>
      </c>
      <c r="GM109" s="279">
        <v>48778.69921875</v>
      </c>
      <c r="GN109" s="279">
        <v>3.1643824577331543</v>
      </c>
      <c r="GO109" s="279">
        <v>20625.53125</v>
      </c>
      <c r="GP109" s="279">
        <v>62555.109375</v>
      </c>
      <c r="GQ109" s="279">
        <v>3.0328969955444336</v>
      </c>
      <c r="GR109" s="279">
        <v>22518.787109375</v>
      </c>
      <c r="GS109" s="279">
        <v>67951.03125</v>
      </c>
      <c r="GT109" s="279">
        <v>3.0175261497497559</v>
      </c>
      <c r="GU109" s="279">
        <v>24625.974609375</v>
      </c>
      <c r="GV109" s="279">
        <v>72808.4921875</v>
      </c>
      <c r="GW109" s="279">
        <v>2.9565730094909668</v>
      </c>
      <c r="GX109" s="279">
        <v>26752.33203125</v>
      </c>
      <c r="GY109" s="279">
        <v>77742.953125</v>
      </c>
      <c r="GZ109" s="279">
        <v>2.9060251712799072</v>
      </c>
      <c r="HA109" s="279">
        <v>29352.40625</v>
      </c>
      <c r="HB109" s="279">
        <v>79119.2265625</v>
      </c>
      <c r="HC109" s="279">
        <v>2.6954936981201172</v>
      </c>
      <c r="HD109" s="279">
        <v>32970.671875</v>
      </c>
      <c r="HE109" s="279">
        <v>84690.921875</v>
      </c>
      <c r="HF109" s="279">
        <v>2.5686743259429932</v>
      </c>
      <c r="HG109" s="244"/>
      <c r="HH109" s="244"/>
      <c r="HI109" s="244"/>
      <c r="HJ109" s="244"/>
      <c r="HK109" s="244"/>
      <c r="HL109" s="244"/>
      <c r="HM109" s="244"/>
      <c r="HN109" s="244"/>
      <c r="HO109" s="244"/>
      <c r="HP109" s="244"/>
      <c r="HQ109" s="244"/>
      <c r="HR109" s="244"/>
      <c r="HS109" s="244"/>
      <c r="HT109" s="244"/>
      <c r="HU109" s="244"/>
      <c r="HV109" s="244"/>
      <c r="HW109" s="244"/>
      <c r="HX109" s="244"/>
      <c r="HY109" s="244"/>
      <c r="HZ109" s="244"/>
      <c r="IA109" s="244"/>
      <c r="IB109" s="244"/>
      <c r="IC109" s="244"/>
      <c r="ID109" s="244"/>
      <c r="IE109" s="244"/>
      <c r="IF109" s="244"/>
    </row>
    <row r="110" spans="1:240" ht="15" customHeight="1">
      <c r="A110" s="3">
        <v>96</v>
      </c>
      <c r="B110" s="279">
        <v>10381.04296875</v>
      </c>
      <c r="C110" s="279">
        <v>46820.6171875</v>
      </c>
      <c r="D110" s="279">
        <v>4.5102033615112305</v>
      </c>
      <c r="E110" s="279">
        <v>12803.09375</v>
      </c>
      <c r="F110" s="279">
        <v>57774.765625</v>
      </c>
      <c r="G110" s="279">
        <v>4.5125627517700195</v>
      </c>
      <c r="H110" s="279">
        <v>13023.9453125</v>
      </c>
      <c r="I110" s="279">
        <v>55627.75</v>
      </c>
      <c r="J110" s="279">
        <v>4.2711901664733887</v>
      </c>
      <c r="K110" s="279">
        <v>13071.6796875</v>
      </c>
      <c r="L110" s="279">
        <v>60809.44140625</v>
      </c>
      <c r="M110" s="279">
        <v>4.6519989967346191</v>
      </c>
      <c r="N110" s="279">
        <v>14501.052734375</v>
      </c>
      <c r="O110" s="279">
        <v>84875.71875</v>
      </c>
      <c r="P110" s="279">
        <v>5.8530731201171875</v>
      </c>
      <c r="Q110" s="279">
        <v>16318.0078125</v>
      </c>
      <c r="R110" s="279">
        <v>97478.234375</v>
      </c>
      <c r="S110" s="279">
        <v>5.9736604690551758</v>
      </c>
      <c r="T110" s="279">
        <v>20735.947265625</v>
      </c>
      <c r="U110" s="279">
        <v>108369.296875</v>
      </c>
      <c r="V110" s="279">
        <v>5.2261562347412109</v>
      </c>
      <c r="W110" s="279">
        <v>25555.875</v>
      </c>
      <c r="X110" s="279">
        <v>120254.4609375</v>
      </c>
      <c r="Y110" s="279">
        <v>4.7055506706237793</v>
      </c>
      <c r="Z110" s="279">
        <v>24165.11328125</v>
      </c>
      <c r="AA110" s="279">
        <v>136439.125</v>
      </c>
      <c r="AB110" s="279">
        <v>5.6461195945739746</v>
      </c>
      <c r="AC110" s="279">
        <v>32332.927734375</v>
      </c>
      <c r="AD110" s="279">
        <v>158690</v>
      </c>
      <c r="AE110" s="279">
        <v>4.9079995155334473</v>
      </c>
      <c r="AF110" s="279">
        <v>31224.32421875</v>
      </c>
      <c r="AG110" s="279">
        <v>168879.453125</v>
      </c>
      <c r="AH110" s="279">
        <v>5.4085865020751953</v>
      </c>
      <c r="AI110" s="279">
        <v>28700.140625</v>
      </c>
      <c r="AJ110" s="279">
        <v>176833.09375</v>
      </c>
      <c r="AK110" s="279">
        <v>6.1614017486572266</v>
      </c>
      <c r="AL110" s="279">
        <v>27507.55859375</v>
      </c>
      <c r="AM110" s="279">
        <v>175595.125</v>
      </c>
      <c r="AN110" s="279">
        <v>6.3835225105285645</v>
      </c>
      <c r="AO110" s="279">
        <v>32478.443359375</v>
      </c>
      <c r="AP110" s="279">
        <v>176017.90625</v>
      </c>
      <c r="AQ110" s="279">
        <v>5.4195303916931152</v>
      </c>
      <c r="AR110" s="279">
        <v>32208.23046875</v>
      </c>
      <c r="AS110" s="279">
        <v>186944.46875</v>
      </c>
      <c r="AT110" s="279">
        <v>5.8042454719543457</v>
      </c>
      <c r="AU110" s="279">
        <v>36097.23828125</v>
      </c>
      <c r="AV110" s="279">
        <v>194655.265625</v>
      </c>
      <c r="AW110" s="279">
        <v>5.3925251960754395</v>
      </c>
      <c r="AX110" s="279">
        <v>34784.5078125</v>
      </c>
      <c r="AY110" s="279">
        <v>206800.203125</v>
      </c>
      <c r="AZ110" s="279">
        <v>5.9451813697814941</v>
      </c>
      <c r="BA110" s="279">
        <v>35261.77734375</v>
      </c>
      <c r="BB110" s="279">
        <v>204003.90625</v>
      </c>
      <c r="BC110" s="279">
        <v>5.7854118347167969</v>
      </c>
      <c r="BD110" s="279">
        <v>37870.078125</v>
      </c>
      <c r="BE110" s="279">
        <v>206065.015625</v>
      </c>
      <c r="BF110" s="279">
        <v>5.4413676261901855</v>
      </c>
      <c r="BG110" s="279">
        <v>35488.015625</v>
      </c>
      <c r="BH110" s="279">
        <v>193103.359375</v>
      </c>
      <c r="BI110" s="279">
        <v>5.4413681030273437</v>
      </c>
      <c r="BJ110" s="279">
        <v>40369.05859375</v>
      </c>
      <c r="BK110" s="279">
        <v>218020.984375</v>
      </c>
      <c r="BL110" s="279">
        <v>5.4006953239440918</v>
      </c>
      <c r="BM110" s="279">
        <v>42938.0859375</v>
      </c>
      <c r="BN110" s="279">
        <v>230014.546875</v>
      </c>
      <c r="BO110" s="279">
        <v>5.3568887710571289</v>
      </c>
      <c r="BP110" s="279">
        <v>47999.2734375</v>
      </c>
      <c r="BQ110" s="279">
        <v>254966.71875</v>
      </c>
      <c r="BR110" s="279">
        <v>5.311887264251709</v>
      </c>
      <c r="BS110" s="279">
        <v>57329.67578125</v>
      </c>
      <c r="BT110" s="279">
        <v>299464.75</v>
      </c>
      <c r="BU110" s="279">
        <v>5.2235555648803711</v>
      </c>
      <c r="BV110" s="279">
        <v>67398.4921875</v>
      </c>
      <c r="BW110" s="279">
        <v>345490.40625</v>
      </c>
      <c r="BX110" s="279">
        <v>5.1260852813720703</v>
      </c>
      <c r="BY110" s="279">
        <v>88918.453125</v>
      </c>
      <c r="BZ110" s="279">
        <v>440146.46875</v>
      </c>
      <c r="CA110" s="279">
        <v>4.9500012397766113</v>
      </c>
      <c r="CB110" s="279">
        <v>82477.2265625</v>
      </c>
      <c r="CC110" s="279">
        <v>398614.375</v>
      </c>
      <c r="CD110" s="279">
        <v>4.8330235481262207</v>
      </c>
      <c r="CE110" s="279">
        <v>80722.921875</v>
      </c>
      <c r="CF110" s="279">
        <v>381746.09375</v>
      </c>
      <c r="CG110" s="279">
        <v>4.7290916442871094</v>
      </c>
      <c r="CH110" s="279">
        <v>80289.0546875</v>
      </c>
      <c r="CI110" s="279">
        <v>373312.5</v>
      </c>
      <c r="CJ110" s="279">
        <v>4.6496062278747559</v>
      </c>
      <c r="CK110" s="279">
        <v>87789.640625</v>
      </c>
      <c r="CL110" s="279">
        <v>404994.8125</v>
      </c>
      <c r="CM110" s="279">
        <v>4.6132416725158691</v>
      </c>
      <c r="CN110" s="279">
        <v>89314.390625</v>
      </c>
      <c r="CO110" s="279">
        <v>390270.21875</v>
      </c>
      <c r="CP110" s="279">
        <v>4.3696231842041016</v>
      </c>
      <c r="CQ110" s="279">
        <v>114717.5546875</v>
      </c>
      <c r="CR110" s="279">
        <v>498022.53125</v>
      </c>
      <c r="CS110" s="279">
        <v>4.3412933349609375</v>
      </c>
      <c r="CT110" s="279">
        <v>131796.546875</v>
      </c>
      <c r="CU110" s="279">
        <v>592582.625</v>
      </c>
      <c r="CV110" s="279">
        <v>4.496192455291748</v>
      </c>
      <c r="CW110" s="279">
        <v>154431.21875</v>
      </c>
      <c r="CX110" s="279">
        <v>758554.5</v>
      </c>
      <c r="CY110" s="279">
        <v>4.9119243621826172</v>
      </c>
      <c r="CZ110" s="279">
        <v>154757.828125</v>
      </c>
      <c r="DA110" s="279">
        <v>782229.3125</v>
      </c>
      <c r="DB110" s="279">
        <v>5.0545377731323242</v>
      </c>
      <c r="DC110" s="279">
        <v>157173.15625</v>
      </c>
      <c r="DD110" s="279">
        <v>701314.125</v>
      </c>
      <c r="DE110" s="279">
        <v>4.4620475769042969</v>
      </c>
      <c r="DF110" s="279">
        <v>154371.078125</v>
      </c>
      <c r="DG110" s="279">
        <v>666229.375</v>
      </c>
      <c r="DH110" s="279">
        <v>4.315765380859375</v>
      </c>
      <c r="DI110" s="279">
        <v>154135.515625</v>
      </c>
      <c r="DJ110" s="279">
        <v>645791.8125</v>
      </c>
      <c r="DK110" s="279">
        <v>4.1897664070129395</v>
      </c>
      <c r="DL110" s="279">
        <v>133417.5</v>
      </c>
      <c r="DM110" s="279">
        <v>583030.6875</v>
      </c>
      <c r="DN110" s="279">
        <v>4.369971752166748</v>
      </c>
      <c r="DO110" s="279">
        <v>138188.046875</v>
      </c>
      <c r="DP110" s="279">
        <v>615432.125</v>
      </c>
      <c r="DQ110" s="279">
        <v>4.4535841941833496</v>
      </c>
      <c r="DR110" s="279">
        <v>186679.171875</v>
      </c>
      <c r="DS110" s="279">
        <v>764841.125</v>
      </c>
      <c r="DT110" s="279">
        <v>4.0970888137817383</v>
      </c>
      <c r="DU110" s="279">
        <v>193378.21875</v>
      </c>
      <c r="DV110" s="279">
        <v>879201.5</v>
      </c>
      <c r="DW110" s="279">
        <v>4.5465383529663086</v>
      </c>
      <c r="DX110" s="279">
        <v>246977.453125</v>
      </c>
      <c r="DY110" s="279">
        <v>998427.875</v>
      </c>
      <c r="DZ110" s="279">
        <v>4.0425872802734375</v>
      </c>
      <c r="EA110" s="279">
        <v>221200.640625</v>
      </c>
      <c r="EB110" s="279">
        <v>728401.875</v>
      </c>
      <c r="EC110" s="279">
        <v>3.2929465770721436</v>
      </c>
      <c r="ED110" s="279">
        <v>293448.59375</v>
      </c>
      <c r="EE110" s="279">
        <v>921263.6875</v>
      </c>
      <c r="EF110" s="279">
        <v>3.1394381523132324</v>
      </c>
      <c r="EG110" s="279">
        <v>325913.21875</v>
      </c>
      <c r="EH110" s="279">
        <v>1073660</v>
      </c>
      <c r="EI110" s="279">
        <v>3.2943124771118164</v>
      </c>
      <c r="EJ110" s="279">
        <v>386338.1875</v>
      </c>
      <c r="EK110" s="279">
        <v>1317192.5</v>
      </c>
      <c r="EL110" s="279">
        <v>3.409428596496582</v>
      </c>
      <c r="EM110" s="279">
        <v>407964.71875</v>
      </c>
      <c r="EN110" s="279">
        <v>1375817.75</v>
      </c>
      <c r="EO110" s="279">
        <v>3.3723938465118408</v>
      </c>
      <c r="EP110" s="279">
        <v>538774.125</v>
      </c>
      <c r="EQ110" s="279">
        <v>1711962.625</v>
      </c>
      <c r="ER110" s="279">
        <v>3.1775145530700684</v>
      </c>
      <c r="ES110" s="279">
        <v>738700.5625</v>
      </c>
      <c r="ET110" s="279">
        <v>2129563.25</v>
      </c>
      <c r="EU110" s="279">
        <v>2.8828504085540771</v>
      </c>
      <c r="EV110" s="279">
        <v>1128749</v>
      </c>
      <c r="EW110" s="279">
        <v>3191926.75</v>
      </c>
      <c r="EX110" s="279">
        <v>2.8278446197509766</v>
      </c>
      <c r="EY110" s="279">
        <v>1846893</v>
      </c>
      <c r="EZ110" s="279">
        <v>5210117</v>
      </c>
      <c r="FA110" s="279">
        <v>2.8210172653198242</v>
      </c>
      <c r="FB110" s="279">
        <v>3095.05615234375</v>
      </c>
      <c r="FC110" s="279">
        <v>9554.69140625</v>
      </c>
      <c r="FD110" s="279">
        <v>3.0870816707611084</v>
      </c>
      <c r="FE110" s="279">
        <v>3821.58154296875</v>
      </c>
      <c r="FF110" s="279">
        <v>11482.83984375</v>
      </c>
      <c r="FG110" s="279">
        <v>3.004734992980957</v>
      </c>
      <c r="FH110" s="279">
        <v>4805.0703125</v>
      </c>
      <c r="FI110" s="279">
        <v>14537.3203125</v>
      </c>
      <c r="FJ110" s="279">
        <v>3.0254125595092773</v>
      </c>
      <c r="FK110" s="279">
        <v>6239.47119140625</v>
      </c>
      <c r="FL110" s="279">
        <v>18130.43359375</v>
      </c>
      <c r="FM110" s="279">
        <v>2.9057643413543701</v>
      </c>
      <c r="FN110" s="279">
        <v>6808.7080078125</v>
      </c>
      <c r="FO110" s="279">
        <v>19402.525390625</v>
      </c>
      <c r="FP110" s="279">
        <v>2.849663257598877</v>
      </c>
      <c r="FQ110" s="279">
        <v>7182.12841796875</v>
      </c>
      <c r="FR110" s="279">
        <v>19908.294921875</v>
      </c>
      <c r="FS110" s="279">
        <v>2.7719213962554932</v>
      </c>
      <c r="FT110" s="279">
        <v>7737.95458984375</v>
      </c>
      <c r="FU110" s="279">
        <v>22345.76171875</v>
      </c>
      <c r="FV110" s="279">
        <v>2.8878123760223389</v>
      </c>
      <c r="FW110" s="279">
        <v>8723.4130859375</v>
      </c>
      <c r="FX110" s="279">
        <v>25616.908203125</v>
      </c>
      <c r="FY110" s="279">
        <v>2.9365694522857666</v>
      </c>
      <c r="FZ110" s="279">
        <v>9818.486328125</v>
      </c>
      <c r="GA110" s="279">
        <v>30301.63671875</v>
      </c>
      <c r="GB110" s="279">
        <v>3.0861821174621582</v>
      </c>
      <c r="GC110" s="279">
        <v>12001.224609375</v>
      </c>
      <c r="GD110" s="279">
        <v>35272.5859375</v>
      </c>
      <c r="GE110" s="279">
        <v>2.939082145690918</v>
      </c>
      <c r="GF110" s="279">
        <v>13452.052734375</v>
      </c>
      <c r="GG110" s="279">
        <v>41493.95703125</v>
      </c>
      <c r="GH110" s="279">
        <v>3.0845818519592285</v>
      </c>
      <c r="GI110" s="279">
        <v>15287.0712890625</v>
      </c>
      <c r="GJ110" s="279">
        <v>45067.91796875</v>
      </c>
      <c r="GK110" s="279">
        <v>2.9481067657470703</v>
      </c>
      <c r="GL110" s="279">
        <v>19137.634765625</v>
      </c>
      <c r="GM110" s="279">
        <v>56669.95703125</v>
      </c>
      <c r="GN110" s="279">
        <v>2.9611787796020508</v>
      </c>
      <c r="GO110" s="279">
        <v>24543.61328125</v>
      </c>
      <c r="GP110" s="279">
        <v>72571.25</v>
      </c>
      <c r="GQ110" s="279">
        <v>2.9568283557891846</v>
      </c>
      <c r="GR110" s="279">
        <v>26751.837890625</v>
      </c>
      <c r="GS110" s="279">
        <v>78800.03125</v>
      </c>
      <c r="GT110" s="279">
        <v>2.9455931186676025</v>
      </c>
      <c r="GU110" s="279">
        <v>29061.36328125</v>
      </c>
      <c r="GV110" s="279">
        <v>84297.4375</v>
      </c>
      <c r="GW110" s="279">
        <v>2.9006705284118652</v>
      </c>
      <c r="GX110" s="279">
        <v>31396.140625</v>
      </c>
      <c r="GY110" s="279">
        <v>89885.8515625</v>
      </c>
      <c r="GZ110" s="279">
        <v>2.8629586696624756</v>
      </c>
      <c r="HA110" s="279">
        <v>33649.828125</v>
      </c>
      <c r="HB110" s="279">
        <v>90897.390625</v>
      </c>
      <c r="HC110" s="279">
        <v>2.7012734413146973</v>
      </c>
      <c r="HD110" s="279">
        <v>37258.08203125</v>
      </c>
      <c r="HE110" s="279">
        <v>96875.6484375</v>
      </c>
      <c r="HF110" s="279">
        <v>2.6001243591308594</v>
      </c>
      <c r="HG110" s="244"/>
      <c r="HH110" s="244"/>
      <c r="HI110" s="244"/>
      <c r="HJ110" s="244"/>
      <c r="HK110" s="244"/>
      <c r="HL110" s="244"/>
      <c r="HM110" s="244"/>
      <c r="HN110" s="244"/>
      <c r="HO110" s="244"/>
      <c r="HP110" s="244"/>
      <c r="HQ110" s="244"/>
      <c r="HR110" s="244"/>
      <c r="HS110" s="244"/>
      <c r="HT110" s="244"/>
      <c r="HU110" s="244"/>
      <c r="HV110" s="244"/>
      <c r="HW110" s="244"/>
      <c r="HX110" s="244"/>
      <c r="HY110" s="244"/>
      <c r="HZ110" s="244"/>
      <c r="IA110" s="244"/>
      <c r="IB110" s="244"/>
      <c r="IC110" s="244"/>
      <c r="ID110" s="244"/>
      <c r="IE110" s="244"/>
      <c r="IF110" s="244"/>
    </row>
    <row r="111" spans="1:240" ht="15" customHeight="1">
      <c r="A111" s="3">
        <v>97</v>
      </c>
      <c r="B111" s="279">
        <v>14425.3349609375</v>
      </c>
      <c r="C111" s="279">
        <v>58419.97265625</v>
      </c>
      <c r="D111" s="279">
        <v>4.0498175621032715</v>
      </c>
      <c r="E111" s="279">
        <v>19217.291015625</v>
      </c>
      <c r="F111" s="279">
        <v>71784.2109375</v>
      </c>
      <c r="G111" s="279">
        <v>3.7353971004486084</v>
      </c>
      <c r="H111" s="279">
        <v>18563.384765625</v>
      </c>
      <c r="I111" s="279">
        <v>68979.7734375</v>
      </c>
      <c r="J111" s="279">
        <v>3.7159049510955811</v>
      </c>
      <c r="K111" s="279">
        <v>19914.173828125</v>
      </c>
      <c r="L111" s="279">
        <v>75680.5703125</v>
      </c>
      <c r="M111" s="279">
        <v>3.8003368377685547</v>
      </c>
      <c r="N111" s="279">
        <v>20791.046875</v>
      </c>
      <c r="O111" s="279">
        <v>107465.75</v>
      </c>
      <c r="P111" s="279">
        <v>5.1688475608825684</v>
      </c>
      <c r="Q111" s="279">
        <v>23361.830078125</v>
      </c>
      <c r="R111" s="279">
        <v>123581.046875</v>
      </c>
      <c r="S111" s="279">
        <v>5.2898702621459961</v>
      </c>
      <c r="T111" s="279">
        <v>28876.140625</v>
      </c>
      <c r="U111" s="279">
        <v>136379.921875</v>
      </c>
      <c r="V111" s="279">
        <v>4.7229275703430176</v>
      </c>
      <c r="W111" s="279">
        <v>42577.21875</v>
      </c>
      <c r="X111" s="279">
        <v>149269.53125</v>
      </c>
      <c r="Y111" s="279">
        <v>3.5058543682098389</v>
      </c>
      <c r="Z111" s="279">
        <v>44639.515625</v>
      </c>
      <c r="AA111" s="279">
        <v>170877.484375</v>
      </c>
      <c r="AB111" s="279">
        <v>3.8279421329498291</v>
      </c>
      <c r="AC111" s="279">
        <v>42539.28125</v>
      </c>
      <c r="AD111" s="279">
        <v>199235.546875</v>
      </c>
      <c r="AE111" s="279">
        <v>4.6835665702819824</v>
      </c>
      <c r="AF111" s="279">
        <v>42481.97265625</v>
      </c>
      <c r="AG111" s="279">
        <v>213053.109375</v>
      </c>
      <c r="AH111" s="279">
        <v>5.015141487121582</v>
      </c>
      <c r="AI111" s="279">
        <v>39448.4296875</v>
      </c>
      <c r="AJ111" s="279">
        <v>224580.359375</v>
      </c>
      <c r="AK111" s="279">
        <v>5.6930112838745117</v>
      </c>
      <c r="AL111" s="279">
        <v>37411.42578125</v>
      </c>
      <c r="AM111" s="279">
        <v>223452.453125</v>
      </c>
      <c r="AN111" s="279">
        <v>5.9728398323059082</v>
      </c>
      <c r="AO111" s="279">
        <v>44190.34765625</v>
      </c>
      <c r="AP111" s="279">
        <v>222081.96875</v>
      </c>
      <c r="AQ111" s="279">
        <v>5.0255765914916992</v>
      </c>
      <c r="AR111" s="279">
        <v>43574.67578125</v>
      </c>
      <c r="AS111" s="279">
        <v>236792.921875</v>
      </c>
      <c r="AT111" s="279">
        <v>5.4341864585876465</v>
      </c>
      <c r="AU111" s="279">
        <v>49027.72265625</v>
      </c>
      <c r="AV111" s="279">
        <v>245541.828125</v>
      </c>
      <c r="AW111" s="279">
        <v>5.0082240104675293</v>
      </c>
      <c r="AX111" s="279">
        <v>47528.3515625</v>
      </c>
      <c r="AY111" s="279">
        <v>262203.90625</v>
      </c>
      <c r="AZ111" s="279">
        <v>5.516789436340332</v>
      </c>
      <c r="BA111" s="279">
        <v>47786.56640625</v>
      </c>
      <c r="BB111" s="279">
        <v>258347.65625</v>
      </c>
      <c r="BC111" s="279">
        <v>5.4062819480895996</v>
      </c>
      <c r="BD111" s="279">
        <v>51340.69921875</v>
      </c>
      <c r="BE111" s="279">
        <v>260078.828125</v>
      </c>
      <c r="BF111" s="279">
        <v>5.0657439231872559</v>
      </c>
      <c r="BG111" s="279">
        <v>48111.3203125</v>
      </c>
      <c r="BH111" s="279">
        <v>243719.65625</v>
      </c>
      <c r="BI111" s="279">
        <v>5.0657444000244141</v>
      </c>
      <c r="BJ111" s="279">
        <v>54568.8515625</v>
      </c>
      <c r="BK111" s="279">
        <v>275051.75</v>
      </c>
      <c r="BL111" s="279">
        <v>5.0404534339904785</v>
      </c>
      <c r="BM111" s="279">
        <v>57858.56640625</v>
      </c>
      <c r="BN111" s="279">
        <v>290047.6875</v>
      </c>
      <c r="BO111" s="279">
        <v>5.0130467414855957</v>
      </c>
      <c r="BP111" s="279">
        <v>64468.3359375</v>
      </c>
      <c r="BQ111" s="279">
        <v>321356.0625</v>
      </c>
      <c r="BR111" s="279">
        <v>4.9847116470336914</v>
      </c>
      <c r="BS111" s="279">
        <v>76507.4921875</v>
      </c>
      <c r="BT111" s="279">
        <v>377071.28125</v>
      </c>
      <c r="BU111" s="279">
        <v>4.928553581237793</v>
      </c>
      <c r="BV111" s="279">
        <v>89305.4765625</v>
      </c>
      <c r="BW111" s="279">
        <v>434537.21875</v>
      </c>
      <c r="BX111" s="279">
        <v>4.8657398223876953</v>
      </c>
      <c r="BY111" s="279">
        <v>116297.15625</v>
      </c>
      <c r="BZ111" s="279">
        <v>552406.375</v>
      </c>
      <c r="CA111" s="279">
        <v>4.7499561309814453</v>
      </c>
      <c r="CB111" s="279">
        <v>106934.1015625</v>
      </c>
      <c r="CC111" s="279">
        <v>499526.15625</v>
      </c>
      <c r="CD111" s="279">
        <v>4.6713457107543945</v>
      </c>
      <c r="CE111" s="279">
        <v>103843.484375</v>
      </c>
      <c r="CF111" s="279">
        <v>477714.90625</v>
      </c>
      <c r="CG111" s="279">
        <v>4.6003360748291016</v>
      </c>
      <c r="CH111" s="279">
        <v>102664.546875</v>
      </c>
      <c r="CI111" s="279">
        <v>466638.25</v>
      </c>
      <c r="CJ111" s="279">
        <v>4.5452713966369629</v>
      </c>
      <c r="CK111" s="279">
        <v>111944.90625</v>
      </c>
      <c r="CL111" s="279">
        <v>505974.90625</v>
      </c>
      <c r="CM111" s="279">
        <v>4.5198564529418945</v>
      </c>
      <c r="CN111" s="279">
        <v>122351.75</v>
      </c>
      <c r="CO111" s="279">
        <v>485427.5</v>
      </c>
      <c r="CP111" s="279">
        <v>3.9674749374389648</v>
      </c>
      <c r="CQ111" s="279">
        <v>155743.5625</v>
      </c>
      <c r="CR111" s="279">
        <v>619517.5</v>
      </c>
      <c r="CS111" s="279">
        <v>3.9778048992156982</v>
      </c>
      <c r="CT111" s="279">
        <v>159055.859375</v>
      </c>
      <c r="CU111" s="279">
        <v>740258.5</v>
      </c>
      <c r="CV111" s="279">
        <v>4.6540789604187012</v>
      </c>
      <c r="CW111" s="279">
        <v>190111.359375</v>
      </c>
      <c r="CX111" s="279">
        <v>954082.625</v>
      </c>
      <c r="CY111" s="279">
        <v>5.0185461044311523</v>
      </c>
      <c r="CZ111" s="279">
        <v>192756.109375</v>
      </c>
      <c r="DA111" s="279">
        <v>987454.9375</v>
      </c>
      <c r="DB111" s="279">
        <v>5.1228203773498535</v>
      </c>
      <c r="DC111" s="279">
        <v>196829.03125</v>
      </c>
      <c r="DD111" s="279">
        <v>877817.4375</v>
      </c>
      <c r="DE111" s="279">
        <v>4.4597964286804199</v>
      </c>
      <c r="DF111" s="279">
        <v>193877.28125</v>
      </c>
      <c r="DG111" s="279">
        <v>831404.625</v>
      </c>
      <c r="DH111" s="279">
        <v>4.2883033752441406</v>
      </c>
      <c r="DI111" s="279">
        <v>191982.75</v>
      </c>
      <c r="DJ111" s="279">
        <v>804208.75</v>
      </c>
      <c r="DK111" s="279">
        <v>4.1889634132385254</v>
      </c>
      <c r="DL111" s="279">
        <v>161199.671875</v>
      </c>
      <c r="DM111" s="279">
        <v>728922.0625</v>
      </c>
      <c r="DN111" s="279">
        <v>4.5218582153320313</v>
      </c>
      <c r="DO111" s="279">
        <v>178684.1875</v>
      </c>
      <c r="DP111" s="279">
        <v>768368.75</v>
      </c>
      <c r="DQ111" s="279">
        <v>4.3001494407653809</v>
      </c>
      <c r="DR111" s="279">
        <v>242181.078125</v>
      </c>
      <c r="DS111" s="279">
        <v>949281.375</v>
      </c>
      <c r="DT111" s="279">
        <v>3.9197173118591309</v>
      </c>
      <c r="DU111" s="279">
        <v>281110.78125</v>
      </c>
      <c r="DV111" s="279">
        <v>1095424.75</v>
      </c>
      <c r="DW111" s="279">
        <v>3.8967723846435547</v>
      </c>
      <c r="DX111" s="279">
        <v>320171.90625</v>
      </c>
      <c r="DY111" s="279">
        <v>1238052.5</v>
      </c>
      <c r="DZ111" s="279">
        <v>3.8668367862701416</v>
      </c>
      <c r="EA111" s="279">
        <v>284480.46875</v>
      </c>
      <c r="EB111" s="279">
        <v>888670.3125</v>
      </c>
      <c r="EC111" s="279">
        <v>3.1238360404968262</v>
      </c>
      <c r="ED111" s="279">
        <v>371396.03125</v>
      </c>
      <c r="EE111" s="279">
        <v>1118562.5</v>
      </c>
      <c r="EF111" s="279">
        <v>3.0117783546447754</v>
      </c>
      <c r="EG111" s="279">
        <v>407809.625</v>
      </c>
      <c r="EH111" s="279">
        <v>1310030.5</v>
      </c>
      <c r="EI111" s="279">
        <v>3.2123579978942871</v>
      </c>
      <c r="EJ111" s="279">
        <v>496532.5625</v>
      </c>
      <c r="EK111" s="279">
        <v>1610826.25</v>
      </c>
      <c r="EL111" s="279">
        <v>3.2441501617431641</v>
      </c>
      <c r="EM111" s="279">
        <v>518046.15625</v>
      </c>
      <c r="EN111" s="279">
        <v>1681544.875</v>
      </c>
      <c r="EO111" s="279">
        <v>3.245936393737793</v>
      </c>
      <c r="EP111" s="279">
        <v>679376.125</v>
      </c>
      <c r="EQ111" s="279">
        <v>2081393</v>
      </c>
      <c r="ER111" s="279">
        <v>3.0636827945709229</v>
      </c>
      <c r="ES111" s="279">
        <v>935480.375</v>
      </c>
      <c r="ET111" s="279">
        <v>2562378.75</v>
      </c>
      <c r="EU111" s="279">
        <v>2.7391047477722168</v>
      </c>
      <c r="EV111" s="279">
        <v>1390792.625</v>
      </c>
      <c r="EW111" s="279">
        <v>3839033.25</v>
      </c>
      <c r="EX111" s="279">
        <v>2.7603204250335693</v>
      </c>
      <c r="EY111" s="279">
        <v>2277057.25</v>
      </c>
      <c r="EZ111" s="279">
        <v>6266780</v>
      </c>
      <c r="FA111" s="279">
        <v>2.7521398067474365</v>
      </c>
      <c r="FB111" s="279">
        <v>3909.989501953125</v>
      </c>
      <c r="FC111" s="279">
        <v>11583.8359375</v>
      </c>
      <c r="FD111" s="279">
        <v>2.9626257419586182</v>
      </c>
      <c r="FE111" s="279">
        <v>4770.09375</v>
      </c>
      <c r="FF111" s="279">
        <v>13886.8515625</v>
      </c>
      <c r="FG111" s="279">
        <v>2.9112324714660645</v>
      </c>
      <c r="FH111" s="279">
        <v>5829.6845703125</v>
      </c>
      <c r="FI111" s="279">
        <v>17620.779296875</v>
      </c>
      <c r="FJ111" s="279">
        <v>3.0225956439971924</v>
      </c>
      <c r="FK111" s="279">
        <v>7920.29248046875</v>
      </c>
      <c r="FL111" s="279">
        <v>21833.083984375</v>
      </c>
      <c r="FM111" s="279">
        <v>2.7566006183624268</v>
      </c>
      <c r="FN111" s="279">
        <v>8672.5673828125</v>
      </c>
      <c r="FO111" s="279">
        <v>23308.462890625</v>
      </c>
      <c r="FP111" s="279">
        <v>2.6876082420349121</v>
      </c>
      <c r="FQ111" s="279">
        <v>8964.611328125</v>
      </c>
      <c r="FR111" s="279">
        <v>23874.833984375</v>
      </c>
      <c r="FS111" s="279">
        <v>2.663231372833252</v>
      </c>
      <c r="FT111" s="279">
        <v>9830.78125</v>
      </c>
      <c r="FU111" s="279">
        <v>26891.64453125</v>
      </c>
      <c r="FV111" s="279">
        <v>2.7354533672332764</v>
      </c>
      <c r="FW111" s="279">
        <v>11081.9462890625</v>
      </c>
      <c r="FX111" s="279">
        <v>30884.970703125</v>
      </c>
      <c r="FY111" s="279">
        <v>2.7869627475738525</v>
      </c>
      <c r="FZ111" s="279">
        <v>12249.2373046875</v>
      </c>
      <c r="GA111" s="279">
        <v>36751.69921875</v>
      </c>
      <c r="GB111" s="279">
        <v>3.0003254413604736</v>
      </c>
      <c r="GC111" s="279">
        <v>14802.6591796875</v>
      </c>
      <c r="GD111" s="279">
        <v>42626.09375</v>
      </c>
      <c r="GE111" s="279">
        <v>2.8796241283416748</v>
      </c>
      <c r="GF111" s="279">
        <v>17591.953125</v>
      </c>
      <c r="GG111" s="279">
        <v>50273.91796875</v>
      </c>
      <c r="GH111" s="279">
        <v>2.8577792644500732</v>
      </c>
      <c r="GI111" s="279">
        <v>20040.517578125</v>
      </c>
      <c r="GJ111" s="279">
        <v>54254.94140625</v>
      </c>
      <c r="GK111" s="279">
        <v>2.7072625160217285</v>
      </c>
      <c r="GL111" s="279">
        <v>23937.115234375</v>
      </c>
      <c r="GM111" s="279">
        <v>68420.1328125</v>
      </c>
      <c r="GN111" s="279">
        <v>2.8583283424377441</v>
      </c>
      <c r="GO111" s="279">
        <v>31786.13671875</v>
      </c>
      <c r="GP111" s="279">
        <v>87570.3203125</v>
      </c>
      <c r="GQ111" s="279">
        <v>2.7549846172332764</v>
      </c>
      <c r="GR111" s="279">
        <v>34588.1171875</v>
      </c>
      <c r="GS111" s="279">
        <v>95048.40625</v>
      </c>
      <c r="GT111" s="279">
        <v>2.7480075359344482</v>
      </c>
      <c r="GU111" s="279">
        <v>37322.80078125</v>
      </c>
      <c r="GV111" s="279">
        <v>101513.3828125</v>
      </c>
      <c r="GW111" s="279">
        <v>2.7198758125305176</v>
      </c>
      <c r="GX111" s="279">
        <v>40093.32421875</v>
      </c>
      <c r="GY111" s="279">
        <v>108090.25</v>
      </c>
      <c r="GZ111" s="279">
        <v>2.6959662437438965</v>
      </c>
      <c r="HA111" s="279">
        <v>41923.796875</v>
      </c>
      <c r="HB111" s="279">
        <v>108594.9921875</v>
      </c>
      <c r="HC111" s="279">
        <v>2.5902948379516602</v>
      </c>
      <c r="HD111" s="279">
        <v>45693.65625</v>
      </c>
      <c r="HE111" s="279">
        <v>115214.7421875</v>
      </c>
      <c r="HF111" s="279">
        <v>2.5214602947235107</v>
      </c>
      <c r="HG111" s="244"/>
      <c r="HH111" s="244"/>
      <c r="HI111" s="244"/>
      <c r="HJ111" s="244"/>
      <c r="HK111" s="244"/>
      <c r="HL111" s="244"/>
      <c r="HM111" s="244"/>
      <c r="HN111" s="244"/>
      <c r="HO111" s="244"/>
      <c r="HP111" s="244"/>
      <c r="HQ111" s="244"/>
      <c r="HR111" s="244"/>
      <c r="HS111" s="244"/>
      <c r="HT111" s="244"/>
      <c r="HU111" s="244"/>
      <c r="HV111" s="244"/>
      <c r="HW111" s="244"/>
      <c r="HX111" s="244"/>
      <c r="HY111" s="244"/>
      <c r="HZ111" s="244"/>
      <c r="IA111" s="244"/>
      <c r="IB111" s="244"/>
      <c r="IC111" s="244"/>
      <c r="ID111" s="244"/>
      <c r="IE111" s="244"/>
      <c r="IF111" s="244"/>
    </row>
    <row r="112" spans="1:240" ht="15" customHeight="1">
      <c r="A112" s="3">
        <v>98</v>
      </c>
      <c r="B112" s="279">
        <v>23937.13671875</v>
      </c>
      <c r="C112" s="279">
        <v>78294.171875</v>
      </c>
      <c r="D112" s="279">
        <v>3.2708244323730469</v>
      </c>
      <c r="E112" s="279">
        <v>28462.900390625</v>
      </c>
      <c r="F112" s="279">
        <v>95845.9765625</v>
      </c>
      <c r="G112" s="279">
        <v>3.3674001693725586</v>
      </c>
      <c r="H112" s="279">
        <v>28200.65625</v>
      </c>
      <c r="I112" s="279">
        <v>92027.6953125</v>
      </c>
      <c r="J112" s="279">
        <v>3.2633175849914551</v>
      </c>
      <c r="K112" s="279">
        <v>32072.357421875</v>
      </c>
      <c r="L112" s="279">
        <v>100831.6875</v>
      </c>
      <c r="M112" s="279">
        <v>3.1438813209533691</v>
      </c>
      <c r="N112" s="279">
        <v>35362.91796875</v>
      </c>
      <c r="O112" s="279">
        <v>147574.390625</v>
      </c>
      <c r="P112" s="279">
        <v>4.1731395721435547</v>
      </c>
      <c r="Q112" s="279">
        <v>42345.59375</v>
      </c>
      <c r="R112" s="279">
        <v>169646.046875</v>
      </c>
      <c r="S112" s="279">
        <v>4.0062265396118164</v>
      </c>
      <c r="T112" s="279">
        <v>48494.671875</v>
      </c>
      <c r="U112" s="279">
        <v>185939.5</v>
      </c>
      <c r="V112" s="279">
        <v>3.8342254161834717</v>
      </c>
      <c r="W112" s="279">
        <v>66294.1875</v>
      </c>
      <c r="X112" s="279">
        <v>196664.1875</v>
      </c>
      <c r="Y112" s="279">
        <v>2.9665374755859375</v>
      </c>
      <c r="Z112" s="279">
        <v>77264.921875</v>
      </c>
      <c r="AA112" s="279">
        <v>225918.875</v>
      </c>
      <c r="AB112" s="279">
        <v>2.9239513874053955</v>
      </c>
      <c r="AC112" s="279">
        <v>59945.9296875</v>
      </c>
      <c r="AD112" s="279">
        <v>273717.8125</v>
      </c>
      <c r="AE112" s="279">
        <v>4.5660781860351563</v>
      </c>
      <c r="AF112" s="279">
        <v>62531.34765625</v>
      </c>
      <c r="AG112" s="279">
        <v>293950.84375</v>
      </c>
      <c r="AH112" s="279">
        <v>4.7008557319641113</v>
      </c>
      <c r="AI112" s="279">
        <v>62192.09375</v>
      </c>
      <c r="AJ112" s="279">
        <v>312382.8125</v>
      </c>
      <c r="AK112" s="279">
        <v>5.0228700637817383</v>
      </c>
      <c r="AL112" s="279">
        <v>56493.9921875</v>
      </c>
      <c r="AM112" s="279">
        <v>312346.21875</v>
      </c>
      <c r="AN112" s="279">
        <v>5.5288395881652832</v>
      </c>
      <c r="AO112" s="279">
        <v>66248.140625</v>
      </c>
      <c r="AP112" s="279">
        <v>306223.5</v>
      </c>
      <c r="AQ112" s="279">
        <v>4.6223711967468262</v>
      </c>
      <c r="AR112" s="279">
        <v>64393.6796875</v>
      </c>
      <c r="AS112" s="279">
        <v>329008.75</v>
      </c>
      <c r="AT112" s="279">
        <v>5.1093330383300781</v>
      </c>
      <c r="AU112" s="279">
        <v>73535.4921875</v>
      </c>
      <c r="AV112" s="279">
        <v>338748.53125</v>
      </c>
      <c r="AW112" s="279">
        <v>4.6065988540649414</v>
      </c>
      <c r="AX112" s="279">
        <v>72192.625</v>
      </c>
      <c r="AY112" s="279">
        <v>364300.5625</v>
      </c>
      <c r="AZ112" s="279">
        <v>5.0462298393249512</v>
      </c>
      <c r="BA112" s="279">
        <v>70037.0234375</v>
      </c>
      <c r="BB112" s="279">
        <v>359249.875</v>
      </c>
      <c r="BC112" s="279">
        <v>5.1294279098510742</v>
      </c>
      <c r="BD112" s="279">
        <v>76817.390625</v>
      </c>
      <c r="BE112" s="279">
        <v>359855.71875</v>
      </c>
      <c r="BF112" s="279">
        <v>4.6845607757568359</v>
      </c>
      <c r="BG112" s="279">
        <v>71985.5078125</v>
      </c>
      <c r="BH112" s="279">
        <v>337220.53125</v>
      </c>
      <c r="BI112" s="279">
        <v>4.6845612525939941</v>
      </c>
      <c r="BJ112" s="279">
        <v>81408.46875</v>
      </c>
      <c r="BK112" s="279">
        <v>380412.3125</v>
      </c>
      <c r="BL112" s="279">
        <v>4.6728839874267578</v>
      </c>
      <c r="BM112" s="279">
        <v>86041.6640625</v>
      </c>
      <c r="BN112" s="279">
        <v>400967.125</v>
      </c>
      <c r="BO112" s="279">
        <v>4.6601505279541016</v>
      </c>
      <c r="BP112" s="279">
        <v>95554.765625</v>
      </c>
      <c r="BQ112" s="279">
        <v>444033.5625</v>
      </c>
      <c r="BR112" s="279">
        <v>4.6469011306762695</v>
      </c>
      <c r="BS112" s="279">
        <v>112655.2109375</v>
      </c>
      <c r="BT112" s="279">
        <v>520510</v>
      </c>
      <c r="BU112" s="279">
        <v>4.6203808784484863</v>
      </c>
      <c r="BV112" s="279">
        <v>130528.5546875</v>
      </c>
      <c r="BW112" s="279">
        <v>599165.1875</v>
      </c>
      <c r="BX112" s="279">
        <v>4.5902996063232422</v>
      </c>
      <c r="BY112" s="279">
        <v>167647.90625</v>
      </c>
      <c r="BZ112" s="279">
        <v>760058.875</v>
      </c>
      <c r="CA112" s="279">
        <v>4.5336613655090332</v>
      </c>
      <c r="CB112" s="279">
        <v>152695.046875</v>
      </c>
      <c r="CC112" s="279">
        <v>686257.5</v>
      </c>
      <c r="CD112" s="279">
        <v>4.4943008422851562</v>
      </c>
      <c r="CE112" s="279">
        <v>147005.015625</v>
      </c>
      <c r="CF112" s="279">
        <v>655362.375</v>
      </c>
      <c r="CG112" s="279">
        <v>4.4580955505371094</v>
      </c>
      <c r="CH112" s="279">
        <v>144357.1875</v>
      </c>
      <c r="CI112" s="279">
        <v>639442.3125</v>
      </c>
      <c r="CJ112" s="279">
        <v>4.4295840263366699</v>
      </c>
      <c r="CK112" s="279">
        <v>156913.71875</v>
      </c>
      <c r="CL112" s="279">
        <v>692977</v>
      </c>
      <c r="CM112" s="279">
        <v>4.4162931442260742</v>
      </c>
      <c r="CN112" s="279">
        <v>163880.625</v>
      </c>
      <c r="CO112" s="279">
        <v>656863.0625</v>
      </c>
      <c r="CP112" s="279">
        <v>4.0081801414489746</v>
      </c>
      <c r="CQ112" s="279">
        <v>202681.65625</v>
      </c>
      <c r="CR112" s="279">
        <v>844893.4375</v>
      </c>
      <c r="CS112" s="279">
        <v>4.1685738563537598</v>
      </c>
      <c r="CT112" s="279">
        <v>231896.390625</v>
      </c>
      <c r="CU112" s="279">
        <v>1018620.1875</v>
      </c>
      <c r="CV112" s="279">
        <v>4.3925657272338867</v>
      </c>
      <c r="CW112" s="279">
        <v>290054.375</v>
      </c>
      <c r="CX112" s="279">
        <v>1314859.5</v>
      </c>
      <c r="CY112" s="279">
        <v>4.5331482887268066</v>
      </c>
      <c r="CZ112" s="279">
        <v>302031.84375</v>
      </c>
      <c r="DA112" s="279">
        <v>1360069.125</v>
      </c>
      <c r="DB112" s="279">
        <v>4.5030651092529297</v>
      </c>
      <c r="DC112" s="279">
        <v>295797.84375</v>
      </c>
      <c r="DD112" s="279">
        <v>1195998.5</v>
      </c>
      <c r="DE112" s="279">
        <v>4.0432968139648437</v>
      </c>
      <c r="DF112" s="279">
        <v>291717.0625</v>
      </c>
      <c r="DG112" s="279">
        <v>1128148.375</v>
      </c>
      <c r="DH112" s="279">
        <v>3.8672690391540527</v>
      </c>
      <c r="DI112" s="279">
        <v>287716.28125</v>
      </c>
      <c r="DJ112" s="279">
        <v>1088981.25</v>
      </c>
      <c r="DK112" s="279">
        <v>3.7849135398864746</v>
      </c>
      <c r="DL112" s="279">
        <v>244578.59375</v>
      </c>
      <c r="DM112" s="279">
        <v>994431.875</v>
      </c>
      <c r="DN112" s="279">
        <v>4.0658988952636719</v>
      </c>
      <c r="DO112" s="279">
        <v>256194.40625</v>
      </c>
      <c r="DP112" s="279">
        <v>1046179</v>
      </c>
      <c r="DQ112" s="279">
        <v>4.0835356712341309</v>
      </c>
      <c r="DR112" s="279">
        <v>349565.15625</v>
      </c>
      <c r="DS112" s="279">
        <v>1278904.625</v>
      </c>
      <c r="DT112" s="279">
        <v>3.6585586071014404</v>
      </c>
      <c r="DU112" s="279">
        <v>460695.9375</v>
      </c>
      <c r="DV112" s="279">
        <v>1463364.5</v>
      </c>
      <c r="DW112" s="279">
        <v>3.1764216423034668</v>
      </c>
      <c r="DX112" s="279">
        <v>451217.4375</v>
      </c>
      <c r="DY112" s="279">
        <v>1667791.125</v>
      </c>
      <c r="DZ112" s="279">
        <v>3.6962027549743652</v>
      </c>
      <c r="EA112" s="279">
        <v>418129.25</v>
      </c>
      <c r="EB112" s="279">
        <v>1161295.375</v>
      </c>
      <c r="EC112" s="279">
        <v>2.7773597240447998</v>
      </c>
      <c r="ED112" s="279">
        <v>500941.78125</v>
      </c>
      <c r="EE112" s="279">
        <v>1462283.375</v>
      </c>
      <c r="EF112" s="279">
        <v>2.9190685749053955</v>
      </c>
      <c r="EG112" s="279">
        <v>564848.0625</v>
      </c>
      <c r="EH112" s="279">
        <v>1727194</v>
      </c>
      <c r="EI112" s="279">
        <v>3.0578029155731201</v>
      </c>
      <c r="EJ112" s="279">
        <v>693339.3125</v>
      </c>
      <c r="EK112" s="279">
        <v>2124073.25</v>
      </c>
      <c r="EL112" s="279">
        <v>3.0635406970977783</v>
      </c>
      <c r="EM112" s="279">
        <v>713974.3125</v>
      </c>
      <c r="EN112" s="279">
        <v>2219866.75</v>
      </c>
      <c r="EO112" s="279">
        <v>3.1091690063476563</v>
      </c>
      <c r="EP112" s="279">
        <v>932221.625</v>
      </c>
      <c r="EQ112" s="279">
        <v>2726870.25</v>
      </c>
      <c r="ER112" s="279">
        <v>2.9251308441162109</v>
      </c>
      <c r="ES112" s="279">
        <v>1242399</v>
      </c>
      <c r="ET112" s="279">
        <v>3306191.75</v>
      </c>
      <c r="EU112" s="279">
        <v>2.661135196685791</v>
      </c>
      <c r="EV112" s="279">
        <v>1863509.375</v>
      </c>
      <c r="EW112" s="279">
        <v>4961236</v>
      </c>
      <c r="EX112" s="279">
        <v>2.6623079776763916</v>
      </c>
      <c r="EY112" s="279">
        <v>3086643</v>
      </c>
      <c r="EZ112" s="279">
        <v>8076497.5</v>
      </c>
      <c r="FA112" s="279">
        <v>2.616595983505249</v>
      </c>
      <c r="FB112" s="279">
        <v>5174.125</v>
      </c>
      <c r="FC112" s="279">
        <v>15130.478515625</v>
      </c>
      <c r="FD112" s="279">
        <v>2.9242584705352783</v>
      </c>
      <c r="FE112" s="279">
        <v>6329.59033203125</v>
      </c>
      <c r="FF112" s="279">
        <v>18104.60546875</v>
      </c>
      <c r="FG112" s="279">
        <v>2.8603124618530273</v>
      </c>
      <c r="FH112" s="279">
        <v>8114.212890625</v>
      </c>
      <c r="FI112" s="279">
        <v>23065.876953125</v>
      </c>
      <c r="FJ112" s="279">
        <v>2.8426511287689209</v>
      </c>
      <c r="FK112" s="279">
        <v>10725.1865234375</v>
      </c>
      <c r="FL112" s="279">
        <v>28158.9453125</v>
      </c>
      <c r="FM112" s="279">
        <v>2.6254971027374268</v>
      </c>
      <c r="FN112" s="279">
        <v>11657.685546875</v>
      </c>
      <c r="FO112" s="279">
        <v>29951.06640625</v>
      </c>
      <c r="FP112" s="279">
        <v>2.5692119598388672</v>
      </c>
      <c r="FQ112" s="279">
        <v>12018.19921875</v>
      </c>
      <c r="FR112" s="279">
        <v>30654.064453125</v>
      </c>
      <c r="FS112" s="279">
        <v>2.5506370067596436</v>
      </c>
      <c r="FT112" s="279">
        <v>13392.1015625</v>
      </c>
      <c r="FU112" s="279">
        <v>34623.9765625</v>
      </c>
      <c r="FV112" s="279">
        <v>2.5854027271270752</v>
      </c>
      <c r="FW112" s="279">
        <v>15130.0517578125</v>
      </c>
      <c r="FX112" s="279">
        <v>39878.9921875</v>
      </c>
      <c r="FY112" s="279">
        <v>2.6357471942901611</v>
      </c>
      <c r="FZ112" s="279">
        <v>17024.154296875</v>
      </c>
      <c r="GA112" s="279">
        <v>48032.86328125</v>
      </c>
      <c r="GB112" s="279">
        <v>2.8214538097381592</v>
      </c>
      <c r="GC112" s="279">
        <v>20819.97265625</v>
      </c>
      <c r="GD112" s="279">
        <v>55102.828125</v>
      </c>
      <c r="GE112" s="279">
        <v>2.6466331481933594</v>
      </c>
      <c r="GF112" s="279">
        <v>23617.865234375</v>
      </c>
      <c r="GG112" s="279">
        <v>65189.9375</v>
      </c>
      <c r="GH112" s="279">
        <v>2.7601959705352783</v>
      </c>
      <c r="GI112" s="279">
        <v>26400.943359375</v>
      </c>
      <c r="GJ112" s="279">
        <v>69855.921875</v>
      </c>
      <c r="GK112" s="279">
        <v>2.645963191986084</v>
      </c>
      <c r="GL112" s="279">
        <v>32246.814453125</v>
      </c>
      <c r="GM112" s="279">
        <v>88934.1015625</v>
      </c>
      <c r="GN112" s="279">
        <v>2.7579190731048584</v>
      </c>
      <c r="GO112" s="279">
        <v>43221.203125</v>
      </c>
      <c r="GP112" s="279">
        <v>112774.9921875</v>
      </c>
      <c r="GQ112" s="279">
        <v>2.6092514991760254</v>
      </c>
      <c r="GR112" s="279">
        <v>46952.51953125</v>
      </c>
      <c r="GS112" s="279">
        <v>122354.25</v>
      </c>
      <c r="GT112" s="279">
        <v>2.6059143543243408</v>
      </c>
      <c r="GU112" s="279">
        <v>50322.41796875</v>
      </c>
      <c r="GV112" s="279">
        <v>130453.1640625</v>
      </c>
      <c r="GW112" s="279">
        <v>2.5923469066619873</v>
      </c>
      <c r="GX112" s="279">
        <v>53745.34765625</v>
      </c>
      <c r="GY112" s="279">
        <v>138698.953125</v>
      </c>
      <c r="GZ112" s="279">
        <v>2.5806689262390137</v>
      </c>
      <c r="HA112" s="279">
        <v>54754.55859375</v>
      </c>
      <c r="HB112" s="279">
        <v>138386.0625</v>
      </c>
      <c r="HC112" s="279">
        <v>2.5273888111114502</v>
      </c>
      <c r="HD112" s="279">
        <v>58652.59375</v>
      </c>
      <c r="HE112" s="279">
        <v>146112.046875</v>
      </c>
      <c r="HF112" s="279">
        <v>2.4911439418792725</v>
      </c>
      <c r="HG112" s="244"/>
      <c r="HH112" s="244"/>
      <c r="HI112" s="244"/>
      <c r="HJ112" s="244"/>
      <c r="HK112" s="244"/>
      <c r="HL112" s="244"/>
      <c r="HM112" s="244"/>
      <c r="HN112" s="244"/>
      <c r="HO112" s="244"/>
      <c r="HP112" s="244"/>
      <c r="HQ112" s="244"/>
      <c r="HR112" s="244"/>
      <c r="HS112" s="244"/>
      <c r="HT112" s="244"/>
      <c r="HU112" s="244"/>
      <c r="HV112" s="244"/>
      <c r="HW112" s="244"/>
      <c r="HX112" s="244"/>
      <c r="HY112" s="244"/>
      <c r="HZ112" s="244"/>
      <c r="IA112" s="244"/>
      <c r="IB112" s="244"/>
      <c r="IC112" s="244"/>
      <c r="ID112" s="244"/>
      <c r="IE112" s="244"/>
      <c r="IF112" s="244"/>
    </row>
    <row r="113" spans="1:240" ht="15" customHeight="1" thickBot="1">
      <c r="A113" s="4">
        <v>99</v>
      </c>
      <c r="B113" s="279">
        <v>47899.1796875</v>
      </c>
      <c r="C113" s="279">
        <v>123591.34375</v>
      </c>
      <c r="D113" s="279">
        <v>2.5802392959594727</v>
      </c>
      <c r="E113" s="279">
        <v>45685.328125</v>
      </c>
      <c r="F113" s="279">
        <v>156699.125</v>
      </c>
      <c r="G113" s="279">
        <v>3.4299659729003906</v>
      </c>
      <c r="H113" s="279">
        <v>52248.1875</v>
      </c>
      <c r="I113" s="279">
        <v>146737.46875</v>
      </c>
      <c r="J113" s="279">
        <v>2.8084700107574463</v>
      </c>
      <c r="K113" s="279">
        <v>61138.47265625</v>
      </c>
      <c r="L113" s="279">
        <v>158393.953125</v>
      </c>
      <c r="M113" s="279">
        <v>2.5907411575317383</v>
      </c>
      <c r="N113" s="279">
        <v>71198.296875</v>
      </c>
      <c r="O113" s="279">
        <v>246272.15625</v>
      </c>
      <c r="P113" s="279">
        <v>3.4589612483978271</v>
      </c>
      <c r="Q113" s="279">
        <v>109845.1640625</v>
      </c>
      <c r="R113" s="279">
        <v>273053.34375</v>
      </c>
      <c r="S113" s="279">
        <v>2.485802173614502</v>
      </c>
      <c r="T113" s="279">
        <v>105815.4375</v>
      </c>
      <c r="U113" s="279">
        <v>302024.3125</v>
      </c>
      <c r="V113" s="279">
        <v>2.8542556762695313</v>
      </c>
      <c r="W113" s="279">
        <v>97575.78125</v>
      </c>
      <c r="X113" s="279">
        <v>314790.875</v>
      </c>
      <c r="Y113" s="279">
        <v>3.2261168956756592</v>
      </c>
      <c r="Z113" s="279">
        <v>111546.1953125</v>
      </c>
      <c r="AA113" s="279">
        <v>360482.6875</v>
      </c>
      <c r="AB113" s="279">
        <v>3.2316896915435791</v>
      </c>
      <c r="AC113" s="279">
        <v>130063.390625</v>
      </c>
      <c r="AD113" s="279">
        <v>461996</v>
      </c>
      <c r="AE113" s="279">
        <v>3.5520832538604736</v>
      </c>
      <c r="AF113" s="279">
        <v>135338.3125</v>
      </c>
      <c r="AG113" s="279">
        <v>498751.8125</v>
      </c>
      <c r="AH113" s="279">
        <v>3.6852226257324219</v>
      </c>
      <c r="AI113" s="279">
        <v>130924.2421875</v>
      </c>
      <c r="AJ113" s="279">
        <v>538683.75</v>
      </c>
      <c r="AK113" s="279">
        <v>4.114469051361084</v>
      </c>
      <c r="AL113" s="279">
        <v>123681.0703125</v>
      </c>
      <c r="AM113" s="279">
        <v>544264.4375</v>
      </c>
      <c r="AN113" s="279">
        <v>4.4005475044250488</v>
      </c>
      <c r="AO113" s="279">
        <v>142078.375</v>
      </c>
      <c r="AP113" s="279">
        <v>518604.03125</v>
      </c>
      <c r="AQ113" s="279">
        <v>3.6501264572143555</v>
      </c>
      <c r="AR113" s="279">
        <v>143340.65625</v>
      </c>
      <c r="AS113" s="279">
        <v>565316.75</v>
      </c>
      <c r="AT113" s="279">
        <v>3.94386887550354</v>
      </c>
      <c r="AU113" s="279">
        <v>158311.0625</v>
      </c>
      <c r="AV113" s="279">
        <v>574009.3125</v>
      </c>
      <c r="AW113" s="279">
        <v>3.6258320808410645</v>
      </c>
      <c r="AX113" s="279">
        <v>154227.59375</v>
      </c>
      <c r="AY113" s="279">
        <v>627290.0625</v>
      </c>
      <c r="AZ113" s="279">
        <v>4.0673012733459473</v>
      </c>
      <c r="BA113" s="279">
        <v>148872.90625</v>
      </c>
      <c r="BB113" s="279">
        <v>619816.4375</v>
      </c>
      <c r="BC113" s="279">
        <v>4.1633930206298828</v>
      </c>
      <c r="BD113" s="279">
        <v>160977.9375</v>
      </c>
      <c r="BE113" s="279">
        <v>611188.75</v>
      </c>
      <c r="BF113" s="279">
        <v>3.7967236042022705</v>
      </c>
      <c r="BG113" s="279">
        <v>150852.28125</v>
      </c>
      <c r="BH113" s="279">
        <v>572744.5625</v>
      </c>
      <c r="BI113" s="279">
        <v>3.7967245578765869</v>
      </c>
      <c r="BJ113" s="279">
        <v>170098.15625</v>
      </c>
      <c r="BK113" s="279">
        <v>645815.875</v>
      </c>
      <c r="BL113" s="279">
        <v>3.796724796295166</v>
      </c>
      <c r="BM113" s="279">
        <v>179201.859375</v>
      </c>
      <c r="BN113" s="279">
        <v>680380</v>
      </c>
      <c r="BO113" s="279">
        <v>3.7967240810394287</v>
      </c>
      <c r="BP113" s="279">
        <v>198348.203125</v>
      </c>
      <c r="BQ113" s="279">
        <v>753073.4375</v>
      </c>
      <c r="BR113" s="279">
        <v>3.7967243194580078</v>
      </c>
      <c r="BS113" s="279">
        <v>232270.78125</v>
      </c>
      <c r="BT113" s="279">
        <v>881867.9375</v>
      </c>
      <c r="BU113" s="279">
        <v>3.7967236042022705</v>
      </c>
      <c r="BV113" s="279">
        <v>267053.375</v>
      </c>
      <c r="BW113" s="279">
        <v>1013927.9375</v>
      </c>
      <c r="BX113" s="279">
        <v>3.7967238426208496</v>
      </c>
      <c r="BY113" s="279">
        <v>337995.375</v>
      </c>
      <c r="BZ113" s="279">
        <v>1283275.5</v>
      </c>
      <c r="CA113" s="279">
        <v>3.7967250347137451</v>
      </c>
      <c r="CB113" s="279">
        <v>304682.9375</v>
      </c>
      <c r="CC113" s="279">
        <v>1156797.25</v>
      </c>
      <c r="CD113" s="279">
        <v>3.796724796295166</v>
      </c>
      <c r="CE113" s="279">
        <v>290525.625</v>
      </c>
      <c r="CF113" s="279">
        <v>1103045.375</v>
      </c>
      <c r="CG113" s="279">
        <v>3.7967231273651123</v>
      </c>
      <c r="CH113" s="279">
        <v>283124.5625</v>
      </c>
      <c r="CI113" s="279">
        <v>1074945.875</v>
      </c>
      <c r="CJ113" s="279">
        <v>3.7967240810394287</v>
      </c>
      <c r="CK113" s="279">
        <v>306652.875</v>
      </c>
      <c r="CL113" s="279">
        <v>1164276.25</v>
      </c>
      <c r="CM113" s="279">
        <v>3.7967238426208496</v>
      </c>
      <c r="CN113" s="279">
        <v>330774.40625</v>
      </c>
      <c r="CO113" s="279">
        <v>1087758.5</v>
      </c>
      <c r="CP113" s="279">
        <v>3.2885208129882813</v>
      </c>
      <c r="CQ113" s="279">
        <v>402052.5</v>
      </c>
      <c r="CR113" s="279">
        <v>1400507.75</v>
      </c>
      <c r="CS113" s="279">
        <v>3.4833950996398926</v>
      </c>
      <c r="CT113" s="279">
        <v>446212.625</v>
      </c>
      <c r="CU113" s="279">
        <v>1712429</v>
      </c>
      <c r="CV113" s="279">
        <v>3.8376972675323486</v>
      </c>
      <c r="CW113" s="279">
        <v>582841</v>
      </c>
      <c r="CX113" s="279">
        <v>2236981.25</v>
      </c>
      <c r="CY113" s="279">
        <v>3.838064432144165</v>
      </c>
      <c r="CZ113" s="279">
        <v>577544.9375</v>
      </c>
      <c r="DA113" s="279">
        <v>2321246.75</v>
      </c>
      <c r="DB113" s="279">
        <v>4.0191621780395508</v>
      </c>
      <c r="DC113" s="279">
        <v>557307.8125</v>
      </c>
      <c r="DD113" s="279">
        <v>2000835.125</v>
      </c>
      <c r="DE113" s="279">
        <v>3.5901796817779541</v>
      </c>
      <c r="DF113" s="279">
        <v>561491.375</v>
      </c>
      <c r="DG113" s="279">
        <v>1866143</v>
      </c>
      <c r="DH113" s="279">
        <v>3.3235471248626709</v>
      </c>
      <c r="DI113" s="279">
        <v>527126.3125</v>
      </c>
      <c r="DJ113" s="279">
        <v>1801579.125</v>
      </c>
      <c r="DK113" s="279">
        <v>3.4177370071411133</v>
      </c>
      <c r="DL113" s="279">
        <v>462148.875</v>
      </c>
      <c r="DM113" s="279">
        <v>1663282.375</v>
      </c>
      <c r="DN113" s="279">
        <v>3.5990185737609863</v>
      </c>
      <c r="DO113" s="279">
        <v>472681</v>
      </c>
      <c r="DP113" s="279">
        <v>1756450.625</v>
      </c>
      <c r="DQ113" s="279">
        <v>3.7159323692321777</v>
      </c>
      <c r="DR113" s="279">
        <v>659205.5625</v>
      </c>
      <c r="DS113" s="279">
        <v>2096804</v>
      </c>
      <c r="DT113" s="279">
        <v>3.1808044910430908</v>
      </c>
      <c r="DU113" s="279">
        <v>699790.125</v>
      </c>
      <c r="DV113" s="279">
        <v>2409406.75</v>
      </c>
      <c r="DW113" s="279">
        <v>3.4430420398712158</v>
      </c>
      <c r="DX113" s="279">
        <v>816707.4375</v>
      </c>
      <c r="DY113" s="279">
        <v>2756902.25</v>
      </c>
      <c r="DZ113" s="279">
        <v>3.3756301403045654</v>
      </c>
      <c r="EA113" s="279">
        <v>616725.9375</v>
      </c>
      <c r="EB113" s="279">
        <v>1826011</v>
      </c>
      <c r="EC113" s="279">
        <v>2.9608142375946045</v>
      </c>
      <c r="ED113" s="279">
        <v>869842.3125</v>
      </c>
      <c r="EE113" s="279">
        <v>2289498.5</v>
      </c>
      <c r="EF113" s="279">
        <v>2.6320846080780029</v>
      </c>
      <c r="EG113" s="279">
        <v>1015469.3125</v>
      </c>
      <c r="EH113" s="279">
        <v>2726701.5</v>
      </c>
      <c r="EI113" s="279">
        <v>2.6851639747619629</v>
      </c>
      <c r="EJ113" s="279">
        <v>1246689.875</v>
      </c>
      <c r="EK113" s="279">
        <v>3351493</v>
      </c>
      <c r="EL113" s="279">
        <v>2.6883132457733154</v>
      </c>
      <c r="EM113" s="279">
        <v>1273693.875</v>
      </c>
      <c r="EN113" s="279">
        <v>3520056.5</v>
      </c>
      <c r="EO113" s="279">
        <v>2.7636597156524658</v>
      </c>
      <c r="EP113" s="279">
        <v>1623221.5</v>
      </c>
      <c r="EQ113" s="279">
        <v>4261407</v>
      </c>
      <c r="ER113" s="279">
        <v>2.6252775192260742</v>
      </c>
      <c r="ES113" s="279">
        <v>2082570.625</v>
      </c>
      <c r="ET113" s="279">
        <v>5067828</v>
      </c>
      <c r="EU113" s="279">
        <v>2.433448314666748</v>
      </c>
      <c r="EV113" s="279">
        <v>3086163.75</v>
      </c>
      <c r="EW113" s="279">
        <v>7599626</v>
      </c>
      <c r="EX113" s="279">
        <v>2.4624831676483154</v>
      </c>
      <c r="EY113" s="279">
        <v>5071236</v>
      </c>
      <c r="EZ113" s="279">
        <v>12340531</v>
      </c>
      <c r="FA113" s="279">
        <v>2.4334366321563721</v>
      </c>
      <c r="FB113" s="279">
        <v>10360.4599609375</v>
      </c>
      <c r="FC113" s="279">
        <v>23428.359375</v>
      </c>
      <c r="FD113" s="279">
        <v>2.2613241672515869</v>
      </c>
      <c r="FE113" s="279">
        <v>10995.1328125</v>
      </c>
      <c r="FF113" s="279">
        <v>28063.830078125</v>
      </c>
      <c r="FG113" s="279">
        <v>2.5523865222930908</v>
      </c>
      <c r="FH113" s="279">
        <v>13742.419921875</v>
      </c>
      <c r="FI113" s="279">
        <v>35838.5078125</v>
      </c>
      <c r="FJ113" s="279">
        <v>2.6078746318817139</v>
      </c>
      <c r="FK113" s="279">
        <v>18302.892578125</v>
      </c>
      <c r="FL113" s="279">
        <v>42843.5078125</v>
      </c>
      <c r="FM113" s="279">
        <v>2.3408052921295166</v>
      </c>
      <c r="FN113" s="279">
        <v>19292.697265625</v>
      </c>
      <c r="FO113" s="279">
        <v>45456.5234375</v>
      </c>
      <c r="FP113" s="279">
        <v>2.356151819229126</v>
      </c>
      <c r="FQ113" s="279">
        <v>19951.87890625</v>
      </c>
      <c r="FR113" s="279">
        <v>46238.3671875</v>
      </c>
      <c r="FS113" s="279">
        <v>2.3174943923950195</v>
      </c>
      <c r="FT113" s="279">
        <v>22291.15234375</v>
      </c>
      <c r="FU113" s="279">
        <v>52510.2265625</v>
      </c>
      <c r="FV113" s="279">
        <v>2.3556532859802246</v>
      </c>
      <c r="FW113" s="279">
        <v>25404.748046875</v>
      </c>
      <c r="FX113" s="279">
        <v>60794.67578125</v>
      </c>
      <c r="FY113" s="279">
        <v>2.3930437564849854</v>
      </c>
      <c r="FZ113" s="279">
        <v>28713.025390625</v>
      </c>
      <c r="GA113" s="279">
        <v>74493.8828125</v>
      </c>
      <c r="GB113" s="279">
        <v>2.5944283008575439</v>
      </c>
      <c r="GC113" s="279">
        <v>35300.54296875</v>
      </c>
      <c r="GD113" s="279">
        <v>84678.6796875</v>
      </c>
      <c r="GE113" s="279">
        <v>2.3987925052642822</v>
      </c>
      <c r="GF113" s="279">
        <v>41078.8828125</v>
      </c>
      <c r="GG113" s="279">
        <v>101030.7421875</v>
      </c>
      <c r="GH113" s="279">
        <v>2.4594326019287109</v>
      </c>
      <c r="GI113" s="279">
        <v>45220.41796875</v>
      </c>
      <c r="GJ113" s="279">
        <v>106752.75</v>
      </c>
      <c r="GK113" s="279">
        <v>2.360720157623291</v>
      </c>
      <c r="GL113" s="279">
        <v>55104.69140625</v>
      </c>
      <c r="GM113" s="279">
        <v>136269.71875</v>
      </c>
      <c r="GN113" s="279">
        <v>2.4729239940643311</v>
      </c>
      <c r="GO113" s="279">
        <v>72618.9375</v>
      </c>
      <c r="GP113" s="279">
        <v>172104.59375</v>
      </c>
      <c r="GQ113" s="279">
        <v>2.3699684143066406</v>
      </c>
      <c r="GR113" s="279">
        <v>78755.9765625</v>
      </c>
      <c r="GS113" s="279">
        <v>186649.125</v>
      </c>
      <c r="GT113" s="279">
        <v>2.3699676990509033</v>
      </c>
      <c r="GU113" s="279">
        <v>83832.296875</v>
      </c>
      <c r="GV113" s="279">
        <v>198679.90625</v>
      </c>
      <c r="GW113" s="279">
        <v>2.3699686527252197</v>
      </c>
      <c r="GX113" s="279">
        <v>89004.9140625</v>
      </c>
      <c r="GY113" s="279">
        <v>210938.828125</v>
      </c>
      <c r="GZ113" s="279">
        <v>2.3699684143066406</v>
      </c>
      <c r="HA113" s="279">
        <v>88214.3125</v>
      </c>
      <c r="HB113" s="279">
        <v>209065.125</v>
      </c>
      <c r="HC113" s="279">
        <v>2.3699684143066406</v>
      </c>
      <c r="HD113" s="279">
        <v>92700.3671875</v>
      </c>
      <c r="HE113" s="279">
        <v>219696.9375</v>
      </c>
      <c r="HF113" s="279">
        <v>2.3699684143066406</v>
      </c>
      <c r="HG113" s="244"/>
      <c r="HH113" s="244"/>
      <c r="HI113" s="244"/>
      <c r="HJ113" s="244"/>
      <c r="HK113" s="244"/>
      <c r="HL113" s="244"/>
      <c r="HM113" s="244"/>
      <c r="HN113" s="244"/>
      <c r="HO113" s="244"/>
      <c r="HP113" s="244"/>
      <c r="HQ113" s="244"/>
      <c r="HR113" s="244"/>
      <c r="HS113" s="244"/>
      <c r="HT113" s="244"/>
      <c r="HU113" s="244"/>
      <c r="HV113" s="244"/>
      <c r="HW113" s="244"/>
      <c r="HX113" s="244"/>
      <c r="HY113" s="244"/>
      <c r="HZ113" s="244"/>
      <c r="IA113" s="244"/>
      <c r="IB113" s="244"/>
      <c r="IC113" s="244"/>
      <c r="ID113" s="244"/>
      <c r="IE113" s="244"/>
      <c r="IF113" s="244"/>
    </row>
    <row r="114" spans="1:240" ht="15" customHeight="1">
      <c r="A114" s="3">
        <v>99.1</v>
      </c>
      <c r="B114" s="279">
        <v>46409.44921875</v>
      </c>
      <c r="C114" s="279">
        <v>132047.453125</v>
      </c>
      <c r="D114" s="279">
        <v>2.8452708721160889</v>
      </c>
      <c r="E114" s="279">
        <v>46036.921875</v>
      </c>
      <c r="F114" s="279">
        <v>168996.96875</v>
      </c>
      <c r="G114" s="279">
        <v>3.6709005832672119</v>
      </c>
      <c r="H114" s="279">
        <v>54193.37109375</v>
      </c>
      <c r="I114" s="279">
        <v>157114.984375</v>
      </c>
      <c r="J114" s="279">
        <v>2.8991551399230957</v>
      </c>
      <c r="K114" s="279">
        <v>62035.3203125</v>
      </c>
      <c r="L114" s="279">
        <v>169123.03125</v>
      </c>
      <c r="M114" s="279">
        <v>2.7262377738952637</v>
      </c>
      <c r="N114" s="279">
        <v>73613.453125</v>
      </c>
      <c r="O114" s="279">
        <v>265567.6875</v>
      </c>
      <c r="P114" s="279">
        <v>3.6075971126556396</v>
      </c>
      <c r="Q114" s="279">
        <v>98907.484375</v>
      </c>
      <c r="R114" s="279">
        <v>291698.375</v>
      </c>
      <c r="S114" s="279">
        <v>2.9492042064666748</v>
      </c>
      <c r="T114" s="279">
        <v>109653.1875</v>
      </c>
      <c r="U114" s="279">
        <v>323583.875</v>
      </c>
      <c r="V114" s="279">
        <v>2.9509756565093994</v>
      </c>
      <c r="W114" s="279">
        <v>102355.71875</v>
      </c>
      <c r="X114" s="279">
        <v>338663.8125</v>
      </c>
      <c r="Y114" s="279">
        <v>3.30869460105896</v>
      </c>
      <c r="Z114" s="279">
        <v>124502.1640625</v>
      </c>
      <c r="AA114" s="279">
        <v>387496.875</v>
      </c>
      <c r="AB114" s="279">
        <v>3.112370491027832</v>
      </c>
      <c r="AC114" s="279">
        <v>144696.078125</v>
      </c>
      <c r="AD114" s="279">
        <v>498085.875</v>
      </c>
      <c r="AE114" s="279">
        <v>3.4422900676727295</v>
      </c>
      <c r="AF114" s="279">
        <v>150266.109375</v>
      </c>
      <c r="AG114" s="279">
        <v>538326.3125</v>
      </c>
      <c r="AH114" s="279">
        <v>3.582486629486084</v>
      </c>
      <c r="AI114" s="279">
        <v>145604.4375</v>
      </c>
      <c r="AJ114" s="279">
        <v>583196.8125</v>
      </c>
      <c r="AK114" s="279">
        <v>4.0053505897521973</v>
      </c>
      <c r="AL114" s="279">
        <v>137522.859375</v>
      </c>
      <c r="AM114" s="279">
        <v>590249.3125</v>
      </c>
      <c r="AN114" s="279">
        <v>4.2920088768005371</v>
      </c>
      <c r="AO114" s="279">
        <v>157627.6875</v>
      </c>
      <c r="AP114" s="279">
        <v>559603.4375</v>
      </c>
      <c r="AQ114" s="279">
        <v>3.5501594543457031</v>
      </c>
      <c r="AR114" s="279">
        <v>159512.890625</v>
      </c>
      <c r="AS114" s="279">
        <v>611328.5625</v>
      </c>
      <c r="AT114" s="279">
        <v>3.8324711322784424</v>
      </c>
      <c r="AU114" s="279">
        <v>176010.8125</v>
      </c>
      <c r="AV114" s="279">
        <v>619243.5625</v>
      </c>
      <c r="AW114" s="279">
        <v>3.5182132720947266</v>
      </c>
      <c r="AX114" s="279">
        <v>171123.046875</v>
      </c>
      <c r="AY114" s="279">
        <v>678940.625</v>
      </c>
      <c r="AZ114" s="279">
        <v>3.9675581455230713</v>
      </c>
      <c r="BA114" s="279">
        <v>165334.171875</v>
      </c>
      <c r="BB114" s="279">
        <v>671257.5</v>
      </c>
      <c r="BC114" s="279">
        <v>4.060004711151123</v>
      </c>
      <c r="BD114" s="279">
        <v>178808.96875</v>
      </c>
      <c r="BE114" s="279">
        <v>660256.75</v>
      </c>
      <c r="BF114" s="279">
        <v>3.6925258636474609</v>
      </c>
      <c r="BG114" s="279">
        <v>167561.71875</v>
      </c>
      <c r="BH114" s="279">
        <v>618726.1875</v>
      </c>
      <c r="BI114" s="279">
        <v>3.6925270557403564</v>
      </c>
      <c r="BJ114" s="279">
        <v>188939.390625</v>
      </c>
      <c r="BK114" s="279">
        <v>697663.875</v>
      </c>
      <c r="BL114" s="279">
        <v>3.6925272941589355</v>
      </c>
      <c r="BM114" s="279">
        <v>199051.5</v>
      </c>
      <c r="BN114" s="279">
        <v>735002.9375</v>
      </c>
      <c r="BO114" s="279">
        <v>3.6925265789031982</v>
      </c>
      <c r="BP114" s="279">
        <v>220318.625</v>
      </c>
      <c r="BQ114" s="279">
        <v>813532.375</v>
      </c>
      <c r="BR114" s="279">
        <v>3.6925265789031982</v>
      </c>
      <c r="BS114" s="279">
        <v>257998.703125</v>
      </c>
      <c r="BT114" s="279">
        <v>952666.9375</v>
      </c>
      <c r="BU114" s="279">
        <v>3.69252610206604</v>
      </c>
      <c r="BV114" s="279">
        <v>296634.03125</v>
      </c>
      <c r="BW114" s="279">
        <v>1095329.125</v>
      </c>
      <c r="BX114" s="279">
        <v>3.6925268173217773</v>
      </c>
      <c r="BY114" s="279">
        <v>375434.09375</v>
      </c>
      <c r="BZ114" s="279">
        <v>1386300.625</v>
      </c>
      <c r="CA114" s="279">
        <v>3.6925272941589355</v>
      </c>
      <c r="CB114" s="279">
        <v>338431.71875</v>
      </c>
      <c r="CC114" s="279">
        <v>1249668.25</v>
      </c>
      <c r="CD114" s="279">
        <v>3.6925270557403564</v>
      </c>
      <c r="CE114" s="279">
        <v>322706.25</v>
      </c>
      <c r="CF114" s="279">
        <v>1191601.125</v>
      </c>
      <c r="CG114" s="279">
        <v>3.6925256252288818</v>
      </c>
      <c r="CH114" s="279">
        <v>314485.40625</v>
      </c>
      <c r="CI114" s="279">
        <v>1161245.75</v>
      </c>
      <c r="CJ114" s="279">
        <v>3.6925265789031982</v>
      </c>
      <c r="CK114" s="279">
        <v>340619.84375</v>
      </c>
      <c r="CL114" s="279">
        <v>1257747.75</v>
      </c>
      <c r="CM114" s="279">
        <v>3.6925263404846191</v>
      </c>
      <c r="CN114" s="279">
        <v>362334.96875</v>
      </c>
      <c r="CO114" s="279">
        <v>1170165.5</v>
      </c>
      <c r="CP114" s="279">
        <v>3.2295129299163818</v>
      </c>
      <c r="CQ114" s="279">
        <v>405343.71875</v>
      </c>
      <c r="CR114" s="279">
        <v>1511909.5</v>
      </c>
      <c r="CS114" s="279">
        <v>3.7299442291259766</v>
      </c>
      <c r="CT114" s="279">
        <v>491763.78125</v>
      </c>
      <c r="CU114" s="279">
        <v>1850803.625</v>
      </c>
      <c r="CV114" s="279">
        <v>3.7636029720306396</v>
      </c>
      <c r="CW114" s="279">
        <v>642394</v>
      </c>
      <c r="CX114" s="279">
        <v>2417552.5</v>
      </c>
      <c r="CY114" s="279">
        <v>3.7633485794067383</v>
      </c>
      <c r="CZ114" s="279">
        <v>637732.5625</v>
      </c>
      <c r="DA114" s="279">
        <v>2511728.5</v>
      </c>
      <c r="DB114" s="279">
        <v>3.9385294914245605</v>
      </c>
      <c r="DC114" s="279">
        <v>609839.75</v>
      </c>
      <c r="DD114" s="279">
        <v>2158382.25</v>
      </c>
      <c r="DE114" s="279">
        <v>3.5392613410949707</v>
      </c>
      <c r="DF114" s="279">
        <v>611294.375</v>
      </c>
      <c r="DG114" s="279">
        <v>2008409.5</v>
      </c>
      <c r="DH114" s="279">
        <v>3.2855029106140137</v>
      </c>
      <c r="DI114" s="279">
        <v>581110.6875</v>
      </c>
      <c r="DJ114" s="279">
        <v>1940255.75</v>
      </c>
      <c r="DK114" s="279">
        <v>3.3388745784759521</v>
      </c>
      <c r="DL114" s="279">
        <v>504276.1875</v>
      </c>
      <c r="DM114" s="279">
        <v>1794470.125</v>
      </c>
      <c r="DN114" s="279">
        <v>3.5585064888000488</v>
      </c>
      <c r="DO114" s="279">
        <v>513881.40625</v>
      </c>
      <c r="DP114" s="279">
        <v>1896870.625</v>
      </c>
      <c r="DQ114" s="279">
        <v>3.6912615299224854</v>
      </c>
      <c r="DR114" s="279">
        <v>718842.4375</v>
      </c>
      <c r="DS114" s="279">
        <v>2253317.5</v>
      </c>
      <c r="DT114" s="279">
        <v>3.1346473693847656</v>
      </c>
      <c r="DU114" s="279">
        <v>763085.4375</v>
      </c>
      <c r="DV114" s="279">
        <v>2595981</v>
      </c>
      <c r="DW114" s="279">
        <v>3.4019532203674316</v>
      </c>
      <c r="DX114" s="279">
        <v>891881.4375</v>
      </c>
      <c r="DY114" s="279">
        <v>2968425.25</v>
      </c>
      <c r="DZ114" s="279">
        <v>3.3282732963562012</v>
      </c>
      <c r="EA114" s="279">
        <v>676396.75</v>
      </c>
      <c r="EB114" s="279">
        <v>1957179.75</v>
      </c>
      <c r="EC114" s="279">
        <v>2.8935379981994629</v>
      </c>
      <c r="ED114" s="279">
        <v>937726.5</v>
      </c>
      <c r="EE114" s="279">
        <v>2443571.25</v>
      </c>
      <c r="EF114" s="279">
        <v>2.6058464050292969</v>
      </c>
      <c r="EG114" s="279">
        <v>1099220.75</v>
      </c>
      <c r="EH114" s="279">
        <v>2912306.5</v>
      </c>
      <c r="EI114" s="279">
        <v>2.649428129196167</v>
      </c>
      <c r="EJ114" s="279">
        <v>1348490.75</v>
      </c>
      <c r="EK114" s="279">
        <v>3579859.5</v>
      </c>
      <c r="EL114" s="279">
        <v>2.6547155380249023</v>
      </c>
      <c r="EM114" s="279">
        <v>1376322.125</v>
      </c>
      <c r="EN114" s="279">
        <v>3764107.25</v>
      </c>
      <c r="EO114" s="279">
        <v>2.7349028587341309</v>
      </c>
      <c r="EP114" s="279">
        <v>1746337.125</v>
      </c>
      <c r="EQ114" s="279">
        <v>4547911.5</v>
      </c>
      <c r="ER114" s="279">
        <v>2.6042575836181641</v>
      </c>
      <c r="ES114" s="279">
        <v>2235280</v>
      </c>
      <c r="ET114" s="279">
        <v>5391264</v>
      </c>
      <c r="EU114" s="279">
        <v>2.4118964672088623</v>
      </c>
      <c r="EV114" s="279">
        <v>3297957</v>
      </c>
      <c r="EW114" s="279">
        <v>8089669.5</v>
      </c>
      <c r="EX114" s="279">
        <v>2.4529335498809814</v>
      </c>
      <c r="EY114" s="279">
        <v>5448849.5</v>
      </c>
      <c r="EZ114" s="279">
        <v>13127814</v>
      </c>
      <c r="FA114" s="279">
        <v>2.4092817306518555</v>
      </c>
      <c r="FB114" s="279">
        <v>11171.564453125</v>
      </c>
      <c r="FC114" s="279">
        <v>24835.90625</v>
      </c>
      <c r="FD114" s="279">
        <v>2.2231359481811523</v>
      </c>
      <c r="FE114" s="279">
        <v>11768.9208984375</v>
      </c>
      <c r="FF114" s="279">
        <v>29918.5</v>
      </c>
      <c r="FG114" s="279">
        <v>2.5421617031097412</v>
      </c>
      <c r="FH114" s="279">
        <v>14686.2080078125</v>
      </c>
      <c r="FI114" s="279">
        <v>38242.59375</v>
      </c>
      <c r="FJ114" s="279">
        <v>2.6039800643920898</v>
      </c>
      <c r="FK114" s="279">
        <v>19597.4453125</v>
      </c>
      <c r="FL114" s="279">
        <v>45499.75</v>
      </c>
      <c r="FM114" s="279">
        <v>2.3217184543609619</v>
      </c>
      <c r="FN114" s="279">
        <v>20706.412109375</v>
      </c>
      <c r="FO114" s="279">
        <v>48287.359375</v>
      </c>
      <c r="FP114" s="279">
        <v>2.3320002555847168</v>
      </c>
      <c r="FQ114" s="279">
        <v>21263.63671875</v>
      </c>
      <c r="FR114" s="279">
        <v>49088.06640625</v>
      </c>
      <c r="FS114" s="279">
        <v>2.3085451126098633</v>
      </c>
      <c r="FT114" s="279">
        <v>23827.138671875</v>
      </c>
      <c r="FU114" s="279">
        <v>55784.8046875</v>
      </c>
      <c r="FV114" s="279">
        <v>2.3412296772003174</v>
      </c>
      <c r="FW114" s="279">
        <v>27218.048828125</v>
      </c>
      <c r="FX114" s="279">
        <v>64628.85546875</v>
      </c>
      <c r="FY114" s="279">
        <v>2.3744852542877197</v>
      </c>
      <c r="FZ114" s="279">
        <v>30942.74609375</v>
      </c>
      <c r="GA114" s="279">
        <v>79469.484375</v>
      </c>
      <c r="GB114" s="279">
        <v>2.5682752132415771</v>
      </c>
      <c r="GC114" s="279">
        <v>38213.44921875</v>
      </c>
      <c r="GD114" s="279">
        <v>90006.765625</v>
      </c>
      <c r="GE114" s="279">
        <v>2.3553688526153564</v>
      </c>
      <c r="GF114" s="279">
        <v>44137.5078125</v>
      </c>
      <c r="GG114" s="279">
        <v>107524.421875</v>
      </c>
      <c r="GH114" s="279">
        <v>2.4361236095428467</v>
      </c>
      <c r="GI114" s="279">
        <v>48282.75390625</v>
      </c>
      <c r="GJ114" s="279">
        <v>113421.46875</v>
      </c>
      <c r="GK114" s="279">
        <v>2.349109411239624</v>
      </c>
      <c r="GL114" s="279">
        <v>58675.45703125</v>
      </c>
      <c r="GM114" s="279">
        <v>145095.203125</v>
      </c>
      <c r="GN114" s="279">
        <v>2.4728431701660156</v>
      </c>
      <c r="GO114" s="279">
        <v>78078.0546875</v>
      </c>
      <c r="GP114" s="279">
        <v>182862.703125</v>
      </c>
      <c r="GQ114" s="279">
        <v>2.3420498371124268</v>
      </c>
      <c r="GR114" s="279">
        <v>84676.4375</v>
      </c>
      <c r="GS114" s="279">
        <v>198316.40625</v>
      </c>
      <c r="GT114" s="279">
        <v>2.3420493602752686</v>
      </c>
      <c r="GU114" s="279">
        <v>90134.3828125</v>
      </c>
      <c r="GV114" s="279">
        <v>211099.21875</v>
      </c>
      <c r="GW114" s="279">
        <v>2.3420498371124268</v>
      </c>
      <c r="GX114" s="279">
        <v>95695.8515625</v>
      </c>
      <c r="GY114" s="279">
        <v>224124.421875</v>
      </c>
      <c r="GZ114" s="279">
        <v>2.3420495986938477</v>
      </c>
      <c r="HA114" s="279">
        <v>94845.8125</v>
      </c>
      <c r="HB114" s="279">
        <v>222133.59375</v>
      </c>
      <c r="HC114" s="279">
        <v>2.3420495986938477</v>
      </c>
      <c r="HD114" s="279">
        <v>99669.09375</v>
      </c>
      <c r="HE114" s="279">
        <v>233430</v>
      </c>
      <c r="HF114" s="279">
        <v>2.3420500755310059</v>
      </c>
      <c r="HG114" s="244"/>
      <c r="HH114" s="244"/>
      <c r="HI114" s="244"/>
      <c r="HJ114" s="244"/>
      <c r="HK114" s="244"/>
      <c r="HL114" s="244"/>
      <c r="HM114" s="244"/>
      <c r="HN114" s="244"/>
      <c r="HO114" s="244"/>
      <c r="HP114" s="244"/>
      <c r="HQ114" s="244"/>
      <c r="HR114" s="244"/>
      <c r="HS114" s="244"/>
      <c r="HT114" s="244"/>
      <c r="HU114" s="244"/>
      <c r="HV114" s="244"/>
      <c r="HW114" s="244"/>
      <c r="HX114" s="244"/>
      <c r="HY114" s="244"/>
      <c r="HZ114" s="244"/>
      <c r="IA114" s="244"/>
      <c r="IB114" s="244"/>
      <c r="IC114" s="244"/>
      <c r="ID114" s="244"/>
      <c r="IE114" s="244"/>
      <c r="IF114" s="244"/>
    </row>
    <row r="115" spans="1:240" ht="15" customHeight="1">
      <c r="A115" s="3">
        <v>99.2</v>
      </c>
      <c r="B115" s="279">
        <v>49675.09765625</v>
      </c>
      <c r="C115" s="279">
        <v>142620.890625</v>
      </c>
      <c r="D115" s="279">
        <v>2.8710741996765137</v>
      </c>
      <c r="E115" s="279">
        <v>50288.140625</v>
      </c>
      <c r="F115" s="279">
        <v>184166.234375</v>
      </c>
      <c r="G115" s="279">
        <v>3.6622200012207031</v>
      </c>
      <c r="H115" s="279">
        <v>58608.3984375</v>
      </c>
      <c r="I115" s="279">
        <v>169762.15625</v>
      </c>
      <c r="J115" s="279">
        <v>2.8965499401092529</v>
      </c>
      <c r="K115" s="279">
        <v>66550.9296875</v>
      </c>
      <c r="L115" s="279">
        <v>182303.515625</v>
      </c>
      <c r="M115" s="279">
        <v>2.7393083572387695</v>
      </c>
      <c r="N115" s="279">
        <v>80710.9140625</v>
      </c>
      <c r="O115" s="279">
        <v>289216.96875</v>
      </c>
      <c r="P115" s="279">
        <v>3.5833687782287598</v>
      </c>
      <c r="Q115" s="279">
        <v>106669.7265625</v>
      </c>
      <c r="R115" s="279">
        <v>315472.25</v>
      </c>
      <c r="S115" s="279">
        <v>2.9574675559997559</v>
      </c>
      <c r="T115" s="279">
        <v>118723.9140625</v>
      </c>
      <c r="U115" s="279">
        <v>349879.71875</v>
      </c>
      <c r="V115" s="279">
        <v>2.9470028877258301</v>
      </c>
      <c r="W115" s="279">
        <v>111475.390625</v>
      </c>
      <c r="X115" s="279">
        <v>367720.46875</v>
      </c>
      <c r="Y115" s="279">
        <v>3.2986695766448975</v>
      </c>
      <c r="Z115" s="279">
        <v>140830</v>
      </c>
      <c r="AA115" s="279">
        <v>419380.625</v>
      </c>
      <c r="AB115" s="279">
        <v>2.9779210090637207</v>
      </c>
      <c r="AC115" s="279">
        <v>162157.875</v>
      </c>
      <c r="AD115" s="279">
        <v>541202.375</v>
      </c>
      <c r="AE115" s="279">
        <v>3.3375029563903809</v>
      </c>
      <c r="AF115" s="279">
        <v>168260.609375</v>
      </c>
      <c r="AG115" s="279">
        <v>585745.875</v>
      </c>
      <c r="AH115" s="279">
        <v>3.481182336807251</v>
      </c>
      <c r="AI115" s="279">
        <v>162939.5625</v>
      </c>
      <c r="AJ115" s="279">
        <v>636843.25</v>
      </c>
      <c r="AK115" s="279">
        <v>3.9084630012512207</v>
      </c>
      <c r="AL115" s="279">
        <v>154151</v>
      </c>
      <c r="AM115" s="279">
        <v>645834.1875</v>
      </c>
      <c r="AN115" s="279">
        <v>4.1896204948425293</v>
      </c>
      <c r="AO115" s="279">
        <v>176475.875</v>
      </c>
      <c r="AP115" s="279">
        <v>608711.0625</v>
      </c>
      <c r="AQ115" s="279">
        <v>3.4492592811584473</v>
      </c>
      <c r="AR115" s="279">
        <v>178619.203125</v>
      </c>
      <c r="AS115" s="279">
        <v>666645.75</v>
      </c>
      <c r="AT115" s="279">
        <v>3.7322177886962891</v>
      </c>
      <c r="AU115" s="279">
        <v>197304.46875</v>
      </c>
      <c r="AV115" s="279">
        <v>673359.8125</v>
      </c>
      <c r="AW115" s="279">
        <v>3.4127955436706543</v>
      </c>
      <c r="AX115" s="279">
        <v>191343.1875</v>
      </c>
      <c r="AY115" s="279">
        <v>741193.75</v>
      </c>
      <c r="AZ115" s="279">
        <v>3.8736355304718018</v>
      </c>
      <c r="BA115" s="279">
        <v>185327.515625</v>
      </c>
      <c r="BB115" s="279">
        <v>733290.3125</v>
      </c>
      <c r="BC115" s="279">
        <v>3.9567265510559082</v>
      </c>
      <c r="BD115" s="279">
        <v>200541.59375</v>
      </c>
      <c r="BE115" s="279">
        <v>719121.1875</v>
      </c>
      <c r="BF115" s="279">
        <v>3.5858955383300781</v>
      </c>
      <c r="BG115" s="279">
        <v>187927.34375</v>
      </c>
      <c r="BH115" s="279">
        <v>673888</v>
      </c>
      <c r="BI115" s="279">
        <v>3.5858964920043945</v>
      </c>
      <c r="BJ115" s="279">
        <v>211903.296875</v>
      </c>
      <c r="BK115" s="279">
        <v>759863.1875</v>
      </c>
      <c r="BL115" s="279">
        <v>3.5858960151672363</v>
      </c>
      <c r="BM115" s="279">
        <v>223244.4375</v>
      </c>
      <c r="BN115" s="279">
        <v>800531.25</v>
      </c>
      <c r="BO115" s="279">
        <v>3.5858955383300781</v>
      </c>
      <c r="BP115" s="279">
        <v>247096.375</v>
      </c>
      <c r="BQ115" s="279">
        <v>886061.9375</v>
      </c>
      <c r="BR115" s="279">
        <v>3.5858962535858154</v>
      </c>
      <c r="BS115" s="279">
        <v>289356.09375</v>
      </c>
      <c r="BT115" s="279">
        <v>1037600.875</v>
      </c>
      <c r="BU115" s="279">
        <v>3.5858960151672363</v>
      </c>
      <c r="BV115" s="279">
        <v>332687.28125</v>
      </c>
      <c r="BW115" s="279">
        <v>1192981.75</v>
      </c>
      <c r="BX115" s="279">
        <v>3.585895299911499</v>
      </c>
      <c r="BY115" s="279">
        <v>421064.78125</v>
      </c>
      <c r="BZ115" s="279">
        <v>1509894.625</v>
      </c>
      <c r="CA115" s="279">
        <v>3.5858962535858154</v>
      </c>
      <c r="CB115" s="279">
        <v>379565.09375</v>
      </c>
      <c r="CC115" s="279">
        <v>1361081</v>
      </c>
      <c r="CD115" s="279">
        <v>3.5858960151672363</v>
      </c>
      <c r="CE115" s="279">
        <v>361928.3125</v>
      </c>
      <c r="CF115" s="279">
        <v>1297836.875</v>
      </c>
      <c r="CG115" s="279">
        <v>3.5858948230743408</v>
      </c>
      <c r="CH115" s="279">
        <v>352708.3125</v>
      </c>
      <c r="CI115" s="279">
        <v>1264775.25</v>
      </c>
      <c r="CJ115" s="279">
        <v>3.5858957767486572</v>
      </c>
      <c r="CK115" s="279">
        <v>382019.1875</v>
      </c>
      <c r="CL115" s="279">
        <v>1369880.625</v>
      </c>
      <c r="CM115" s="279">
        <v>3.5858948230743408</v>
      </c>
      <c r="CN115" s="279">
        <v>390704</v>
      </c>
      <c r="CO115" s="279">
        <v>1269381.625</v>
      </c>
      <c r="CP115" s="279">
        <v>3.2489597797393799</v>
      </c>
      <c r="CQ115" s="279">
        <v>452379.25</v>
      </c>
      <c r="CR115" s="279">
        <v>1647523.625</v>
      </c>
      <c r="CS115" s="279">
        <v>3.6419079303741455</v>
      </c>
      <c r="CT115" s="279">
        <v>558518.3125</v>
      </c>
      <c r="CU115" s="279">
        <v>2016708.625</v>
      </c>
      <c r="CV115" s="279">
        <v>3.6108191013336182</v>
      </c>
      <c r="CW115" s="279">
        <v>712727.8125</v>
      </c>
      <c r="CX115" s="279">
        <v>2635183.5</v>
      </c>
      <c r="CY115" s="279">
        <v>3.6973209381103516</v>
      </c>
      <c r="CZ115" s="279">
        <v>709534.9375</v>
      </c>
      <c r="DA115" s="279">
        <v>2741634</v>
      </c>
      <c r="DB115" s="279">
        <v>3.8639872074127197</v>
      </c>
      <c r="DC115" s="279">
        <v>672649.5</v>
      </c>
      <c r="DD115" s="279">
        <v>2348152</v>
      </c>
      <c r="DE115" s="279">
        <v>3.4908998012542725</v>
      </c>
      <c r="DF115" s="279">
        <v>670351.3125</v>
      </c>
      <c r="DG115" s="279">
        <v>2179469.5</v>
      </c>
      <c r="DH115" s="279">
        <v>3.251234769821167</v>
      </c>
      <c r="DI115" s="279">
        <v>643310.5625</v>
      </c>
      <c r="DJ115" s="279">
        <v>2106383.75</v>
      </c>
      <c r="DK115" s="279">
        <v>3.2742874622344971</v>
      </c>
      <c r="DL115" s="279">
        <v>554786</v>
      </c>
      <c r="DM115" s="279">
        <v>1952688.375</v>
      </c>
      <c r="DN115" s="279">
        <v>3.5197145938873291</v>
      </c>
      <c r="DO115" s="279">
        <v>563627.375</v>
      </c>
      <c r="DP115" s="279">
        <v>2066738.25</v>
      </c>
      <c r="DQ115" s="279">
        <v>3.6668522357940674</v>
      </c>
      <c r="DR115" s="279">
        <v>790130.9375</v>
      </c>
      <c r="DS115" s="279">
        <v>2440811</v>
      </c>
      <c r="DT115" s="279">
        <v>3.0891220569610596</v>
      </c>
      <c r="DU115" s="279">
        <v>842367.625</v>
      </c>
      <c r="DV115" s="279">
        <v>2820323</v>
      </c>
      <c r="DW115" s="279">
        <v>3.3480904102325439</v>
      </c>
      <c r="DX115" s="279">
        <v>982363.5</v>
      </c>
      <c r="DY115" s="279">
        <v>3222521.75</v>
      </c>
      <c r="DZ115" s="279">
        <v>3.2803761959075928</v>
      </c>
      <c r="EA115" s="279">
        <v>750553.3125</v>
      </c>
      <c r="EB115" s="279">
        <v>2112819.5</v>
      </c>
      <c r="EC115" s="279">
        <v>2.8150157928466797</v>
      </c>
      <c r="ED115" s="279">
        <v>1022199.625</v>
      </c>
      <c r="EE115" s="279">
        <v>2626719.75</v>
      </c>
      <c r="EF115" s="279">
        <v>2.569674015045166</v>
      </c>
      <c r="EG115" s="279">
        <v>1197999.125</v>
      </c>
      <c r="EH115" s="279">
        <v>3132948.25</v>
      </c>
      <c r="EI115" s="279">
        <v>2.6151506900787354</v>
      </c>
      <c r="EJ115" s="279">
        <v>1469604.875</v>
      </c>
      <c r="EK115" s="279">
        <v>3851442</v>
      </c>
      <c r="EL115" s="279">
        <v>2.6207330226898193</v>
      </c>
      <c r="EM115" s="279">
        <v>1494300</v>
      </c>
      <c r="EN115" s="279">
        <v>4055355.5</v>
      </c>
      <c r="EO115" s="279">
        <v>2.7138831615447998</v>
      </c>
      <c r="EP115" s="279">
        <v>1895691</v>
      </c>
      <c r="EQ115" s="279">
        <v>4889079.5</v>
      </c>
      <c r="ER115" s="279">
        <v>2.5790486335754395</v>
      </c>
      <c r="ES115" s="279">
        <v>2415889.5</v>
      </c>
      <c r="ET115" s="279">
        <v>5774807</v>
      </c>
      <c r="EU115" s="279">
        <v>2.3903439044952393</v>
      </c>
      <c r="EV115" s="279">
        <v>3531845.75</v>
      </c>
      <c r="EW115" s="279">
        <v>8674400</v>
      </c>
      <c r="EX115" s="279">
        <v>2.4560530185699463</v>
      </c>
      <c r="EY115" s="279">
        <v>5901670</v>
      </c>
      <c r="EZ115" s="279">
        <v>14060313</v>
      </c>
      <c r="FA115" s="279">
        <v>2.3824295997619629</v>
      </c>
      <c r="FB115" s="279">
        <v>12054.62109375</v>
      </c>
      <c r="FC115" s="279">
        <v>26489.572265625</v>
      </c>
      <c r="FD115" s="279">
        <v>2.1974620819091797</v>
      </c>
      <c r="FE115" s="279">
        <v>12684.2783203125</v>
      </c>
      <c r="FF115" s="279">
        <v>32131.681640625</v>
      </c>
      <c r="FG115" s="279">
        <v>2.5331895351409912</v>
      </c>
      <c r="FH115" s="279">
        <v>15804.9091796875</v>
      </c>
      <c r="FI115" s="279">
        <v>41119.3203125</v>
      </c>
      <c r="FJ115" s="279">
        <v>2.6016802787780762</v>
      </c>
      <c r="FK115" s="279">
        <v>21055.7109375</v>
      </c>
      <c r="FL115" s="279">
        <v>48648.23828125</v>
      </c>
      <c r="FM115" s="279">
        <v>2.3104534149169922</v>
      </c>
      <c r="FN115" s="279">
        <v>22397.283203125</v>
      </c>
      <c r="FO115" s="279">
        <v>51632.5390625</v>
      </c>
      <c r="FP115" s="279">
        <v>2.3053035736083984</v>
      </c>
      <c r="FQ115" s="279">
        <v>22806.01953125</v>
      </c>
      <c r="FR115" s="279">
        <v>52472.4765625</v>
      </c>
      <c r="FS115" s="279">
        <v>2.3008170127868652</v>
      </c>
      <c r="FT115" s="279">
        <v>25642.2578125</v>
      </c>
      <c r="FU115" s="279">
        <v>59669.41015625</v>
      </c>
      <c r="FV115" s="279">
        <v>2.3269951343536377</v>
      </c>
      <c r="FW115" s="279">
        <v>29363.009765625</v>
      </c>
      <c r="FX115" s="279">
        <v>69174.953125</v>
      </c>
      <c r="FY115" s="279">
        <v>2.3558535575866699</v>
      </c>
      <c r="FZ115" s="279">
        <v>34454.74609375</v>
      </c>
      <c r="GA115" s="279">
        <v>85323.7578125</v>
      </c>
      <c r="GB115" s="279">
        <v>2.47640061378479</v>
      </c>
      <c r="GC115" s="279">
        <v>41496.796875</v>
      </c>
      <c r="GD115" s="279">
        <v>96279.1171875</v>
      </c>
      <c r="GE115" s="279">
        <v>2.3201577663421631</v>
      </c>
      <c r="GF115" s="279">
        <v>47433.4375</v>
      </c>
      <c r="GG115" s="279">
        <v>115244.28125</v>
      </c>
      <c r="GH115" s="279">
        <v>2.4296000003814697</v>
      </c>
      <c r="GI115" s="279">
        <v>51666.2734375</v>
      </c>
      <c r="GJ115" s="279">
        <v>121358.1484375</v>
      </c>
      <c r="GK115" s="279">
        <v>2.3488852977752686</v>
      </c>
      <c r="GL115" s="279">
        <v>63021.17578125</v>
      </c>
      <c r="GM115" s="279">
        <v>155638.109375</v>
      </c>
      <c r="GN115" s="279">
        <v>2.469616174697876</v>
      </c>
      <c r="GO115" s="279">
        <v>84454.9921875</v>
      </c>
      <c r="GP115" s="279">
        <v>195573.125</v>
      </c>
      <c r="GQ115" s="279">
        <v>2.3157083988189697</v>
      </c>
      <c r="GR115" s="279">
        <v>91592.3046875</v>
      </c>
      <c r="GS115" s="279">
        <v>212101</v>
      </c>
      <c r="GT115" s="279">
        <v>2.3157076835632324</v>
      </c>
      <c r="GU115" s="279">
        <v>97496.0078125</v>
      </c>
      <c r="GV115" s="279">
        <v>225772.296875</v>
      </c>
      <c r="GW115" s="279">
        <v>2.3157081604003906</v>
      </c>
      <c r="GX115" s="279">
        <v>103511.7109375</v>
      </c>
      <c r="GY115" s="279">
        <v>239702.890625</v>
      </c>
      <c r="GZ115" s="279">
        <v>2.3157079219818115</v>
      </c>
      <c r="HA115" s="279">
        <v>102592.2578125</v>
      </c>
      <c r="HB115" s="279">
        <v>237573.6875</v>
      </c>
      <c r="HC115" s="279">
        <v>2.3157076835632324</v>
      </c>
      <c r="HD115" s="279">
        <v>107809.46875</v>
      </c>
      <c r="HE115" s="279">
        <v>249655.265625</v>
      </c>
      <c r="HF115" s="279">
        <v>2.3157081604003906</v>
      </c>
      <c r="HG115" s="244"/>
      <c r="HH115" s="244"/>
      <c r="HI115" s="244"/>
      <c r="HJ115" s="244"/>
      <c r="HK115" s="244"/>
      <c r="HL115" s="244"/>
      <c r="HM115" s="244"/>
      <c r="HN115" s="244"/>
      <c r="HO115" s="244"/>
      <c r="HP115" s="244"/>
      <c r="HQ115" s="244"/>
      <c r="HR115" s="244"/>
      <c r="HS115" s="244"/>
      <c r="HT115" s="244"/>
      <c r="HU115" s="244"/>
      <c r="HV115" s="244"/>
      <c r="HW115" s="244"/>
      <c r="HX115" s="244"/>
      <c r="HY115" s="244"/>
      <c r="HZ115" s="244"/>
      <c r="IA115" s="244"/>
      <c r="IB115" s="244"/>
      <c r="IC115" s="244"/>
      <c r="ID115" s="244"/>
      <c r="IE115" s="244"/>
      <c r="IF115" s="244"/>
    </row>
    <row r="116" spans="1:240" ht="15" customHeight="1">
      <c r="A116" s="3">
        <v>99.3</v>
      </c>
      <c r="B116" s="279">
        <v>57225.26953125</v>
      </c>
      <c r="C116" s="279">
        <v>155399.265625</v>
      </c>
      <c r="D116" s="279">
        <v>2.7155706882476807</v>
      </c>
      <c r="E116" s="279">
        <v>59254.71875</v>
      </c>
      <c r="F116" s="279">
        <v>202697.59375</v>
      </c>
      <c r="G116" s="279">
        <v>3.4207839965820312</v>
      </c>
      <c r="H116" s="279">
        <v>68065.3125</v>
      </c>
      <c r="I116" s="279">
        <v>185016.0625</v>
      </c>
      <c r="J116" s="279">
        <v>2.7182135581970215</v>
      </c>
      <c r="K116" s="279">
        <v>76658.625</v>
      </c>
      <c r="L116" s="279">
        <v>198170.890625</v>
      </c>
      <c r="M116" s="279">
        <v>2.585108757019043</v>
      </c>
      <c r="N116" s="279">
        <v>96092.890625</v>
      </c>
      <c r="O116" s="279">
        <v>317988.90625</v>
      </c>
      <c r="P116" s="279">
        <v>3.3091824054718018</v>
      </c>
      <c r="Q116" s="279">
        <v>123565.6328125</v>
      </c>
      <c r="R116" s="279">
        <v>344186.84375</v>
      </c>
      <c r="S116" s="279">
        <v>2.7854576110839844</v>
      </c>
      <c r="T116" s="279">
        <v>138284.28125</v>
      </c>
      <c r="U116" s="279">
        <v>381609.59375</v>
      </c>
      <c r="V116" s="279">
        <v>2.7596020698547363</v>
      </c>
      <c r="W116" s="279">
        <v>129136.2421875</v>
      </c>
      <c r="X116" s="279">
        <v>403151.9375</v>
      </c>
      <c r="Y116" s="279">
        <v>3.1219115257263184</v>
      </c>
      <c r="Z116" s="279">
        <v>158674.234375</v>
      </c>
      <c r="AA116" s="279">
        <v>457915.96875</v>
      </c>
      <c r="AB116" s="279">
        <v>2.8858873844146729</v>
      </c>
      <c r="AC116" s="279">
        <v>183459.953125</v>
      </c>
      <c r="AD116" s="279">
        <v>593883.3125</v>
      </c>
      <c r="AE116" s="279">
        <v>3.2371277809143066</v>
      </c>
      <c r="AF116" s="279">
        <v>190415.640625</v>
      </c>
      <c r="AG116" s="279">
        <v>643862.125</v>
      </c>
      <c r="AH116" s="279">
        <v>3.3813509941101074</v>
      </c>
      <c r="AI116" s="279">
        <v>183728.796875</v>
      </c>
      <c r="AJ116" s="279">
        <v>703108.0625</v>
      </c>
      <c r="AK116" s="279">
        <v>3.8268799781799316</v>
      </c>
      <c r="AL116" s="279">
        <v>174575.828125</v>
      </c>
      <c r="AM116" s="279">
        <v>714669.25</v>
      </c>
      <c r="AN116" s="279">
        <v>4.0937466621398926</v>
      </c>
      <c r="AO116" s="279">
        <v>199661.46875</v>
      </c>
      <c r="AP116" s="279">
        <v>668863.75</v>
      </c>
      <c r="AQ116" s="279">
        <v>3.3499891757965088</v>
      </c>
      <c r="AR116" s="279">
        <v>201681.046875</v>
      </c>
      <c r="AS116" s="279">
        <v>734773.3125</v>
      </c>
      <c r="AT116" s="279">
        <v>3.6432442665100098</v>
      </c>
      <c r="AU116" s="279">
        <v>223469</v>
      </c>
      <c r="AV116" s="279">
        <v>739566.6875</v>
      </c>
      <c r="AW116" s="279">
        <v>3.3094823360443115</v>
      </c>
      <c r="AX116" s="279">
        <v>216111.03125</v>
      </c>
      <c r="AY116" s="279">
        <v>818038.625</v>
      </c>
      <c r="AZ116" s="279">
        <v>3.7852702140808105</v>
      </c>
      <c r="BA116" s="279">
        <v>210135.125</v>
      </c>
      <c r="BB116" s="279">
        <v>809866.5</v>
      </c>
      <c r="BC116" s="279">
        <v>3.854027271270752</v>
      </c>
      <c r="BD116" s="279">
        <v>227231.734375</v>
      </c>
      <c r="BE116" s="279">
        <v>791369.875</v>
      </c>
      <c r="BF116" s="279">
        <v>3.4826555252075195</v>
      </c>
      <c r="BG116" s="279">
        <v>212938.671875</v>
      </c>
      <c r="BH116" s="279">
        <v>741592.1875</v>
      </c>
      <c r="BI116" s="279">
        <v>3.4826562404632568</v>
      </c>
      <c r="BJ116" s="279">
        <v>240105.5625</v>
      </c>
      <c r="BK116" s="279">
        <v>836205.1875</v>
      </c>
      <c r="BL116" s="279">
        <v>3.4826564788818359</v>
      </c>
      <c r="BM116" s="279">
        <v>252956.109375</v>
      </c>
      <c r="BN116" s="279">
        <v>880959.0625</v>
      </c>
      <c r="BO116" s="279">
        <v>3.4826557636260986</v>
      </c>
      <c r="BP116" s="279">
        <v>279982.5</v>
      </c>
      <c r="BQ116" s="279">
        <v>975082.875</v>
      </c>
      <c r="BR116" s="279">
        <v>3.4826564788818359</v>
      </c>
      <c r="BS116" s="279">
        <v>327866.625</v>
      </c>
      <c r="BT116" s="279">
        <v>1141846.625</v>
      </c>
      <c r="BU116" s="279">
        <v>3.4826557636260986</v>
      </c>
      <c r="BV116" s="279">
        <v>376964.6875</v>
      </c>
      <c r="BW116" s="279">
        <v>1312838.375</v>
      </c>
      <c r="BX116" s="279">
        <v>3.4826560020446777</v>
      </c>
      <c r="BY116" s="279">
        <v>477104.4375</v>
      </c>
      <c r="BZ116" s="279">
        <v>1661590.75</v>
      </c>
      <c r="CA116" s="279">
        <v>3.4826562404632568</v>
      </c>
      <c r="CB116" s="279">
        <v>430081.5625</v>
      </c>
      <c r="CC116" s="279">
        <v>1497826.125</v>
      </c>
      <c r="CD116" s="279">
        <v>3.4826560020446777</v>
      </c>
      <c r="CE116" s="279">
        <v>410097.5</v>
      </c>
      <c r="CF116" s="279">
        <v>1428228.125</v>
      </c>
      <c r="CG116" s="279">
        <v>3.4826550483703613</v>
      </c>
      <c r="CH116" s="279">
        <v>399650.375</v>
      </c>
      <c r="CI116" s="279">
        <v>1391844.875</v>
      </c>
      <c r="CJ116" s="279">
        <v>3.4826562404632568</v>
      </c>
      <c r="CK116" s="279">
        <v>432862.28125</v>
      </c>
      <c r="CL116" s="279">
        <v>1507510</v>
      </c>
      <c r="CM116" s="279">
        <v>3.4826550483703613</v>
      </c>
      <c r="CN116" s="279">
        <v>428539.96875</v>
      </c>
      <c r="CO116" s="279">
        <v>1392439.5</v>
      </c>
      <c r="CP116" s="279">
        <v>3.2492640018463135</v>
      </c>
      <c r="CQ116" s="279">
        <v>522023.78125</v>
      </c>
      <c r="CR116" s="279">
        <v>1813556.375</v>
      </c>
      <c r="CS116" s="279">
        <v>3.4740877151489258</v>
      </c>
      <c r="CT116" s="279">
        <v>640705.8125</v>
      </c>
      <c r="CU116" s="279">
        <v>2219302</v>
      </c>
      <c r="CV116" s="279">
        <v>3.4638392925262451</v>
      </c>
      <c r="CW116" s="279">
        <v>798166.4375</v>
      </c>
      <c r="CX116" s="279">
        <v>2903927.75</v>
      </c>
      <c r="CY116" s="279">
        <v>3.6382484436035156</v>
      </c>
      <c r="CZ116" s="279">
        <v>798654.3125</v>
      </c>
      <c r="DA116" s="279">
        <v>3025860.25</v>
      </c>
      <c r="DB116" s="279">
        <v>3.7886984348297119</v>
      </c>
      <c r="DC116" s="279">
        <v>749968.875</v>
      </c>
      <c r="DD116" s="279">
        <v>2582190.25</v>
      </c>
      <c r="DE116" s="279">
        <v>3.4430632591247559</v>
      </c>
      <c r="DF116" s="279">
        <v>742072.4375</v>
      </c>
      <c r="DG116" s="279">
        <v>2390111.75</v>
      </c>
      <c r="DH116" s="279">
        <v>3.220860481262207</v>
      </c>
      <c r="DI116" s="279">
        <v>719914.1875</v>
      </c>
      <c r="DJ116" s="279">
        <v>2310124.75</v>
      </c>
      <c r="DK116" s="279">
        <v>3.2088890075683594</v>
      </c>
      <c r="DL116" s="279">
        <v>617004.875</v>
      </c>
      <c r="DM116" s="279">
        <v>2148109.5</v>
      </c>
      <c r="DN116" s="279">
        <v>3.4815113544464111</v>
      </c>
      <c r="DO116" s="279">
        <v>625151.6875</v>
      </c>
      <c r="DP116" s="279">
        <v>2277239.25</v>
      </c>
      <c r="DQ116" s="279">
        <v>3.6426987648010254</v>
      </c>
      <c r="DR116" s="279">
        <v>877271.9375</v>
      </c>
      <c r="DS116" s="279">
        <v>2670619.5</v>
      </c>
      <c r="DT116" s="279">
        <v>3.0442321300506592</v>
      </c>
      <c r="DU116" s="279">
        <v>941857.625</v>
      </c>
      <c r="DV116" s="279">
        <v>3096054.75</v>
      </c>
      <c r="DW116" s="279">
        <v>3.2871792316436768</v>
      </c>
      <c r="DX116" s="279">
        <v>1092158.625</v>
      </c>
      <c r="DY116" s="279">
        <v>3534904</v>
      </c>
      <c r="DZ116" s="279">
        <v>3.2366213798522949</v>
      </c>
      <c r="EA116" s="279">
        <v>860554.5</v>
      </c>
      <c r="EB116" s="279">
        <v>2300166.25</v>
      </c>
      <c r="EC116" s="279">
        <v>2.6728885173797607</v>
      </c>
      <c r="ED116" s="279">
        <v>1124542.75</v>
      </c>
      <c r="EE116" s="279">
        <v>2848827.5</v>
      </c>
      <c r="EF116" s="279">
        <v>2.5333206653594971</v>
      </c>
      <c r="EG116" s="279">
        <v>1317161</v>
      </c>
      <c r="EH116" s="279">
        <v>3401141.75</v>
      </c>
      <c r="EI116" s="279">
        <v>2.5821762084960937</v>
      </c>
      <c r="EJ116" s="279">
        <v>1615963.75</v>
      </c>
      <c r="EK116" s="279">
        <v>4181625</v>
      </c>
      <c r="EL116" s="279">
        <v>2.5876972675323486</v>
      </c>
      <c r="EM116" s="279">
        <v>1637465.625</v>
      </c>
      <c r="EN116" s="279">
        <v>4411423</v>
      </c>
      <c r="EO116" s="279">
        <v>2.6940553188323975</v>
      </c>
      <c r="EP116" s="279">
        <v>2078356.125</v>
      </c>
      <c r="EQ116" s="279">
        <v>5304109</v>
      </c>
      <c r="ER116" s="279">
        <v>2.5520694255828857</v>
      </c>
      <c r="ES116" s="279">
        <v>2634081</v>
      </c>
      <c r="ET116" s="279">
        <v>6239589</v>
      </c>
      <c r="EU116" s="279">
        <v>2.3687915802001953</v>
      </c>
      <c r="EV116" s="279">
        <v>3816819</v>
      </c>
      <c r="EW116" s="279">
        <v>9389486</v>
      </c>
      <c r="EX116" s="279">
        <v>2.460029125213623</v>
      </c>
      <c r="EY116" s="279">
        <v>6455803</v>
      </c>
      <c r="EZ116" s="279">
        <v>15187621</v>
      </c>
      <c r="FA116" s="279">
        <v>2.3525533676147461</v>
      </c>
      <c r="FB116" s="279">
        <v>13026.904296875</v>
      </c>
      <c r="FC116" s="279">
        <v>28483.482421875</v>
      </c>
      <c r="FD116" s="279">
        <v>2.1865119934082031</v>
      </c>
      <c r="FE116" s="279">
        <v>13790.7626953125</v>
      </c>
      <c r="FF116" s="279">
        <v>34833.5078125</v>
      </c>
      <c r="FG116" s="279">
        <v>2.5258579254150391</v>
      </c>
      <c r="FH116" s="279">
        <v>17218.423828125</v>
      </c>
      <c r="FI116" s="279">
        <v>44641.125</v>
      </c>
      <c r="FJ116" s="279">
        <v>2.5926370620727539</v>
      </c>
      <c r="FK116" s="279">
        <v>22772.1875</v>
      </c>
      <c r="FL116" s="279">
        <v>52471.4765625</v>
      </c>
      <c r="FM116" s="279">
        <v>2.3041913509368896</v>
      </c>
      <c r="FN116" s="279">
        <v>24445.662109375</v>
      </c>
      <c r="FO116" s="279">
        <v>55667.56640625</v>
      </c>
      <c r="FP116" s="279">
        <v>2.2771961688995361</v>
      </c>
      <c r="FQ116" s="279">
        <v>24709.583984375</v>
      </c>
      <c r="FR116" s="279">
        <v>56581.01171875</v>
      </c>
      <c r="FS116" s="279">
        <v>2.2898406982421875</v>
      </c>
      <c r="FT116" s="279">
        <v>27893.609375</v>
      </c>
      <c r="FU116" s="279">
        <v>64377.14453125</v>
      </c>
      <c r="FV116" s="279">
        <v>2.3079531192779541</v>
      </c>
      <c r="FW116" s="279">
        <v>31936.18359375</v>
      </c>
      <c r="FX116" s="279">
        <v>74684.78125</v>
      </c>
      <c r="FY116" s="279">
        <v>2.3385632038116455</v>
      </c>
      <c r="FZ116" s="279">
        <v>38141.69140625</v>
      </c>
      <c r="GA116" s="279">
        <v>92329.1015625</v>
      </c>
      <c r="GB116" s="279">
        <v>2.420687198638916</v>
      </c>
      <c r="GC116" s="279">
        <v>45048.31640625</v>
      </c>
      <c r="GD116" s="279">
        <v>103853.9921875</v>
      </c>
      <c r="GE116" s="279">
        <v>2.3053913116455078</v>
      </c>
      <c r="GF116" s="279">
        <v>51087.07421875</v>
      </c>
      <c r="GG116" s="279">
        <v>124676.3125</v>
      </c>
      <c r="GH116" s="279">
        <v>2.4404668807983398</v>
      </c>
      <c r="GI116" s="279">
        <v>55723.37890625</v>
      </c>
      <c r="GJ116" s="279">
        <v>131033.515625</v>
      </c>
      <c r="GK116" s="279">
        <v>2.3514997959136963</v>
      </c>
      <c r="GL116" s="279">
        <v>68834.546875</v>
      </c>
      <c r="GM116" s="279">
        <v>168469.734375</v>
      </c>
      <c r="GN116" s="279">
        <v>2.4474589824676514</v>
      </c>
      <c r="GO116" s="279">
        <v>92057.8203125</v>
      </c>
      <c r="GP116" s="279">
        <v>210921.09375</v>
      </c>
      <c r="GQ116" s="279">
        <v>2.2911806106567383</v>
      </c>
      <c r="GR116" s="279">
        <v>99837.6328125</v>
      </c>
      <c r="GS116" s="279">
        <v>228746.015625</v>
      </c>
      <c r="GT116" s="279">
        <v>2.2911803722381592</v>
      </c>
      <c r="GU116" s="279">
        <v>106272.8203125</v>
      </c>
      <c r="GV116" s="279">
        <v>243490.21875</v>
      </c>
      <c r="GW116" s="279">
        <v>2.2911806106567383</v>
      </c>
      <c r="GX116" s="279">
        <v>112830.0546875</v>
      </c>
      <c r="GY116" s="279">
        <v>258514.03125</v>
      </c>
      <c r="GZ116" s="279">
        <v>2.2911806106567383</v>
      </c>
      <c r="HA116" s="279">
        <v>111827.8203125</v>
      </c>
      <c r="HB116" s="279">
        <v>256217.71875</v>
      </c>
      <c r="HC116" s="279">
        <v>2.2911803722381592</v>
      </c>
      <c r="HD116" s="279">
        <v>117514.703125</v>
      </c>
      <c r="HE116" s="279">
        <v>269247.4375</v>
      </c>
      <c r="HF116" s="279">
        <v>2.2911808490753174</v>
      </c>
      <c r="HG116" s="244"/>
      <c r="HH116" s="244"/>
      <c r="HI116" s="244"/>
      <c r="HJ116" s="244"/>
      <c r="HK116" s="244"/>
      <c r="HL116" s="244"/>
      <c r="HM116" s="244"/>
      <c r="HN116" s="244"/>
      <c r="HO116" s="244"/>
      <c r="HP116" s="244"/>
      <c r="HQ116" s="244"/>
      <c r="HR116" s="244"/>
      <c r="HS116" s="244"/>
      <c r="HT116" s="244"/>
      <c r="HU116" s="244"/>
      <c r="HV116" s="244"/>
      <c r="HW116" s="244"/>
      <c r="HX116" s="244"/>
      <c r="HY116" s="244"/>
      <c r="HZ116" s="244"/>
      <c r="IA116" s="244"/>
      <c r="IB116" s="244"/>
      <c r="IC116" s="244"/>
      <c r="ID116" s="244"/>
      <c r="IE116" s="244"/>
      <c r="IF116" s="244"/>
    </row>
    <row r="117" spans="1:240" ht="15" customHeight="1">
      <c r="A117" s="3">
        <v>99.4</v>
      </c>
      <c r="B117" s="279">
        <v>68145.1171875</v>
      </c>
      <c r="C117" s="279">
        <v>170911.703125</v>
      </c>
      <c r="D117" s="279">
        <v>2.5080549716949463</v>
      </c>
      <c r="E117" s="279">
        <v>71380.5546875</v>
      </c>
      <c r="F117" s="279">
        <v>225634.484375</v>
      </c>
      <c r="G117" s="279">
        <v>3.1610076427459717</v>
      </c>
      <c r="H117" s="279">
        <v>80817.625</v>
      </c>
      <c r="I117" s="279">
        <v>203491.984375</v>
      </c>
      <c r="J117" s="279">
        <v>2.5179159641265869</v>
      </c>
      <c r="K117" s="279">
        <v>90668.90625</v>
      </c>
      <c r="L117" s="279">
        <v>217317.9375</v>
      </c>
      <c r="M117" s="279">
        <v>2.3968298435211182</v>
      </c>
      <c r="N117" s="279">
        <v>116733.4375</v>
      </c>
      <c r="O117" s="279">
        <v>353312.78125</v>
      </c>
      <c r="P117" s="279">
        <v>3.026663064956665</v>
      </c>
      <c r="Q117" s="279">
        <v>149356.640625</v>
      </c>
      <c r="R117" s="279">
        <v>378978.1875</v>
      </c>
      <c r="S117" s="279">
        <v>2.5374042987823486</v>
      </c>
      <c r="T117" s="279">
        <v>164713.171875</v>
      </c>
      <c r="U117" s="279">
        <v>420057.78125</v>
      </c>
      <c r="V117" s="279">
        <v>2.5502378940582275</v>
      </c>
      <c r="W117" s="279">
        <v>152060.734375</v>
      </c>
      <c r="X117" s="279">
        <v>446978.90625</v>
      </c>
      <c r="Y117" s="279">
        <v>2.9394762516021729</v>
      </c>
      <c r="Z117" s="279">
        <v>179602.625</v>
      </c>
      <c r="AA117" s="279">
        <v>506097.25</v>
      </c>
      <c r="AB117" s="279">
        <v>2.8178722858428955</v>
      </c>
      <c r="AC117" s="279">
        <v>210171.859375</v>
      </c>
      <c r="AD117" s="279">
        <v>660151.1875</v>
      </c>
      <c r="AE117" s="279">
        <v>3.1410064697265625</v>
      </c>
      <c r="AF117" s="279">
        <v>218461.734375</v>
      </c>
      <c r="AG117" s="279">
        <v>717197.375</v>
      </c>
      <c r="AH117" s="279">
        <v>3.2829427719116211</v>
      </c>
      <c r="AI117" s="279">
        <v>209684.140625</v>
      </c>
      <c r="AJ117" s="279">
        <v>787594.8125</v>
      </c>
      <c r="AK117" s="279">
        <v>3.7561008930206299</v>
      </c>
      <c r="AL117" s="279">
        <v>200476.59375</v>
      </c>
      <c r="AM117" s="279">
        <v>802617.9375</v>
      </c>
      <c r="AN117" s="279">
        <v>4.0035495758056641</v>
      </c>
      <c r="AO117" s="279">
        <v>229062</v>
      </c>
      <c r="AP117" s="279">
        <v>744717.5625</v>
      </c>
      <c r="AQ117" s="279">
        <v>3.2511615753173828</v>
      </c>
      <c r="AR117" s="279">
        <v>230487.59375</v>
      </c>
      <c r="AS117" s="279">
        <v>821316.8125</v>
      </c>
      <c r="AT117" s="279">
        <v>3.5633883476257324</v>
      </c>
      <c r="AU117" s="279">
        <v>256506.46875</v>
      </c>
      <c r="AV117" s="279">
        <v>822944</v>
      </c>
      <c r="AW117" s="279">
        <v>3.208277702331543</v>
      </c>
      <c r="AX117" s="279">
        <v>247393.734375</v>
      </c>
      <c r="AY117" s="279">
        <v>915861.75</v>
      </c>
      <c r="AZ117" s="279">
        <v>3.7020409107208252</v>
      </c>
      <c r="BA117" s="279">
        <v>241859.359375</v>
      </c>
      <c r="BB117" s="279">
        <v>907293.6875</v>
      </c>
      <c r="BC117" s="279">
        <v>3.7513275146484375</v>
      </c>
      <c r="BD117" s="279">
        <v>261278.40625</v>
      </c>
      <c r="BE117" s="279">
        <v>882678.25</v>
      </c>
      <c r="BF117" s="279">
        <v>3.3783054351806641</v>
      </c>
      <c r="BG117" s="279">
        <v>244843.78125</v>
      </c>
      <c r="BH117" s="279">
        <v>827157.1875</v>
      </c>
      <c r="BI117" s="279">
        <v>3.3783059120178223</v>
      </c>
      <c r="BJ117" s="279">
        <v>276081.125</v>
      </c>
      <c r="BK117" s="279">
        <v>932686.6875</v>
      </c>
      <c r="BL117" s="279">
        <v>3.3783066272735596</v>
      </c>
      <c r="BM117" s="279">
        <v>290857.125</v>
      </c>
      <c r="BN117" s="279">
        <v>982604.3125</v>
      </c>
      <c r="BO117" s="279">
        <v>3.3783059120178223</v>
      </c>
      <c r="BP117" s="279">
        <v>321932.96875</v>
      </c>
      <c r="BQ117" s="279">
        <v>1087588.125</v>
      </c>
      <c r="BR117" s="279">
        <v>3.3783061504364014</v>
      </c>
      <c r="BS117" s="279">
        <v>376991.71875</v>
      </c>
      <c r="BT117" s="279">
        <v>1273593</v>
      </c>
      <c r="BU117" s="279">
        <v>3.3783049583435059</v>
      </c>
      <c r="BV117" s="279">
        <v>433446.21875</v>
      </c>
      <c r="BW117" s="279">
        <v>1464313.875</v>
      </c>
      <c r="BX117" s="279">
        <v>3.3783059120178223</v>
      </c>
      <c r="BY117" s="279">
        <v>548590.1875</v>
      </c>
      <c r="BZ117" s="279">
        <v>1853305.5</v>
      </c>
      <c r="CA117" s="279">
        <v>3.3783059120178223</v>
      </c>
      <c r="CB117" s="279">
        <v>494521.65625</v>
      </c>
      <c r="CC117" s="279">
        <v>1670645.5</v>
      </c>
      <c r="CD117" s="279">
        <v>3.3783061504364014</v>
      </c>
      <c r="CE117" s="279">
        <v>471543.40625</v>
      </c>
      <c r="CF117" s="279">
        <v>1593017.375</v>
      </c>
      <c r="CG117" s="279">
        <v>3.3783049583435059</v>
      </c>
      <c r="CH117" s="279">
        <v>459530.9375</v>
      </c>
      <c r="CI117" s="279">
        <v>1552436.125</v>
      </c>
      <c r="CJ117" s="279">
        <v>3.3783059120178223</v>
      </c>
      <c r="CK117" s="279">
        <v>497719.03125</v>
      </c>
      <c r="CL117" s="279">
        <v>1681446.625</v>
      </c>
      <c r="CM117" s="279">
        <v>3.3783049583435059</v>
      </c>
      <c r="CN117" s="279">
        <v>493299.28125</v>
      </c>
      <c r="CO117" s="279">
        <v>1548065</v>
      </c>
      <c r="CP117" s="279">
        <v>3.1381862163543701</v>
      </c>
      <c r="CQ117" s="279">
        <v>614957.375</v>
      </c>
      <c r="CR117" s="279">
        <v>2021421.625</v>
      </c>
      <c r="CS117" s="279">
        <v>3.2870922088623047</v>
      </c>
      <c r="CT117" s="279">
        <v>744424</v>
      </c>
      <c r="CU117" s="279">
        <v>2474161.25</v>
      </c>
      <c r="CV117" s="279">
        <v>3.3235914707183838</v>
      </c>
      <c r="CW117" s="279">
        <v>907034.625</v>
      </c>
      <c r="CX117" s="279">
        <v>3246288.5</v>
      </c>
      <c r="CY117" s="279">
        <v>3.5790128707885742</v>
      </c>
      <c r="CZ117" s="279">
        <v>938413.5625</v>
      </c>
      <c r="DA117" s="279">
        <v>3386068.75</v>
      </c>
      <c r="DB117" s="279">
        <v>3.608290433883667</v>
      </c>
      <c r="DC117" s="279">
        <v>854958.875</v>
      </c>
      <c r="DD117" s="279">
        <v>2879432</v>
      </c>
      <c r="DE117" s="279">
        <v>3.3679187297821045</v>
      </c>
      <c r="DF117" s="279">
        <v>830790.6875</v>
      </c>
      <c r="DG117" s="279">
        <v>2657649.75</v>
      </c>
      <c r="DH117" s="279">
        <v>3.1989402770996094</v>
      </c>
      <c r="DI117" s="279">
        <v>815725.3125</v>
      </c>
      <c r="DJ117" s="279">
        <v>2567427.75</v>
      </c>
      <c r="DK117" s="279">
        <v>3.1474170684814453</v>
      </c>
      <c r="DL117" s="279">
        <v>696086.5</v>
      </c>
      <c r="DM117" s="279">
        <v>2396985.75</v>
      </c>
      <c r="DN117" s="279">
        <v>3.4435169696807861</v>
      </c>
      <c r="DO117" s="279">
        <v>703639.4375</v>
      </c>
      <c r="DP117" s="279">
        <v>2546331</v>
      </c>
      <c r="DQ117" s="279">
        <v>3.6188008785247803</v>
      </c>
      <c r="DR117" s="279">
        <v>973677.125</v>
      </c>
      <c r="DS117" s="279">
        <v>2961293</v>
      </c>
      <c r="DT117" s="279">
        <v>3.0413501262664795</v>
      </c>
      <c r="DU117" s="279">
        <v>1065095.75</v>
      </c>
      <c r="DV117" s="279">
        <v>3445215</v>
      </c>
      <c r="DW117" s="279">
        <v>3.2346527576446533</v>
      </c>
      <c r="DX117" s="279">
        <v>1222460.25</v>
      </c>
      <c r="DY117" s="279">
        <v>3931645</v>
      </c>
      <c r="DZ117" s="279">
        <v>3.2161741256713867</v>
      </c>
      <c r="EA117" s="279">
        <v>1024048.0625</v>
      </c>
      <c r="EB117" s="279">
        <v>2527271.25</v>
      </c>
      <c r="EC117" s="279">
        <v>2.4679224491119385</v>
      </c>
      <c r="ED117" s="279">
        <v>1248353.25</v>
      </c>
      <c r="EE117" s="279">
        <v>3126271</v>
      </c>
      <c r="EF117" s="279">
        <v>2.5043160915374756</v>
      </c>
      <c r="EG117" s="279">
        <v>1465037.25</v>
      </c>
      <c r="EH117" s="279">
        <v>3736625.25</v>
      </c>
      <c r="EI117" s="279">
        <v>2.5505325794219971</v>
      </c>
      <c r="EJ117" s="279">
        <v>1810566.25</v>
      </c>
      <c r="EK117" s="279">
        <v>4593981.5</v>
      </c>
      <c r="EL117" s="279">
        <v>2.5373175144195557</v>
      </c>
      <c r="EM117" s="279">
        <v>1831074.875</v>
      </c>
      <c r="EN117" s="279">
        <v>4858481.5</v>
      </c>
      <c r="EO117" s="279">
        <v>2.6533493995666504</v>
      </c>
      <c r="EP117" s="279">
        <v>2306123.75</v>
      </c>
      <c r="EQ117" s="279">
        <v>5823509</v>
      </c>
      <c r="ER117" s="279">
        <v>2.5252370834350586</v>
      </c>
      <c r="ES117" s="279">
        <v>2905030.25</v>
      </c>
      <c r="ET117" s="279">
        <v>6818802</v>
      </c>
      <c r="EU117" s="279">
        <v>2.3472394943237305</v>
      </c>
      <c r="EV117" s="279">
        <v>4216499</v>
      </c>
      <c r="EW117" s="279">
        <v>10287491</v>
      </c>
      <c r="EX117" s="279">
        <v>2.4398181438446045</v>
      </c>
      <c r="EY117" s="279">
        <v>7144094</v>
      </c>
      <c r="EZ117" s="279">
        <v>16587738</v>
      </c>
      <c r="FA117" s="279">
        <v>2.3218812942504883</v>
      </c>
      <c r="FB117" s="279">
        <v>13985.7646484375</v>
      </c>
      <c r="FC117" s="279">
        <v>30976.818359375</v>
      </c>
      <c r="FD117" s="279">
        <v>2.2148818969726562</v>
      </c>
      <c r="FE117" s="279">
        <v>15167.4580078125</v>
      </c>
      <c r="FF117" s="279">
        <v>38230.40625</v>
      </c>
      <c r="FG117" s="279">
        <v>2.5205545425415039</v>
      </c>
      <c r="FH117" s="279">
        <v>19524.984375</v>
      </c>
      <c r="FI117" s="279">
        <v>49032.34765625</v>
      </c>
      <c r="FJ117" s="279">
        <v>2.5112617015838623</v>
      </c>
      <c r="FK117" s="279">
        <v>24895.828125</v>
      </c>
      <c r="FL117" s="279">
        <v>57251.1015625</v>
      </c>
      <c r="FM117" s="279">
        <v>2.299626350402832</v>
      </c>
      <c r="FN117" s="279">
        <v>26977.8359375</v>
      </c>
      <c r="FO117" s="279">
        <v>60668.10546875</v>
      </c>
      <c r="FP117" s="279">
        <v>2.2488129138946533</v>
      </c>
      <c r="FQ117" s="279">
        <v>27196.9453125</v>
      </c>
      <c r="FR117" s="279">
        <v>61694.1328125</v>
      </c>
      <c r="FS117" s="279">
        <v>2.2684214115142822</v>
      </c>
      <c r="FT117" s="279">
        <v>30824.826171875</v>
      </c>
      <c r="FU117" s="279">
        <v>70223.625</v>
      </c>
      <c r="FV117" s="279">
        <v>2.2781515121459961</v>
      </c>
      <c r="FW117" s="279">
        <v>35160.9921875</v>
      </c>
      <c r="FX117" s="279">
        <v>81551.890625</v>
      </c>
      <c r="FY117" s="279">
        <v>2.319385290145874</v>
      </c>
      <c r="FZ117" s="279">
        <v>42385.8125</v>
      </c>
      <c r="GA117" s="279">
        <v>101015.6171875</v>
      </c>
      <c r="GB117" s="279">
        <v>2.3832411766052246</v>
      </c>
      <c r="GC117" s="279">
        <v>49126.08203125</v>
      </c>
      <c r="GD117" s="279">
        <v>113327.6015625</v>
      </c>
      <c r="GE117" s="279">
        <v>2.3068723678588867</v>
      </c>
      <c r="GF117" s="279">
        <v>55371.80859375</v>
      </c>
      <c r="GG117" s="279">
        <v>136595.296875</v>
      </c>
      <c r="GH117" s="279">
        <v>2.466874361038208</v>
      </c>
      <c r="GI117" s="279">
        <v>60683.77734375</v>
      </c>
      <c r="GJ117" s="279">
        <v>143186.5625</v>
      </c>
      <c r="GK117" s="279">
        <v>2.3595526218414307</v>
      </c>
      <c r="GL117" s="279">
        <v>76008.875</v>
      </c>
      <c r="GM117" s="279">
        <v>184501.609375</v>
      </c>
      <c r="GN117" s="279">
        <v>2.4273693561553955</v>
      </c>
      <c r="GO117" s="279">
        <v>101397.421875</v>
      </c>
      <c r="GP117" s="279">
        <v>229982.203125</v>
      </c>
      <c r="GQ117" s="279">
        <v>2.2681267261505127</v>
      </c>
      <c r="GR117" s="279">
        <v>109966.53125</v>
      </c>
      <c r="GS117" s="279">
        <v>249418</v>
      </c>
      <c r="GT117" s="279">
        <v>2.2681264877319336</v>
      </c>
      <c r="GU117" s="279">
        <v>117054.59375</v>
      </c>
      <c r="GV117" s="279">
        <v>265494.59375</v>
      </c>
      <c r="GW117" s="279">
        <v>2.2681262493133545</v>
      </c>
      <c r="GX117" s="279">
        <v>124277.0703125</v>
      </c>
      <c r="GY117" s="279">
        <v>281876.15625</v>
      </c>
      <c r="GZ117" s="279">
        <v>2.2681267261505127</v>
      </c>
      <c r="HA117" s="279">
        <v>123173.1484375</v>
      </c>
      <c r="HB117" s="279">
        <v>279372.3125</v>
      </c>
      <c r="HC117" s="279">
        <v>2.2681267261505127</v>
      </c>
      <c r="HD117" s="279">
        <v>129437.0078125</v>
      </c>
      <c r="HE117" s="279">
        <v>293579.53125</v>
      </c>
      <c r="HF117" s="279">
        <v>2.2681267261505127</v>
      </c>
      <c r="HG117" s="244"/>
      <c r="HH117" s="244"/>
      <c r="HI117" s="244"/>
      <c r="HJ117" s="244"/>
      <c r="HK117" s="244"/>
      <c r="HL117" s="244"/>
      <c r="HM117" s="244"/>
      <c r="HN117" s="244"/>
      <c r="HO117" s="244"/>
      <c r="HP117" s="244"/>
      <c r="HQ117" s="244"/>
      <c r="HR117" s="244"/>
      <c r="HS117" s="244"/>
      <c r="HT117" s="244"/>
      <c r="HU117" s="244"/>
      <c r="HV117" s="244"/>
      <c r="HW117" s="244"/>
      <c r="HX117" s="244"/>
      <c r="HY117" s="244"/>
      <c r="HZ117" s="244"/>
      <c r="IA117" s="244"/>
      <c r="IB117" s="244"/>
      <c r="IC117" s="244"/>
      <c r="ID117" s="244"/>
      <c r="IE117" s="244"/>
      <c r="IF117" s="244"/>
    </row>
    <row r="118" spans="1:240" ht="15" customHeight="1">
      <c r="A118" s="3">
        <v>99.5</v>
      </c>
      <c r="B118" s="279">
        <v>86533.28125</v>
      </c>
      <c r="C118" s="279">
        <v>189781.4375</v>
      </c>
      <c r="D118" s="279">
        <v>2.1931612491607666</v>
      </c>
      <c r="E118" s="279">
        <v>88625.3671875</v>
      </c>
      <c r="F118" s="279">
        <v>254874</v>
      </c>
      <c r="G118" s="279">
        <v>2.8758583068847656</v>
      </c>
      <c r="H118" s="279">
        <v>99165.875</v>
      </c>
      <c r="I118" s="279">
        <v>226311.1875</v>
      </c>
      <c r="J118" s="279">
        <v>2.2821478843688965</v>
      </c>
      <c r="K118" s="279">
        <v>111948.53125</v>
      </c>
      <c r="L118" s="279">
        <v>240670.84375</v>
      </c>
      <c r="M118" s="279">
        <v>2.1498348712921143</v>
      </c>
      <c r="N118" s="279">
        <v>145551.28125</v>
      </c>
      <c r="O118" s="279">
        <v>397930.65625</v>
      </c>
      <c r="P118" s="279">
        <v>2.733954906463623</v>
      </c>
      <c r="Q118" s="279">
        <v>202668.328125</v>
      </c>
      <c r="R118" s="279">
        <v>420184.90625</v>
      </c>
      <c r="S118" s="279">
        <v>2.0732638835906982</v>
      </c>
      <c r="T118" s="279">
        <v>202801.5625</v>
      </c>
      <c r="U118" s="279">
        <v>467567.53125</v>
      </c>
      <c r="V118" s="279">
        <v>2.3055419921875</v>
      </c>
      <c r="W118" s="279">
        <v>183171.359375</v>
      </c>
      <c r="X118" s="279">
        <v>503028.53125</v>
      </c>
      <c r="Y118" s="279">
        <v>2.746218204498291</v>
      </c>
      <c r="Z118" s="279">
        <v>204556.09375</v>
      </c>
      <c r="AA118" s="279">
        <v>568974.625</v>
      </c>
      <c r="AB118" s="279">
        <v>2.7815091609954834</v>
      </c>
      <c r="AC118" s="279">
        <v>244944.046875</v>
      </c>
      <c r="AD118" s="279">
        <v>746835.125</v>
      </c>
      <c r="AE118" s="279">
        <v>3.0490028858184814</v>
      </c>
      <c r="AF118" s="279">
        <v>255319.1875</v>
      </c>
      <c r="AG118" s="279">
        <v>813440</v>
      </c>
      <c r="AH118" s="279">
        <v>3.1859729290008545</v>
      </c>
      <c r="AI118" s="279">
        <v>243403.046875</v>
      </c>
      <c r="AJ118" s="279">
        <v>899964.875</v>
      </c>
      <c r="AK118" s="279">
        <v>3.6974265575408936</v>
      </c>
      <c r="AL118" s="279">
        <v>235537.546875</v>
      </c>
      <c r="AM118" s="279">
        <v>919789.25</v>
      </c>
      <c r="AN118" s="279">
        <v>3.9050643444061279</v>
      </c>
      <c r="AO118" s="279">
        <v>267824.375</v>
      </c>
      <c r="AP118" s="279">
        <v>844169.6875</v>
      </c>
      <c r="AQ118" s="279">
        <v>3.1519525051116943</v>
      </c>
      <c r="AR118" s="279">
        <v>269845.4375</v>
      </c>
      <c r="AS118" s="279">
        <v>935880.625</v>
      </c>
      <c r="AT118" s="279">
        <v>3.468209981918335</v>
      </c>
      <c r="AU118" s="279">
        <v>298339.28125</v>
      </c>
      <c r="AV118" s="279">
        <v>932187.5</v>
      </c>
      <c r="AW118" s="279">
        <v>3.1245884895324707</v>
      </c>
      <c r="AX118" s="279">
        <v>290742.1875</v>
      </c>
      <c r="AY118" s="279">
        <v>1045593.1875</v>
      </c>
      <c r="AZ118" s="279">
        <v>3.5962898731231689</v>
      </c>
      <c r="BA118" s="279">
        <v>284549.59375</v>
      </c>
      <c r="BB118" s="279">
        <v>1036361.0625</v>
      </c>
      <c r="BC118" s="279">
        <v>3.6421105861663818</v>
      </c>
      <c r="BD118" s="279">
        <v>293915.25</v>
      </c>
      <c r="BE118" s="279">
        <v>1003328.375</v>
      </c>
      <c r="BF118" s="279">
        <v>3.4136655330657959</v>
      </c>
      <c r="BG118" s="279">
        <v>275427.75</v>
      </c>
      <c r="BH118" s="279">
        <v>940218.3125</v>
      </c>
      <c r="BI118" s="279">
        <v>3.413665771484375</v>
      </c>
      <c r="BJ118" s="279">
        <v>310567.03125</v>
      </c>
      <c r="BK118" s="279">
        <v>1060172.125</v>
      </c>
      <c r="BL118" s="279">
        <v>3.4136660099029541</v>
      </c>
      <c r="BM118" s="279">
        <v>327188.6875</v>
      </c>
      <c r="BN118" s="279">
        <v>1116912.875</v>
      </c>
      <c r="BO118" s="279">
        <v>3.4136660099029541</v>
      </c>
      <c r="BP118" s="279">
        <v>362146.28125</v>
      </c>
      <c r="BQ118" s="279">
        <v>1236246.5</v>
      </c>
      <c r="BR118" s="279">
        <v>3.4136662483215332</v>
      </c>
      <c r="BS118" s="279">
        <v>424082.4375</v>
      </c>
      <c r="BT118" s="279">
        <v>1447675.875</v>
      </c>
      <c r="BU118" s="279">
        <v>3.4136662483215332</v>
      </c>
      <c r="BV118" s="279">
        <v>487588.9375</v>
      </c>
      <c r="BW118" s="279">
        <v>1664465.625</v>
      </c>
      <c r="BX118" s="279">
        <v>3.413665771484375</v>
      </c>
      <c r="BY118" s="279">
        <v>617115.6875</v>
      </c>
      <c r="BZ118" s="279">
        <v>2106627</v>
      </c>
      <c r="CA118" s="279">
        <v>3.4136662483215332</v>
      </c>
      <c r="CB118" s="279">
        <v>556293.4375</v>
      </c>
      <c r="CC118" s="279">
        <v>1898999.875</v>
      </c>
      <c r="CD118" s="279">
        <v>3.413665771484375</v>
      </c>
      <c r="CE118" s="279">
        <v>530444.8125</v>
      </c>
      <c r="CF118" s="279">
        <v>1810761</v>
      </c>
      <c r="CG118" s="279">
        <v>3.4136652946472168</v>
      </c>
      <c r="CH118" s="279">
        <v>516931.90625</v>
      </c>
      <c r="CI118" s="279">
        <v>1764632.875</v>
      </c>
      <c r="CJ118" s="279">
        <v>3.4136660099029541</v>
      </c>
      <c r="CK118" s="279">
        <v>559890.1875</v>
      </c>
      <c r="CL118" s="279">
        <v>1911277.5</v>
      </c>
      <c r="CM118" s="279">
        <v>3.4136648178100586</v>
      </c>
      <c r="CN118" s="279">
        <v>579873.875</v>
      </c>
      <c r="CO118" s="279">
        <v>1750702.125</v>
      </c>
      <c r="CP118" s="279">
        <v>3.0191085338592529</v>
      </c>
      <c r="CQ118" s="279">
        <v>751737.8125</v>
      </c>
      <c r="CR118" s="279">
        <v>2290002.25</v>
      </c>
      <c r="CS118" s="279">
        <v>3.0462777614593506</v>
      </c>
      <c r="CT118" s="279">
        <v>855929.5625</v>
      </c>
      <c r="CU118" s="279">
        <v>2807704.75</v>
      </c>
      <c r="CV118" s="279">
        <v>3.2802989482879639</v>
      </c>
      <c r="CW118" s="279">
        <v>1057278.125</v>
      </c>
      <c r="CX118" s="279">
        <v>3699892</v>
      </c>
      <c r="CY118" s="279">
        <v>3.4994499683380127</v>
      </c>
      <c r="CZ118" s="279">
        <v>1111795.875</v>
      </c>
      <c r="DA118" s="279">
        <v>3858961.75</v>
      </c>
      <c r="DB118" s="279">
        <v>3.4709265232086182</v>
      </c>
      <c r="DC118" s="279">
        <v>1006948.125</v>
      </c>
      <c r="DD118" s="279">
        <v>3269971</v>
      </c>
      <c r="DE118" s="279">
        <v>3.2474076747894287</v>
      </c>
      <c r="DF118" s="279">
        <v>954212.75</v>
      </c>
      <c r="DG118" s="279">
        <v>3011729.5</v>
      </c>
      <c r="DH118" s="279">
        <v>3.156245231628418</v>
      </c>
      <c r="DI118" s="279">
        <v>935993.8125</v>
      </c>
      <c r="DJ118" s="279">
        <v>2906484</v>
      </c>
      <c r="DK118" s="279">
        <v>3.1052384376525879</v>
      </c>
      <c r="DL118" s="279">
        <v>812893</v>
      </c>
      <c r="DM118" s="279">
        <v>2726268.5</v>
      </c>
      <c r="DN118" s="279">
        <v>3.3537852764129639</v>
      </c>
      <c r="DO118" s="279">
        <v>826899.5</v>
      </c>
      <c r="DP118" s="279">
        <v>2904007.25</v>
      </c>
      <c r="DQ118" s="279">
        <v>3.5119228363037109</v>
      </c>
      <c r="DR118" s="279">
        <v>1102361.25</v>
      </c>
      <c r="DS118" s="279">
        <v>3347565</v>
      </c>
      <c r="DT118" s="279">
        <v>3.0367224216461182</v>
      </c>
      <c r="DU118" s="279">
        <v>1228707.5</v>
      </c>
      <c r="DV118" s="279">
        <v>3905745.75</v>
      </c>
      <c r="DW118" s="279">
        <v>3.1787433624267578</v>
      </c>
      <c r="DX118" s="279">
        <v>1406975.375</v>
      </c>
      <c r="DY118" s="279">
        <v>4456270.5</v>
      </c>
      <c r="DZ118" s="279">
        <v>3.1672697067260742</v>
      </c>
      <c r="EA118" s="279">
        <v>1100955.25</v>
      </c>
      <c r="EB118" s="279">
        <v>2814500.5</v>
      </c>
      <c r="EC118" s="279">
        <v>2.5564167499542236</v>
      </c>
      <c r="ED118" s="279">
        <v>1405600</v>
      </c>
      <c r="EE118" s="279">
        <v>3486807</v>
      </c>
      <c r="EF118" s="279">
        <v>2.4806537628173828</v>
      </c>
      <c r="EG118" s="279">
        <v>1667196.25</v>
      </c>
      <c r="EH118" s="279">
        <v>4172147.25</v>
      </c>
      <c r="EI118" s="279">
        <v>2.502493143081665</v>
      </c>
      <c r="EJ118" s="279">
        <v>2086447.75</v>
      </c>
      <c r="EK118" s="279">
        <v>5124513</v>
      </c>
      <c r="EL118" s="279">
        <v>2.45609450340271</v>
      </c>
      <c r="EM118" s="279">
        <v>2091009.875</v>
      </c>
      <c r="EN118" s="279">
        <v>5439157</v>
      </c>
      <c r="EO118" s="279">
        <v>2.6012105941772461</v>
      </c>
      <c r="EP118" s="279">
        <v>2601841.5</v>
      </c>
      <c r="EQ118" s="279">
        <v>6498808.5</v>
      </c>
      <c r="ER118" s="279">
        <v>2.4977726936340332</v>
      </c>
      <c r="ES118" s="279">
        <v>3253773.75</v>
      </c>
      <c r="ET118" s="279">
        <v>7568260</v>
      </c>
      <c r="EU118" s="279">
        <v>2.3259944915771484</v>
      </c>
      <c r="EV118" s="279">
        <v>4806699</v>
      </c>
      <c r="EW118" s="279">
        <v>11445906</v>
      </c>
      <c r="EX118" s="279">
        <v>2.3812403678894043</v>
      </c>
      <c r="EY118" s="279">
        <v>8027491</v>
      </c>
      <c r="EZ118" s="279">
        <v>18392160</v>
      </c>
      <c r="FA118" s="279">
        <v>2.2911467552185059</v>
      </c>
      <c r="FB118" s="279">
        <v>14850.638671875</v>
      </c>
      <c r="FC118" s="279">
        <v>34289.484375</v>
      </c>
      <c r="FD118" s="279">
        <v>2.3089568614959717</v>
      </c>
      <c r="FE118" s="279">
        <v>17068.99609375</v>
      </c>
      <c r="FF118" s="279">
        <v>42665.73828125</v>
      </c>
      <c r="FG118" s="279">
        <v>2.4996044635772705</v>
      </c>
      <c r="FH118" s="279">
        <v>22566.73046875</v>
      </c>
      <c r="FI118" s="279">
        <v>54638.45703125</v>
      </c>
      <c r="FJ118" s="279">
        <v>2.4211950302124023</v>
      </c>
      <c r="FK118" s="279">
        <v>27619.5625</v>
      </c>
      <c r="FL118" s="279">
        <v>63462.0703125</v>
      </c>
      <c r="FM118" s="279">
        <v>2.2977218627929687</v>
      </c>
      <c r="FN118" s="279">
        <v>30215.83203125</v>
      </c>
      <c r="FO118" s="279">
        <v>67096.921875</v>
      </c>
      <c r="FP118" s="279">
        <v>2.220588207244873</v>
      </c>
      <c r="FQ118" s="279">
        <v>30402.689453125</v>
      </c>
      <c r="FR118" s="279">
        <v>68287.7890625</v>
      </c>
      <c r="FS118" s="279">
        <v>2.246110200881958</v>
      </c>
      <c r="FT118" s="279">
        <v>34646.5390625</v>
      </c>
      <c r="FU118" s="279">
        <v>77739.7578125</v>
      </c>
      <c r="FV118" s="279">
        <v>2.2437958717346191</v>
      </c>
      <c r="FW118" s="279">
        <v>39363.26953125</v>
      </c>
      <c r="FX118" s="279">
        <v>90429.5</v>
      </c>
      <c r="FY118" s="279">
        <v>2.2973065376281738</v>
      </c>
      <c r="FZ118" s="279">
        <v>47278.734375</v>
      </c>
      <c r="GA118" s="279">
        <v>112266.0390625</v>
      </c>
      <c r="GB118" s="279">
        <v>2.3745567798614502</v>
      </c>
      <c r="GC118" s="279">
        <v>54242.08984375</v>
      </c>
      <c r="GD118" s="279">
        <v>125676.5</v>
      </c>
      <c r="GE118" s="279">
        <v>2.3169553279876709</v>
      </c>
      <c r="GF118" s="279">
        <v>61318.94921875</v>
      </c>
      <c r="GG118" s="279">
        <v>152313.28125</v>
      </c>
      <c r="GH118" s="279">
        <v>2.4839513301849365</v>
      </c>
      <c r="GI118" s="279">
        <v>67833.15625</v>
      </c>
      <c r="GJ118" s="279">
        <v>159052.625</v>
      </c>
      <c r="GK118" s="279">
        <v>2.3447623252868652</v>
      </c>
      <c r="GL118" s="279">
        <v>85094.4609375</v>
      </c>
      <c r="GM118" s="279">
        <v>205329.0625</v>
      </c>
      <c r="GN118" s="279">
        <v>2.412954568862915</v>
      </c>
      <c r="GO118" s="279">
        <v>113316.234375</v>
      </c>
      <c r="GP118" s="279">
        <v>254560.03125</v>
      </c>
      <c r="GQ118" s="279">
        <v>2.2464568614959717</v>
      </c>
      <c r="GR118" s="279">
        <v>122892.6171875</v>
      </c>
      <c r="GS118" s="279">
        <v>276072.90625</v>
      </c>
      <c r="GT118" s="279">
        <v>2.2464563846588135</v>
      </c>
      <c r="GU118" s="279">
        <v>130813.828125</v>
      </c>
      <c r="GV118" s="279">
        <v>293867.59375</v>
      </c>
      <c r="GW118" s="279">
        <v>2.2464566230773926</v>
      </c>
      <c r="GX118" s="279">
        <v>138885.296875</v>
      </c>
      <c r="GY118" s="279">
        <v>311999.8125</v>
      </c>
      <c r="GZ118" s="279">
        <v>2.2464568614959717</v>
      </c>
      <c r="HA118" s="279">
        <v>137651.609375</v>
      </c>
      <c r="HB118" s="279">
        <v>309228.40625</v>
      </c>
      <c r="HC118" s="279">
        <v>2.2464568614959717</v>
      </c>
      <c r="HD118" s="279">
        <v>144651.75</v>
      </c>
      <c r="HE118" s="279">
        <v>324953.90625</v>
      </c>
      <c r="HF118" s="279">
        <v>2.2464568614959717</v>
      </c>
      <c r="HG118" s="244"/>
      <c r="HH118" s="244"/>
      <c r="HI118" s="244"/>
      <c r="HJ118" s="244"/>
      <c r="HK118" s="244"/>
      <c r="HL118" s="244"/>
      <c r="HM118" s="244"/>
      <c r="HN118" s="244"/>
      <c r="HO118" s="244"/>
      <c r="HP118" s="244"/>
      <c r="HQ118" s="244"/>
      <c r="HR118" s="244"/>
      <c r="HS118" s="244"/>
      <c r="HT118" s="244"/>
      <c r="HU118" s="244"/>
      <c r="HV118" s="244"/>
      <c r="HW118" s="244"/>
      <c r="HX118" s="244"/>
      <c r="HY118" s="244"/>
      <c r="HZ118" s="244"/>
      <c r="IA118" s="244"/>
      <c r="IB118" s="244"/>
      <c r="IC118" s="244"/>
      <c r="ID118" s="244"/>
      <c r="IE118" s="244"/>
      <c r="IF118" s="244"/>
    </row>
    <row r="119" spans="1:240" ht="15" customHeight="1">
      <c r="A119" s="3">
        <v>99.6</v>
      </c>
      <c r="B119" s="279">
        <v>92816.21875</v>
      </c>
      <c r="C119" s="279">
        <v>214798.3125</v>
      </c>
      <c r="D119" s="279">
        <v>2.3142325878143311</v>
      </c>
      <c r="E119" s="279">
        <v>98584.1328125</v>
      </c>
      <c r="F119" s="279">
        <v>295225.375</v>
      </c>
      <c r="G119" s="279">
        <v>2.9946541786193848</v>
      </c>
      <c r="H119" s="279">
        <v>108603.34375</v>
      </c>
      <c r="I119" s="279">
        <v>256948.171875</v>
      </c>
      <c r="J119" s="279">
        <v>2.3659324645996094</v>
      </c>
      <c r="K119" s="279">
        <v>126932.265625</v>
      </c>
      <c r="L119" s="279">
        <v>271066.0625</v>
      </c>
      <c r="M119" s="279">
        <v>2.1355173587799072</v>
      </c>
      <c r="N119" s="279">
        <v>156433.25</v>
      </c>
      <c r="O119" s="279">
        <v>459639.875</v>
      </c>
      <c r="P119" s="279">
        <v>2.9382491111755371</v>
      </c>
      <c r="Q119" s="279">
        <v>192984.546875</v>
      </c>
      <c r="R119" s="279">
        <v>475882.28125</v>
      </c>
      <c r="S119" s="279">
        <v>2.4659087657928467</v>
      </c>
      <c r="T119" s="279">
        <v>221424.8125</v>
      </c>
      <c r="U119" s="279">
        <v>531484.9375</v>
      </c>
      <c r="V119" s="279">
        <v>2.4002952575683594</v>
      </c>
      <c r="W119" s="279">
        <v>215355.9375</v>
      </c>
      <c r="X119" s="279">
        <v>579147.875</v>
      </c>
      <c r="Y119" s="279">
        <v>2.6892588138580322</v>
      </c>
      <c r="Z119" s="279">
        <v>264674.9375</v>
      </c>
      <c r="AA119" s="279">
        <v>653391.625</v>
      </c>
      <c r="AB119" s="279">
        <v>2.4686570167541504</v>
      </c>
      <c r="AC119" s="279">
        <v>297366.75</v>
      </c>
      <c r="AD119" s="279">
        <v>866393</v>
      </c>
      <c r="AE119" s="279">
        <v>2.9135503768920898</v>
      </c>
      <c r="AF119" s="279">
        <v>306358.0625</v>
      </c>
      <c r="AG119" s="279">
        <v>947030</v>
      </c>
      <c r="AH119" s="279">
        <v>3.0912520885467529</v>
      </c>
      <c r="AI119" s="279">
        <v>309447.65625</v>
      </c>
      <c r="AJ119" s="279">
        <v>1056554.375</v>
      </c>
      <c r="AK119" s="279">
        <v>3.4143233299255371</v>
      </c>
      <c r="AL119" s="279">
        <v>299967.84375</v>
      </c>
      <c r="AM119" s="279">
        <v>1083131.25</v>
      </c>
      <c r="AN119" s="279">
        <v>3.6108245849609375</v>
      </c>
      <c r="AO119" s="279">
        <v>333300.71875</v>
      </c>
      <c r="AP119" s="279">
        <v>980602.9375</v>
      </c>
      <c r="AQ119" s="279">
        <v>2.9420967102050781</v>
      </c>
      <c r="AR119" s="279">
        <v>336138.0625</v>
      </c>
      <c r="AS119" s="279">
        <v>1094468.75</v>
      </c>
      <c r="AT119" s="279">
        <v>3.256009578704834</v>
      </c>
      <c r="AU119" s="279">
        <v>361214.34375</v>
      </c>
      <c r="AV119" s="279">
        <v>1083566</v>
      </c>
      <c r="AW119" s="279">
        <v>2.9997868537902832</v>
      </c>
      <c r="AX119" s="279">
        <v>361708.40625</v>
      </c>
      <c r="AY119" s="279">
        <v>1225861.25</v>
      </c>
      <c r="AZ119" s="279">
        <v>3.3890869617462158</v>
      </c>
      <c r="BA119" s="279">
        <v>346473.53125</v>
      </c>
      <c r="BB119" s="279">
        <v>1217068.75</v>
      </c>
      <c r="BC119" s="279">
        <v>3.5127322673797607</v>
      </c>
      <c r="BD119" s="279">
        <v>350757.0625</v>
      </c>
      <c r="BE119" s="279">
        <v>1174928.375</v>
      </c>
      <c r="BF119" s="279">
        <v>3.3496928215026855</v>
      </c>
      <c r="BG119" s="279">
        <v>328694.15625</v>
      </c>
      <c r="BH119" s="279">
        <v>1101024.625</v>
      </c>
      <c r="BI119" s="279">
        <v>3.3496932983398437</v>
      </c>
      <c r="BJ119" s="279">
        <v>370629.25</v>
      </c>
      <c r="BK119" s="279">
        <v>1241494.25</v>
      </c>
      <c r="BL119" s="279">
        <v>3.3496930599212646</v>
      </c>
      <c r="BM119" s="279">
        <v>390465.46875</v>
      </c>
      <c r="BN119" s="279">
        <v>1307939.375</v>
      </c>
      <c r="BO119" s="279">
        <v>3.3496928215026855</v>
      </c>
      <c r="BP119" s="279">
        <v>432183.6875</v>
      </c>
      <c r="BQ119" s="279">
        <v>1447682.625</v>
      </c>
      <c r="BR119" s="279">
        <v>3.3496928215026855</v>
      </c>
      <c r="BS119" s="279">
        <v>506098.03125</v>
      </c>
      <c r="BT119" s="279">
        <v>1695273</v>
      </c>
      <c r="BU119" s="279">
        <v>3.3496928215026855</v>
      </c>
      <c r="BV119" s="279">
        <v>581886.25</v>
      </c>
      <c r="BW119" s="279">
        <v>1949140.5</v>
      </c>
      <c r="BX119" s="279">
        <v>3.3496932983398437</v>
      </c>
      <c r="BY119" s="279">
        <v>736462.875</v>
      </c>
      <c r="BZ119" s="279">
        <v>2466925</v>
      </c>
      <c r="CA119" s="279">
        <v>3.3496935367584229</v>
      </c>
      <c r="CB119" s="279">
        <v>663878</v>
      </c>
      <c r="CC119" s="279">
        <v>2223787.25</v>
      </c>
      <c r="CD119" s="279">
        <v>3.3496925830841064</v>
      </c>
      <c r="CE119" s="279">
        <v>633030.375</v>
      </c>
      <c r="CF119" s="279">
        <v>2120457</v>
      </c>
      <c r="CG119" s="279">
        <v>3.3496923446655273</v>
      </c>
      <c r="CH119" s="279">
        <v>616904.0625</v>
      </c>
      <c r="CI119" s="279">
        <v>2066439.5</v>
      </c>
      <c r="CJ119" s="279">
        <v>3.3496935367584229</v>
      </c>
      <c r="CK119" s="279">
        <v>668170.25</v>
      </c>
      <c r="CL119" s="279">
        <v>2238165</v>
      </c>
      <c r="CM119" s="279">
        <v>3.3496925830841064</v>
      </c>
      <c r="CN119" s="279">
        <v>699425.5625</v>
      </c>
      <c r="CO119" s="279">
        <v>2029390.375</v>
      </c>
      <c r="CP119" s="279">
        <v>2.9015102386474609</v>
      </c>
      <c r="CQ119" s="279">
        <v>821145.625</v>
      </c>
      <c r="CR119" s="279">
        <v>2660623.75</v>
      </c>
      <c r="CS119" s="279">
        <v>3.2401363849639893</v>
      </c>
      <c r="CT119" s="279">
        <v>980820.875</v>
      </c>
      <c r="CU119" s="279">
        <v>3284302.5</v>
      </c>
      <c r="CV119" s="279">
        <v>3.3485243320465088</v>
      </c>
      <c r="CW119" s="279">
        <v>1265029</v>
      </c>
      <c r="CX119" s="279">
        <v>4336152</v>
      </c>
      <c r="CY119" s="279">
        <v>3.4277095794677734</v>
      </c>
      <c r="CZ119" s="279">
        <v>1338661.625</v>
      </c>
      <c r="DA119" s="279">
        <v>4518837.5</v>
      </c>
      <c r="DB119" s="279">
        <v>3.3756382465362549</v>
      </c>
      <c r="DC119" s="279">
        <v>1227281</v>
      </c>
      <c r="DD119" s="279">
        <v>3809891.25</v>
      </c>
      <c r="DE119" s="279">
        <v>3.104334831237793</v>
      </c>
      <c r="DF119" s="279">
        <v>1162408.25</v>
      </c>
      <c r="DG119" s="279">
        <v>3501767.25</v>
      </c>
      <c r="DH119" s="279">
        <v>3.0125107765197754</v>
      </c>
      <c r="DI119" s="279">
        <v>1136111.375</v>
      </c>
      <c r="DJ119" s="279">
        <v>3376117.25</v>
      </c>
      <c r="DK119" s="279">
        <v>2.9716429710388184</v>
      </c>
      <c r="DL119" s="279">
        <v>972419.4375</v>
      </c>
      <c r="DM119" s="279">
        <v>3185812.25</v>
      </c>
      <c r="DN119" s="279">
        <v>3.2761709690093994</v>
      </c>
      <c r="DO119" s="279">
        <v>1009344</v>
      </c>
      <c r="DP119" s="279">
        <v>3401382.75</v>
      </c>
      <c r="DQ119" s="279">
        <v>3.3698945045471191</v>
      </c>
      <c r="DR119" s="279">
        <v>1355399.75</v>
      </c>
      <c r="DS119" s="279">
        <v>3879517.75</v>
      </c>
      <c r="DT119" s="279">
        <v>2.8622682094573975</v>
      </c>
      <c r="DU119" s="279">
        <v>1458887.5</v>
      </c>
      <c r="DV119" s="279">
        <v>4547971</v>
      </c>
      <c r="DW119" s="279">
        <v>3.1174240112304687</v>
      </c>
      <c r="DX119" s="279">
        <v>1672945.25</v>
      </c>
      <c r="DY119" s="279">
        <v>5187256.5</v>
      </c>
      <c r="DZ119" s="279">
        <v>3.1006731986999512</v>
      </c>
      <c r="EA119" s="279">
        <v>1215690</v>
      </c>
      <c r="EB119" s="279">
        <v>3234274.75</v>
      </c>
      <c r="EC119" s="279">
        <v>2.6604435443878174</v>
      </c>
      <c r="ED119" s="279">
        <v>1617394.125</v>
      </c>
      <c r="EE119" s="279">
        <v>3982116</v>
      </c>
      <c r="EF119" s="279">
        <v>2.4620566368103027</v>
      </c>
      <c r="EG119" s="279">
        <v>1957957.75</v>
      </c>
      <c r="EH119" s="279">
        <v>4764087.5</v>
      </c>
      <c r="EI119" s="279">
        <v>2.433192253112793</v>
      </c>
      <c r="EJ119" s="279">
        <v>2461629.25</v>
      </c>
      <c r="EK119" s="279">
        <v>5839785</v>
      </c>
      <c r="EL119" s="279">
        <v>2.3723251819610596</v>
      </c>
      <c r="EM119" s="279">
        <v>2445690</v>
      </c>
      <c r="EN119" s="279">
        <v>6234457.5</v>
      </c>
      <c r="EO119" s="279">
        <v>2.5491609573364258</v>
      </c>
      <c r="EP119" s="279">
        <v>3016006.25</v>
      </c>
      <c r="EQ119" s="279">
        <v>7425119</v>
      </c>
      <c r="ER119" s="279">
        <v>2.4619042873382568</v>
      </c>
      <c r="ES119" s="279">
        <v>3742464</v>
      </c>
      <c r="ET119" s="279">
        <v>8589978</v>
      </c>
      <c r="EU119" s="279">
        <v>2.2952733039855957</v>
      </c>
      <c r="EV119" s="279">
        <v>5605597</v>
      </c>
      <c r="EW119" s="279">
        <v>13010954</v>
      </c>
      <c r="EX119" s="279">
        <v>2.3210647106170654</v>
      </c>
      <c r="EY119" s="279">
        <v>9224188</v>
      </c>
      <c r="EZ119" s="279">
        <v>20842062</v>
      </c>
      <c r="FA119" s="279">
        <v>2.2595009803771973</v>
      </c>
      <c r="FB119" s="279">
        <v>15980.4462890625</v>
      </c>
      <c r="FC119" s="279">
        <v>39018.31640625</v>
      </c>
      <c r="FD119" s="279">
        <v>2.4416286945343018</v>
      </c>
      <c r="FE119" s="279">
        <v>19879.51953125</v>
      </c>
      <c r="FF119" s="279">
        <v>48736.6484375</v>
      </c>
      <c r="FG119" s="279">
        <v>2.4516010284423828</v>
      </c>
      <c r="FH119" s="279">
        <v>26478.197265625</v>
      </c>
      <c r="FI119" s="279">
        <v>62193.5</v>
      </c>
      <c r="FJ119" s="279">
        <v>2.3488569259643555</v>
      </c>
      <c r="FK119" s="279">
        <v>32090.06640625</v>
      </c>
      <c r="FL119" s="279">
        <v>71913.75</v>
      </c>
      <c r="FM119" s="279">
        <v>2.240997314453125</v>
      </c>
      <c r="FN119" s="279">
        <v>34585.7421875</v>
      </c>
      <c r="FO119" s="279">
        <v>75801</v>
      </c>
      <c r="FP119" s="279">
        <v>2.1916835308074951</v>
      </c>
      <c r="FQ119" s="279">
        <v>34755.375</v>
      </c>
      <c r="FR119" s="279">
        <v>77245.203125</v>
      </c>
      <c r="FS119" s="279">
        <v>2.2225396633148193</v>
      </c>
      <c r="FT119" s="279">
        <v>39849.046875</v>
      </c>
      <c r="FU119" s="279">
        <v>87898.2109375</v>
      </c>
      <c r="FV119" s="279">
        <v>2.2057795524597168</v>
      </c>
      <c r="FW119" s="279">
        <v>45074.51171875</v>
      </c>
      <c r="FX119" s="279">
        <v>102522.1328125</v>
      </c>
      <c r="FY119" s="279">
        <v>2.2745034694671631</v>
      </c>
      <c r="FZ119" s="279">
        <v>53678.65234375</v>
      </c>
      <c r="GA119" s="279">
        <v>127755.21875</v>
      </c>
      <c r="GB119" s="279">
        <v>2.3800005912780762</v>
      </c>
      <c r="GC119" s="279">
        <v>62623.51171875</v>
      </c>
      <c r="GD119" s="279">
        <v>142673.796875</v>
      </c>
      <c r="GE119" s="279">
        <v>2.2782783508300781</v>
      </c>
      <c r="GF119" s="279">
        <v>72775.84375</v>
      </c>
      <c r="GG119" s="279">
        <v>173695.546875</v>
      </c>
      <c r="GH119" s="279">
        <v>2.3867197036743164</v>
      </c>
      <c r="GI119" s="279">
        <v>79940.5546875</v>
      </c>
      <c r="GJ119" s="279">
        <v>180417.75</v>
      </c>
      <c r="GK119" s="279">
        <v>2.2568988800048828</v>
      </c>
      <c r="GL119" s="279">
        <v>97387.515625</v>
      </c>
      <c r="GM119" s="279">
        <v>233938.75</v>
      </c>
      <c r="GN119" s="279">
        <v>2.4021430015563965</v>
      </c>
      <c r="GO119" s="279">
        <v>129351.296875</v>
      </c>
      <c r="GP119" s="279">
        <v>287976.28125</v>
      </c>
      <c r="GQ119" s="279">
        <v>2.2263114452362061</v>
      </c>
      <c r="GR119" s="279">
        <v>140282.796875</v>
      </c>
      <c r="GS119" s="279">
        <v>312313.21875</v>
      </c>
      <c r="GT119" s="279">
        <v>2.2263116836547852</v>
      </c>
      <c r="GU119" s="279">
        <v>149324.9375</v>
      </c>
      <c r="GV119" s="279">
        <v>332443.8125</v>
      </c>
      <c r="GW119" s="279">
        <v>2.2263114452362061</v>
      </c>
      <c r="GX119" s="279">
        <v>158538.578125</v>
      </c>
      <c r="GY119" s="279">
        <v>352956.25</v>
      </c>
      <c r="GZ119" s="279">
        <v>2.2263114452362061</v>
      </c>
      <c r="HA119" s="279">
        <v>157130.328125</v>
      </c>
      <c r="HB119" s="279">
        <v>349821.0625</v>
      </c>
      <c r="HC119" s="279">
        <v>2.2263114452362061</v>
      </c>
      <c r="HD119" s="279">
        <v>165121.015625</v>
      </c>
      <c r="HE119" s="279">
        <v>367610.84375</v>
      </c>
      <c r="HF119" s="279">
        <v>2.2263116836547852</v>
      </c>
      <c r="HG119" s="244"/>
      <c r="HH119" s="244"/>
      <c r="HI119" s="244"/>
      <c r="HJ119" s="244"/>
      <c r="HK119" s="244"/>
      <c r="HL119" s="244"/>
      <c r="HM119" s="244"/>
      <c r="HN119" s="244"/>
      <c r="HO119" s="244"/>
      <c r="HP119" s="244"/>
      <c r="HQ119" s="244"/>
      <c r="HR119" s="244"/>
      <c r="HS119" s="244"/>
      <c r="HT119" s="244"/>
      <c r="HU119" s="244"/>
      <c r="HV119" s="244"/>
      <c r="HW119" s="244"/>
      <c r="HX119" s="244"/>
      <c r="HY119" s="244"/>
      <c r="HZ119" s="244"/>
      <c r="IA119" s="244"/>
      <c r="IB119" s="244"/>
      <c r="IC119" s="244"/>
      <c r="ID119" s="244"/>
      <c r="IE119" s="244"/>
      <c r="IF119" s="244"/>
    </row>
    <row r="120" spans="1:240" ht="15" customHeight="1">
      <c r="A120" s="3">
        <v>99.7</v>
      </c>
      <c r="B120" s="279">
        <v>109360.84375</v>
      </c>
      <c r="C120" s="279">
        <v>253043.4375</v>
      </c>
      <c r="D120" s="279">
        <v>2.3138394355773926</v>
      </c>
      <c r="E120" s="279">
        <v>121657.2734375</v>
      </c>
      <c r="F120" s="279">
        <v>357459.65625</v>
      </c>
      <c r="G120" s="279">
        <v>2.9382514953613281</v>
      </c>
      <c r="H120" s="279">
        <v>132253.5625</v>
      </c>
      <c r="I120" s="279">
        <v>303085.84375</v>
      </c>
      <c r="J120" s="279">
        <v>2.2917027473449707</v>
      </c>
      <c r="K120" s="279">
        <v>152082.265625</v>
      </c>
      <c r="L120" s="279">
        <v>315414.25</v>
      </c>
      <c r="M120" s="279">
        <v>2.0739712715148926</v>
      </c>
      <c r="N120" s="279">
        <v>189432.734375</v>
      </c>
      <c r="O120" s="279">
        <v>555891.125</v>
      </c>
      <c r="P120" s="279">
        <v>2.9345040321350098</v>
      </c>
      <c r="Q120" s="279">
        <v>238923.015625</v>
      </c>
      <c r="R120" s="279">
        <v>563643.375</v>
      </c>
      <c r="S120" s="279">
        <v>2.359100341796875</v>
      </c>
      <c r="T120" s="279">
        <v>270804.875</v>
      </c>
      <c r="U120" s="279">
        <v>627951.0625</v>
      </c>
      <c r="V120" s="279">
        <v>2.3188321590423584</v>
      </c>
      <c r="W120" s="279">
        <v>264164.5625</v>
      </c>
      <c r="X120" s="279">
        <v>692946.4375</v>
      </c>
      <c r="Y120" s="279">
        <v>2.6231620311737061</v>
      </c>
      <c r="Z120" s="279">
        <v>336419.21875</v>
      </c>
      <c r="AA120" s="279">
        <v>771467.5625</v>
      </c>
      <c r="AB120" s="279">
        <v>2.2931733131408691</v>
      </c>
      <c r="AC120" s="279">
        <v>379344.8125</v>
      </c>
      <c r="AD120" s="279">
        <v>1043344.25</v>
      </c>
      <c r="AE120" s="279">
        <v>2.7503848075866699</v>
      </c>
      <c r="AF120" s="279">
        <v>395747.9375</v>
      </c>
      <c r="AG120" s="279">
        <v>1147010</v>
      </c>
      <c r="AH120" s="279">
        <v>2.8983347415924072</v>
      </c>
      <c r="AI120" s="279">
        <v>393904.53125</v>
      </c>
      <c r="AJ120" s="279">
        <v>1292000.125</v>
      </c>
      <c r="AK120" s="279">
        <v>3.2799828052520752</v>
      </c>
      <c r="AL120" s="279">
        <v>381781.6875</v>
      </c>
      <c r="AM120" s="279">
        <v>1331059.875</v>
      </c>
      <c r="AN120" s="279">
        <v>3.4864423274993896</v>
      </c>
      <c r="AO120" s="279">
        <v>425052.46875</v>
      </c>
      <c r="AP120" s="279">
        <v>1182048.5</v>
      </c>
      <c r="AQ120" s="279">
        <v>2.780947208404541</v>
      </c>
      <c r="AR120" s="279">
        <v>427458.96875</v>
      </c>
      <c r="AS120" s="279">
        <v>1332989.875</v>
      </c>
      <c r="AT120" s="279">
        <v>3.1184043884277344</v>
      </c>
      <c r="AU120" s="279">
        <v>464831.5625</v>
      </c>
      <c r="AV120" s="279">
        <v>1308334.625</v>
      </c>
      <c r="AW120" s="279">
        <v>2.8146424293518066</v>
      </c>
      <c r="AX120" s="279">
        <v>462825.625</v>
      </c>
      <c r="AY120" s="279">
        <v>1498233.5</v>
      </c>
      <c r="AZ120" s="279">
        <v>3.2371447086334229</v>
      </c>
      <c r="BA120" s="279">
        <v>442415.875</v>
      </c>
      <c r="BB120" s="279">
        <v>1492587.125</v>
      </c>
      <c r="BC120" s="279">
        <v>3.3737196922302246</v>
      </c>
      <c r="BD120" s="279">
        <v>462169.1875</v>
      </c>
      <c r="BE120" s="279">
        <v>1432400.5</v>
      </c>
      <c r="BF120" s="279">
        <v>3.0992989540100098</v>
      </c>
      <c r="BG120" s="279">
        <v>433098.34375</v>
      </c>
      <c r="BH120" s="279">
        <v>1342301.625</v>
      </c>
      <c r="BI120" s="279">
        <v>3.0992999076843262</v>
      </c>
      <c r="BJ120" s="279">
        <v>488353.40625</v>
      </c>
      <c r="BK120" s="279">
        <v>1513553.5</v>
      </c>
      <c r="BL120" s="279">
        <v>3.0992996692657471</v>
      </c>
      <c r="BM120" s="279">
        <v>514490.21875</v>
      </c>
      <c r="BN120" s="279">
        <v>1594559.25</v>
      </c>
      <c r="BO120" s="279">
        <v>3.099299430847168</v>
      </c>
      <c r="BP120" s="279">
        <v>569459.5</v>
      </c>
      <c r="BQ120" s="279">
        <v>1764925.75</v>
      </c>
      <c r="BR120" s="279">
        <v>3.0992999076843262</v>
      </c>
      <c r="BS120" s="279">
        <v>666851.5625</v>
      </c>
      <c r="BT120" s="279">
        <v>2066772.75</v>
      </c>
      <c r="BU120" s="279">
        <v>3.0992996692657471</v>
      </c>
      <c r="BV120" s="279">
        <v>766712.75</v>
      </c>
      <c r="BW120" s="279">
        <v>2376272.25</v>
      </c>
      <c r="BX120" s="279">
        <v>3.0992991924285889</v>
      </c>
      <c r="BY120" s="279">
        <v>970388</v>
      </c>
      <c r="BZ120" s="279">
        <v>3007523.5</v>
      </c>
      <c r="CA120" s="279">
        <v>3.0992999076843262</v>
      </c>
      <c r="CB120" s="279">
        <v>874747.5625</v>
      </c>
      <c r="CC120" s="279">
        <v>2711105</v>
      </c>
      <c r="CD120" s="279">
        <v>3.0992999076843262</v>
      </c>
      <c r="CE120" s="279">
        <v>834101.8125</v>
      </c>
      <c r="CF120" s="279">
        <v>2585131</v>
      </c>
      <c r="CG120" s="279">
        <v>3.0992991924285889</v>
      </c>
      <c r="CH120" s="279">
        <v>812853.375</v>
      </c>
      <c r="CI120" s="279">
        <v>2519276</v>
      </c>
      <c r="CJ120" s="279">
        <v>3.099299430847168</v>
      </c>
      <c r="CK120" s="279">
        <v>880403.375</v>
      </c>
      <c r="CL120" s="279">
        <v>2728633.25</v>
      </c>
      <c r="CM120" s="279">
        <v>3.0992989540100098</v>
      </c>
      <c r="CN120" s="279">
        <v>905237.1875</v>
      </c>
      <c r="CO120" s="279">
        <v>2441537.5</v>
      </c>
      <c r="CP120" s="279">
        <v>2.697124719619751</v>
      </c>
      <c r="CQ120" s="279">
        <v>1059497.5</v>
      </c>
      <c r="CR120" s="279">
        <v>3241172</v>
      </c>
      <c r="CS120" s="279">
        <v>3.0591597557067871</v>
      </c>
      <c r="CT120" s="279">
        <v>1290594.25</v>
      </c>
      <c r="CU120" s="279">
        <v>4004714.5</v>
      </c>
      <c r="CV120" s="279">
        <v>3.1030004024505615</v>
      </c>
      <c r="CW120" s="279">
        <v>1601659.375</v>
      </c>
      <c r="CX120" s="279">
        <v>5309314</v>
      </c>
      <c r="CY120" s="279">
        <v>3.3148834705352783</v>
      </c>
      <c r="CZ120" s="279">
        <v>1691421.75</v>
      </c>
      <c r="DA120" s="279">
        <v>5527286.5</v>
      </c>
      <c r="DB120" s="279">
        <v>3.2678346633911133</v>
      </c>
      <c r="DC120" s="279">
        <v>1558810.375</v>
      </c>
      <c r="DD120" s="279">
        <v>4619749.5</v>
      </c>
      <c r="DE120" s="279">
        <v>2.9636378288269043</v>
      </c>
      <c r="DF120" s="279">
        <v>1472236.625</v>
      </c>
      <c r="DG120" s="279">
        <v>4233966</v>
      </c>
      <c r="DH120" s="279">
        <v>2.875873327255249</v>
      </c>
      <c r="DI120" s="279">
        <v>1440634.75</v>
      </c>
      <c r="DJ120" s="279">
        <v>4075897.5</v>
      </c>
      <c r="DK120" s="279">
        <v>2.8292372226715088</v>
      </c>
      <c r="DL120" s="279">
        <v>1214342.75</v>
      </c>
      <c r="DM120" s="279">
        <v>3886479.75</v>
      </c>
      <c r="DN120" s="279">
        <v>3.2004799842834473</v>
      </c>
      <c r="DO120" s="279">
        <v>1265169.125</v>
      </c>
      <c r="DP120" s="279">
        <v>4159012</v>
      </c>
      <c r="DQ120" s="279">
        <v>3.2873170375823975</v>
      </c>
      <c r="DR120" s="279">
        <v>1734945</v>
      </c>
      <c r="DS120" s="279">
        <v>4662818</v>
      </c>
      <c r="DT120" s="279">
        <v>2.6875884532928467</v>
      </c>
      <c r="DU120" s="279">
        <v>1807285.5</v>
      </c>
      <c r="DV120" s="279">
        <v>5524130.5</v>
      </c>
      <c r="DW120" s="279">
        <v>3.0565898418426514</v>
      </c>
      <c r="DX120" s="279">
        <v>2073859.5</v>
      </c>
      <c r="DY120" s="279">
        <v>6297107</v>
      </c>
      <c r="DZ120" s="279">
        <v>3.0364193916320801</v>
      </c>
      <c r="EA120" s="279">
        <v>1500330.375</v>
      </c>
      <c r="EB120" s="279">
        <v>3863895.25</v>
      </c>
      <c r="EC120" s="279">
        <v>2.5753629207611084</v>
      </c>
      <c r="ED120" s="279">
        <v>1937430.625</v>
      </c>
      <c r="EE120" s="279">
        <v>4722077</v>
      </c>
      <c r="EF120" s="279">
        <v>2.4372882843017578</v>
      </c>
      <c r="EG120" s="279">
        <v>2386737.25</v>
      </c>
      <c r="EH120" s="279">
        <v>5633113</v>
      </c>
      <c r="EI120" s="279">
        <v>2.3601729869842529</v>
      </c>
      <c r="EJ120" s="279">
        <v>3007363.25</v>
      </c>
      <c r="EK120" s="279">
        <v>6880454</v>
      </c>
      <c r="EL120" s="279">
        <v>2.2878692150115967</v>
      </c>
      <c r="EM120" s="279">
        <v>2983765</v>
      </c>
      <c r="EN120" s="279">
        <v>7415495.5</v>
      </c>
      <c r="EO120" s="279">
        <v>2.485281229019165</v>
      </c>
      <c r="EP120" s="279">
        <v>3705070.5</v>
      </c>
      <c r="EQ120" s="279">
        <v>8788428</v>
      </c>
      <c r="ER120" s="279">
        <v>2.3720002174377441</v>
      </c>
      <c r="ES120" s="279">
        <v>4515526</v>
      </c>
      <c r="ET120" s="279">
        <v>10086912</v>
      </c>
      <c r="EU120" s="279">
        <v>2.2338287830352783</v>
      </c>
      <c r="EV120" s="279">
        <v>6780097</v>
      </c>
      <c r="EW120" s="279">
        <v>15298036</v>
      </c>
      <c r="EX120" s="279">
        <v>2.2563152313232422</v>
      </c>
      <c r="EY120" s="279">
        <v>10976081</v>
      </c>
      <c r="EZ120" s="279">
        <v>24443606</v>
      </c>
      <c r="FA120" s="279">
        <v>2.2269885540008545</v>
      </c>
      <c r="FB120" s="279">
        <v>20789.857421875</v>
      </c>
      <c r="FC120" s="279">
        <v>46119.13671875</v>
      </c>
      <c r="FD120" s="279">
        <v>2.2183480262756348</v>
      </c>
      <c r="FE120" s="279">
        <v>24175.26953125</v>
      </c>
      <c r="FF120" s="279">
        <v>57694.4140625</v>
      </c>
      <c r="FG120" s="279">
        <v>2.3865056037902832</v>
      </c>
      <c r="FH120" s="279">
        <v>32113.703125</v>
      </c>
      <c r="FI120" s="279">
        <v>73223.9140625</v>
      </c>
      <c r="FJ120" s="279">
        <v>2.2801454067230225</v>
      </c>
      <c r="FK120" s="279">
        <v>38342.1484375</v>
      </c>
      <c r="FL120" s="279">
        <v>84208.796875</v>
      </c>
      <c r="FM120" s="279">
        <v>2.1962461471557617</v>
      </c>
      <c r="FN120" s="279">
        <v>40956.890625</v>
      </c>
      <c r="FO120" s="279">
        <v>88552.8046875</v>
      </c>
      <c r="FP120" s="279">
        <v>2.1620979309082031</v>
      </c>
      <c r="FQ120" s="279">
        <v>41128.30859375</v>
      </c>
      <c r="FR120" s="279">
        <v>90422.609375</v>
      </c>
      <c r="FS120" s="279">
        <v>2.1985492706298828</v>
      </c>
      <c r="FT120" s="279">
        <v>47421.76953125</v>
      </c>
      <c r="FU120" s="279">
        <v>102741.8125</v>
      </c>
      <c r="FV120" s="279">
        <v>2.1665537357330322</v>
      </c>
      <c r="FW120" s="279">
        <v>53474.36328125</v>
      </c>
      <c r="FX120" s="279">
        <v>120372.9609375</v>
      </c>
      <c r="FY120" s="279">
        <v>2.2510404586791992</v>
      </c>
      <c r="FZ120" s="279">
        <v>64862.9296875</v>
      </c>
      <c r="GA120" s="279">
        <v>150934</v>
      </c>
      <c r="GB120" s="279">
        <v>2.3269686698913574</v>
      </c>
      <c r="GC120" s="279">
        <v>79531.140625</v>
      </c>
      <c r="GD120" s="279">
        <v>166610.453125</v>
      </c>
      <c r="GE120" s="279">
        <v>2.0949084758758545</v>
      </c>
      <c r="GF120" s="279">
        <v>87202.1875</v>
      </c>
      <c r="GG120" s="279">
        <v>205087.265625</v>
      </c>
      <c r="GH120" s="279">
        <v>2.3518590927124023</v>
      </c>
      <c r="GI120" s="279">
        <v>96897.4140625</v>
      </c>
      <c r="GJ120" s="279">
        <v>211280.03125</v>
      </c>
      <c r="GK120" s="279">
        <v>2.1804506778717041</v>
      </c>
      <c r="GL120" s="279">
        <v>115566.59375</v>
      </c>
      <c r="GM120" s="279">
        <v>276648.96875</v>
      </c>
      <c r="GN120" s="279">
        <v>2.3938488960266113</v>
      </c>
      <c r="GO120" s="279">
        <v>155378.984375</v>
      </c>
      <c r="GP120" s="279">
        <v>337000.1875</v>
      </c>
      <c r="GQ120" s="279">
        <v>2.1688916683197021</v>
      </c>
      <c r="GR120" s="279">
        <v>168510.09375</v>
      </c>
      <c r="GS120" s="279">
        <v>365480.15625</v>
      </c>
      <c r="GT120" s="279">
        <v>2.1688916683197021</v>
      </c>
      <c r="GU120" s="279">
        <v>179371.65625</v>
      </c>
      <c r="GV120" s="279">
        <v>389037.6875</v>
      </c>
      <c r="GW120" s="279">
        <v>2.1688916683197021</v>
      </c>
      <c r="GX120" s="279">
        <v>190439.21875</v>
      </c>
      <c r="GY120" s="279">
        <v>413042.0625</v>
      </c>
      <c r="GZ120" s="279">
        <v>2.1688919067382812</v>
      </c>
      <c r="HA120" s="279">
        <v>188747.609375</v>
      </c>
      <c r="HB120" s="279">
        <v>409373.1875</v>
      </c>
      <c r="HC120" s="279">
        <v>2.1688921451568604</v>
      </c>
      <c r="HD120" s="279">
        <v>198346.1875</v>
      </c>
      <c r="HE120" s="279">
        <v>430191.4375</v>
      </c>
      <c r="HF120" s="279">
        <v>2.1688919067382812</v>
      </c>
      <c r="HG120" s="244"/>
      <c r="HH120" s="244"/>
      <c r="HI120" s="244"/>
      <c r="HJ120" s="244"/>
      <c r="HK120" s="244"/>
      <c r="HL120" s="244"/>
      <c r="HM120" s="244"/>
      <c r="HN120" s="244"/>
      <c r="HO120" s="244"/>
      <c r="HP120" s="244"/>
      <c r="HQ120" s="244"/>
      <c r="HR120" s="244"/>
      <c r="HS120" s="244"/>
      <c r="HT120" s="244"/>
      <c r="HU120" s="244"/>
      <c r="HV120" s="244"/>
      <c r="HW120" s="244"/>
      <c r="HX120" s="244"/>
      <c r="HY120" s="244"/>
      <c r="HZ120" s="244"/>
      <c r="IA120" s="244"/>
      <c r="IB120" s="244"/>
      <c r="IC120" s="244"/>
      <c r="ID120" s="244"/>
      <c r="IE120" s="244"/>
      <c r="IF120" s="244"/>
    </row>
    <row r="121" spans="1:240" ht="15" customHeight="1">
      <c r="A121" s="3">
        <v>99.8</v>
      </c>
      <c r="B121" s="279">
        <v>140403.6875</v>
      </c>
      <c r="C121" s="279">
        <v>317972.0625</v>
      </c>
      <c r="D121" s="279">
        <v>2.2646987438201904</v>
      </c>
      <c r="E121" s="279">
        <v>167368.6875</v>
      </c>
      <c r="F121" s="279">
        <v>465135.34375</v>
      </c>
      <c r="G121" s="279">
        <v>2.7791061401367187</v>
      </c>
      <c r="H121" s="279">
        <v>180584.359375</v>
      </c>
      <c r="I121" s="279">
        <v>377606.6875</v>
      </c>
      <c r="J121" s="279">
        <v>2.0910265445709229</v>
      </c>
      <c r="K121" s="279">
        <v>198218.421875</v>
      </c>
      <c r="L121" s="279">
        <v>386595.59375</v>
      </c>
      <c r="M121" s="279">
        <v>1.9503514766693115</v>
      </c>
      <c r="N121" s="279">
        <v>252682.53125</v>
      </c>
      <c r="O121" s="279">
        <v>725103.125</v>
      </c>
      <c r="P121" s="279">
        <v>2.8696210384368896</v>
      </c>
      <c r="Q121" s="279">
        <v>336013.21875</v>
      </c>
      <c r="R121" s="279">
        <v>704529.875</v>
      </c>
      <c r="S121" s="279">
        <v>2.0967326164245605</v>
      </c>
      <c r="T121" s="279">
        <v>372717.4375</v>
      </c>
      <c r="U121" s="279">
        <v>783572</v>
      </c>
      <c r="V121" s="279">
        <v>2.1023218631744385</v>
      </c>
      <c r="W121" s="279">
        <v>349628.40625</v>
      </c>
      <c r="X121" s="279">
        <v>888251.25</v>
      </c>
      <c r="Y121" s="279">
        <v>2.5405580997467041</v>
      </c>
      <c r="Z121" s="279">
        <v>431787.75</v>
      </c>
      <c r="AA121" s="279">
        <v>966365.5625</v>
      </c>
      <c r="AB121" s="279">
        <v>2.2380568981170654</v>
      </c>
      <c r="AC121" s="279">
        <v>516278.75</v>
      </c>
      <c r="AD121" s="279">
        <v>1344568</v>
      </c>
      <c r="AE121" s="279">
        <v>2.6043450832366943</v>
      </c>
      <c r="AF121" s="279">
        <v>559181.9375</v>
      </c>
      <c r="AG121" s="279">
        <v>1487525.625</v>
      </c>
      <c r="AH121" s="279">
        <v>2.6601817607879639</v>
      </c>
      <c r="AI121" s="279">
        <v>518385.28125</v>
      </c>
      <c r="AJ121" s="279">
        <v>1713221.75</v>
      </c>
      <c r="AK121" s="279">
        <v>3.3049197196960449</v>
      </c>
      <c r="AL121" s="279">
        <v>520691.375</v>
      </c>
      <c r="AM121" s="279">
        <v>1776188.375</v>
      </c>
      <c r="AN121" s="279">
        <v>3.4112114906311035</v>
      </c>
      <c r="AO121" s="279">
        <v>588454.0625</v>
      </c>
      <c r="AP121" s="279">
        <v>1526513.5</v>
      </c>
      <c r="AQ121" s="279">
        <v>2.5941081047058105</v>
      </c>
      <c r="AR121" s="279">
        <v>578562.0625</v>
      </c>
      <c r="AS121" s="279">
        <v>1752020.5</v>
      </c>
      <c r="AT121" s="279">
        <v>3.0282325744628906</v>
      </c>
      <c r="AU121" s="279">
        <v>648345.75</v>
      </c>
      <c r="AV121" s="279">
        <v>1689746.5</v>
      </c>
      <c r="AW121" s="279">
        <v>2.6062428951263428</v>
      </c>
      <c r="AX121" s="279">
        <v>664262.0625</v>
      </c>
      <c r="AY121" s="279">
        <v>1975098.25</v>
      </c>
      <c r="AZ121" s="279">
        <v>2.9733719825744629</v>
      </c>
      <c r="BA121" s="279">
        <v>630071.5</v>
      </c>
      <c r="BB121" s="279">
        <v>1978178</v>
      </c>
      <c r="BC121" s="279">
        <v>3.1396088600158691</v>
      </c>
      <c r="BD121" s="279">
        <v>654649.9375</v>
      </c>
      <c r="BE121" s="279">
        <v>1874164.375</v>
      </c>
      <c r="BF121" s="279">
        <v>2.8628497123718262</v>
      </c>
      <c r="BG121" s="279">
        <v>613471.9375</v>
      </c>
      <c r="BH121" s="279">
        <v>1756278.25</v>
      </c>
      <c r="BI121" s="279">
        <v>2.8628501892089844</v>
      </c>
      <c r="BJ121" s="279">
        <v>691739.1875</v>
      </c>
      <c r="BK121" s="279">
        <v>1980345.5</v>
      </c>
      <c r="BL121" s="279">
        <v>2.8628499507904053</v>
      </c>
      <c r="BM121" s="279">
        <v>728761.3125</v>
      </c>
      <c r="BN121" s="279">
        <v>2086334.125</v>
      </c>
      <c r="BO121" s="279">
        <v>2.8628497123718262</v>
      </c>
      <c r="BP121" s="279">
        <v>806623.875</v>
      </c>
      <c r="BQ121" s="279">
        <v>2309243</v>
      </c>
      <c r="BR121" s="279">
        <v>2.8628497123718262</v>
      </c>
      <c r="BS121" s="279">
        <v>944577</v>
      </c>
      <c r="BT121" s="279">
        <v>2704182</v>
      </c>
      <c r="BU121" s="279">
        <v>2.8628497123718262</v>
      </c>
      <c r="BV121" s="279">
        <v>1086027.5</v>
      </c>
      <c r="BW121" s="279">
        <v>3109133.75</v>
      </c>
      <c r="BX121" s="279">
        <v>2.8628499507904053</v>
      </c>
      <c r="BY121" s="279">
        <v>1374527.875</v>
      </c>
      <c r="BZ121" s="279">
        <v>3935068</v>
      </c>
      <c r="CA121" s="279">
        <v>2.8628506660461426</v>
      </c>
      <c r="CB121" s="279">
        <v>1239056</v>
      </c>
      <c r="CC121" s="279">
        <v>3547231.5</v>
      </c>
      <c r="CD121" s="279">
        <v>2.8628499507904053</v>
      </c>
      <c r="CE121" s="279">
        <v>1181482.375</v>
      </c>
      <c r="CF121" s="279">
        <v>3382406.5</v>
      </c>
      <c r="CG121" s="279">
        <v>2.8628497123718262</v>
      </c>
      <c r="CH121" s="279">
        <v>1151384.5</v>
      </c>
      <c r="CI121" s="279">
        <v>3296241</v>
      </c>
      <c r="CJ121" s="279">
        <v>2.8628499507904053</v>
      </c>
      <c r="CK121" s="279">
        <v>1247067.125</v>
      </c>
      <c r="CL121" s="279">
        <v>3570165.5</v>
      </c>
      <c r="CM121" s="279">
        <v>2.8628494739532471</v>
      </c>
      <c r="CN121" s="279">
        <v>1212461.875</v>
      </c>
      <c r="CO121" s="279">
        <v>3138369.75</v>
      </c>
      <c r="CP121" s="279">
        <v>2.5884275436401367</v>
      </c>
      <c r="CQ121" s="279">
        <v>1593432.25</v>
      </c>
      <c r="CR121" s="279">
        <v>4217411.5</v>
      </c>
      <c r="CS121" s="279">
        <v>2.6467466354370117</v>
      </c>
      <c r="CT121" s="279">
        <v>1800845.75</v>
      </c>
      <c r="CU121" s="279">
        <v>5240857</v>
      </c>
      <c r="CV121" s="279">
        <v>2.9102199077606201</v>
      </c>
      <c r="CW121" s="279">
        <v>2333470.5</v>
      </c>
      <c r="CX121" s="279">
        <v>7004185.5</v>
      </c>
      <c r="CY121" s="279">
        <v>3.001617431640625</v>
      </c>
      <c r="CZ121" s="279">
        <v>2421616</v>
      </c>
      <c r="DA121" s="279">
        <v>7276435</v>
      </c>
      <c r="DB121" s="279">
        <v>3.0047848224639893</v>
      </c>
      <c r="DC121" s="279">
        <v>2181237.75</v>
      </c>
      <c r="DD121" s="279">
        <v>6008483</v>
      </c>
      <c r="DE121" s="279">
        <v>2.7546207904815674</v>
      </c>
      <c r="DF121" s="279">
        <v>1992863.75</v>
      </c>
      <c r="DG121" s="279">
        <v>5499057</v>
      </c>
      <c r="DH121" s="279">
        <v>2.7593743801116943</v>
      </c>
      <c r="DI121" s="279">
        <v>1922429.875</v>
      </c>
      <c r="DJ121" s="279">
        <v>5283164.5</v>
      </c>
      <c r="DK121" s="279">
        <v>2.7481701374053955</v>
      </c>
      <c r="DL121" s="279">
        <v>1663575.375</v>
      </c>
      <c r="DM121" s="279">
        <v>5125224.5</v>
      </c>
      <c r="DN121" s="279">
        <v>3.0808489322662354</v>
      </c>
      <c r="DO121" s="279">
        <v>1747933.875</v>
      </c>
      <c r="DP121" s="279">
        <v>5504090.5</v>
      </c>
      <c r="DQ121" s="279">
        <v>3.1489124298095703</v>
      </c>
      <c r="DR121" s="279">
        <v>2182020.75</v>
      </c>
      <c r="DS121" s="279">
        <v>6024293</v>
      </c>
      <c r="DT121" s="279">
        <v>2.7608778476715088</v>
      </c>
      <c r="DU121" s="279">
        <v>2444501</v>
      </c>
      <c r="DV121" s="279">
        <v>7238798</v>
      </c>
      <c r="DW121" s="279">
        <v>2.9612579345703125</v>
      </c>
      <c r="DX121" s="279">
        <v>2753104.5</v>
      </c>
      <c r="DY121" s="279">
        <v>8254339.5</v>
      </c>
      <c r="DZ121" s="279">
        <v>2.9981932640075684</v>
      </c>
      <c r="EA121" s="279">
        <v>2071306.875</v>
      </c>
      <c r="EB121" s="279">
        <v>4922316</v>
      </c>
      <c r="EC121" s="279">
        <v>2.3764300346374512</v>
      </c>
      <c r="ED121" s="279">
        <v>2628459.25</v>
      </c>
      <c r="EE121" s="279">
        <v>5954106</v>
      </c>
      <c r="EF121" s="279">
        <v>2.2652456760406494</v>
      </c>
      <c r="EG121" s="279">
        <v>3107738.25</v>
      </c>
      <c r="EH121" s="279">
        <v>7094928.5</v>
      </c>
      <c r="EI121" s="279">
        <v>2.2829878330230713</v>
      </c>
      <c r="EJ121" s="279">
        <v>3899052.5</v>
      </c>
      <c r="EK121" s="279">
        <v>8624441</v>
      </c>
      <c r="EL121" s="279">
        <v>2.2119324207305908</v>
      </c>
      <c r="EM121" s="279">
        <v>3994389.75</v>
      </c>
      <c r="EN121" s="279">
        <v>9407728</v>
      </c>
      <c r="EO121" s="279">
        <v>2.3552353382110596</v>
      </c>
      <c r="EP121" s="279">
        <v>4857993.5</v>
      </c>
      <c r="EQ121" s="279">
        <v>11070697</v>
      </c>
      <c r="ER121" s="279">
        <v>2.2788619995117187</v>
      </c>
      <c r="ES121" s="279">
        <v>5808249.5</v>
      </c>
      <c r="ET121" s="279">
        <v>12581711</v>
      </c>
      <c r="EU121" s="279">
        <v>2.1661794185638428</v>
      </c>
      <c r="EV121" s="279">
        <v>8756052</v>
      </c>
      <c r="EW121" s="279">
        <v>19112904</v>
      </c>
      <c r="EX121" s="279">
        <v>2.1828222274780273</v>
      </c>
      <c r="EY121" s="279">
        <v>13851868</v>
      </c>
      <c r="EZ121" s="279">
        <v>30535076</v>
      </c>
      <c r="FA121" s="279">
        <v>2.2044012546539307</v>
      </c>
      <c r="FB121" s="279">
        <v>28619.251953125</v>
      </c>
      <c r="FC121" s="279">
        <v>56899.640625</v>
      </c>
      <c r="FD121" s="279">
        <v>1.9881596565246582</v>
      </c>
      <c r="FE121" s="279">
        <v>31956.759765625</v>
      </c>
      <c r="FF121" s="279">
        <v>72721.3125</v>
      </c>
      <c r="FG121" s="279">
        <v>2.275615930557251</v>
      </c>
      <c r="FH121" s="279">
        <v>41392.0625</v>
      </c>
      <c r="FI121" s="279">
        <v>91686.765625</v>
      </c>
      <c r="FJ121" s="279">
        <v>2.2150809764862061</v>
      </c>
      <c r="FK121" s="279">
        <v>48237.6015625</v>
      </c>
      <c r="FL121" s="279">
        <v>104905.671875</v>
      </c>
      <c r="FM121" s="279">
        <v>2.1747696399688721</v>
      </c>
      <c r="FN121" s="279">
        <v>51579.66015625</v>
      </c>
      <c r="FO121" s="279">
        <v>109960.6171875</v>
      </c>
      <c r="FP121" s="279">
        <v>2.1318600177764893</v>
      </c>
      <c r="FQ121" s="279">
        <v>50787.63671875</v>
      </c>
      <c r="FR121" s="279">
        <v>112734.3984375</v>
      </c>
      <c r="FS121" s="279">
        <v>2.2197213172912598</v>
      </c>
      <c r="FT121" s="279">
        <v>59733.08984375</v>
      </c>
      <c r="FU121" s="279">
        <v>127596.5859375</v>
      </c>
      <c r="FV121" s="279">
        <v>2.1361122131347656</v>
      </c>
      <c r="FW121" s="279">
        <v>67286.390625</v>
      </c>
      <c r="FX121" s="279">
        <v>150696.71875</v>
      </c>
      <c r="FY121" s="279">
        <v>2.2396314144134521</v>
      </c>
      <c r="FZ121" s="279">
        <v>88087.625</v>
      </c>
      <c r="GA121" s="279">
        <v>188342.546875</v>
      </c>
      <c r="GB121" s="279">
        <v>2.1381270885467529</v>
      </c>
      <c r="GC121" s="279">
        <v>102552.03125</v>
      </c>
      <c r="GD121" s="279">
        <v>204796.203125</v>
      </c>
      <c r="GE121" s="279">
        <v>1.9969980716705322</v>
      </c>
      <c r="GF121" s="279">
        <v>110057.2265625</v>
      </c>
      <c r="GG121" s="279">
        <v>258840.390625</v>
      </c>
      <c r="GH121" s="279">
        <v>2.3518710136413574</v>
      </c>
      <c r="GI121" s="279">
        <v>124676.546875</v>
      </c>
      <c r="GJ121" s="279">
        <v>262194.375</v>
      </c>
      <c r="GK121" s="279">
        <v>2.102996826171875</v>
      </c>
      <c r="GL121" s="279">
        <v>146558.984375</v>
      </c>
      <c r="GM121" s="279">
        <v>350252.625</v>
      </c>
      <c r="GN121" s="279">
        <v>2.3898406028747559</v>
      </c>
      <c r="GO121" s="279">
        <v>197658.28125</v>
      </c>
      <c r="GP121" s="279">
        <v>418108.09375</v>
      </c>
      <c r="GQ121" s="279">
        <v>2.1153078079223633</v>
      </c>
      <c r="GR121" s="279">
        <v>214362.4375</v>
      </c>
      <c r="GS121" s="279">
        <v>453442.5</v>
      </c>
      <c r="GT121" s="279">
        <v>2.1153075695037842</v>
      </c>
      <c r="GU121" s="279">
        <v>228179.46875</v>
      </c>
      <c r="GV121" s="279">
        <v>482669.75</v>
      </c>
      <c r="GW121" s="279">
        <v>2.1153075695037842</v>
      </c>
      <c r="GX121" s="279">
        <v>242258.578125</v>
      </c>
      <c r="GY121" s="279">
        <v>512451.5</v>
      </c>
      <c r="GZ121" s="279">
        <v>2.1153080463409424</v>
      </c>
      <c r="HA121" s="279">
        <v>240106.671875</v>
      </c>
      <c r="HB121" s="279">
        <v>507899.5625</v>
      </c>
      <c r="HC121" s="279">
        <v>2.1153080463409424</v>
      </c>
      <c r="HD121" s="279">
        <v>252317.0625</v>
      </c>
      <c r="HE121" s="279">
        <v>533728.25</v>
      </c>
      <c r="HF121" s="279">
        <v>2.1153078079223633</v>
      </c>
      <c r="HG121" s="244"/>
      <c r="HH121" s="244"/>
      <c r="HI121" s="244"/>
      <c r="HJ121" s="244"/>
      <c r="HK121" s="244"/>
      <c r="HL121" s="244"/>
      <c r="HM121" s="244"/>
      <c r="HN121" s="244"/>
      <c r="HO121" s="244"/>
      <c r="HP121" s="244"/>
      <c r="HQ121" s="244"/>
      <c r="HR121" s="244"/>
      <c r="HS121" s="244"/>
      <c r="HT121" s="244"/>
      <c r="HU121" s="244"/>
      <c r="HV121" s="244"/>
      <c r="HW121" s="244"/>
      <c r="HX121" s="244"/>
      <c r="HY121" s="244"/>
      <c r="HZ121" s="244"/>
      <c r="IA121" s="244"/>
      <c r="IB121" s="244"/>
      <c r="IC121" s="244"/>
      <c r="ID121" s="244"/>
      <c r="IE121" s="244"/>
      <c r="IF121" s="244"/>
    </row>
    <row r="122" spans="1:240" ht="15" customHeight="1">
      <c r="A122" s="3">
        <v>99.9</v>
      </c>
      <c r="B122" s="279">
        <v>215323.90625</v>
      </c>
      <c r="C122" s="279">
        <v>464677.59375</v>
      </c>
      <c r="D122" s="279">
        <v>2.1580400466918945</v>
      </c>
      <c r="E122" s="279">
        <v>277101.3125</v>
      </c>
      <c r="F122" s="279">
        <v>718059.6875</v>
      </c>
      <c r="G122" s="279">
        <v>2.5913255214691162</v>
      </c>
      <c r="H122" s="279">
        <v>289680.59375</v>
      </c>
      <c r="I122" s="279">
        <v>528996.125</v>
      </c>
      <c r="J122" s="279">
        <v>1.8261358737945557</v>
      </c>
      <c r="K122" s="279">
        <v>295741.375</v>
      </c>
      <c r="L122" s="279">
        <v>533803.875</v>
      </c>
      <c r="M122" s="279">
        <v>1.8049684762954712</v>
      </c>
      <c r="N122" s="279">
        <v>412241.59375</v>
      </c>
      <c r="O122" s="279">
        <v>1132772.875</v>
      </c>
      <c r="P122" s="279">
        <v>2.7478373050689697</v>
      </c>
      <c r="Q122" s="279">
        <v>614823.0625</v>
      </c>
      <c r="R122" s="279">
        <v>960981.5625</v>
      </c>
      <c r="S122" s="279">
        <v>1.5630213022232056</v>
      </c>
      <c r="T122" s="279">
        <v>604458.5625</v>
      </c>
      <c r="U122" s="279">
        <v>1097590.125</v>
      </c>
      <c r="V122" s="279">
        <v>1.8158235549926758</v>
      </c>
      <c r="W122" s="279">
        <v>550232.9375</v>
      </c>
      <c r="X122" s="279">
        <v>1344426.75</v>
      </c>
      <c r="Y122" s="279">
        <v>2.4433774948120117</v>
      </c>
      <c r="Z122" s="279">
        <v>614185.25</v>
      </c>
      <c r="AA122" s="279">
        <v>1424678.625</v>
      </c>
      <c r="AB122" s="279">
        <v>2.3196237087249756</v>
      </c>
      <c r="AC122" s="279">
        <v>824603</v>
      </c>
      <c r="AD122" s="279">
        <v>2063185.875</v>
      </c>
      <c r="AE122" s="279">
        <v>2.50203537940979</v>
      </c>
      <c r="AF122" s="279">
        <v>964734.1875</v>
      </c>
      <c r="AG122" s="279">
        <v>2239730.5</v>
      </c>
      <c r="AH122" s="279">
        <v>2.3216037750244141</v>
      </c>
      <c r="AI122" s="279">
        <v>879984.6875</v>
      </c>
      <c r="AJ122" s="279">
        <v>2766757.5</v>
      </c>
      <c r="AK122" s="279">
        <v>3.1440973281860352</v>
      </c>
      <c r="AL122" s="279">
        <v>862905.25</v>
      </c>
      <c r="AM122" s="279">
        <v>2889481.5</v>
      </c>
      <c r="AN122" s="279">
        <v>3.3485500812530518</v>
      </c>
      <c r="AO122" s="279">
        <v>988662.875</v>
      </c>
      <c r="AP122" s="279">
        <v>2284299.75</v>
      </c>
      <c r="AQ122" s="279">
        <v>2.3104941844940186</v>
      </c>
      <c r="AR122" s="279">
        <v>1009263.8125</v>
      </c>
      <c r="AS122" s="279">
        <v>2752695.25</v>
      </c>
      <c r="AT122" s="279">
        <v>2.7274289131164551</v>
      </c>
      <c r="AU122" s="279">
        <v>1100806.625</v>
      </c>
      <c r="AV122" s="279">
        <v>2538450</v>
      </c>
      <c r="AW122" s="279">
        <v>2.3059909343719482</v>
      </c>
      <c r="AX122" s="279">
        <v>1083964.625</v>
      </c>
      <c r="AY122" s="279">
        <v>3102657.5</v>
      </c>
      <c r="AZ122" s="279">
        <v>2.862323522567749</v>
      </c>
      <c r="BA122" s="279">
        <v>1053506.5</v>
      </c>
      <c r="BB122" s="279">
        <v>3147140.75</v>
      </c>
      <c r="BC122" s="279">
        <v>2.9873006343841553</v>
      </c>
      <c r="BD122" s="279">
        <v>1108619.5</v>
      </c>
      <c r="BE122" s="279">
        <v>2907330.5</v>
      </c>
      <c r="BF122" s="279">
        <v>2.6224782466888428</v>
      </c>
      <c r="BG122" s="279">
        <v>1038886.4375</v>
      </c>
      <c r="BH122" s="279">
        <v>2724457.75</v>
      </c>
      <c r="BI122" s="279">
        <v>2.6224789619445801</v>
      </c>
      <c r="BJ122" s="279">
        <v>1171428.25</v>
      </c>
      <c r="BK122" s="279">
        <v>3072046.25</v>
      </c>
      <c r="BL122" s="279">
        <v>2.6224792003631592</v>
      </c>
      <c r="BM122" s="279">
        <v>1234123.75</v>
      </c>
      <c r="BN122" s="279">
        <v>3236462.5</v>
      </c>
      <c r="BO122" s="279">
        <v>2.6224780082702637</v>
      </c>
      <c r="BP122" s="279">
        <v>1365980.25</v>
      </c>
      <c r="BQ122" s="279">
        <v>3582254.25</v>
      </c>
      <c r="BR122" s="279">
        <v>2.622478723526001</v>
      </c>
      <c r="BS122" s="279">
        <v>1599597.5</v>
      </c>
      <c r="BT122" s="279">
        <v>4194910.5</v>
      </c>
      <c r="BU122" s="279">
        <v>2.622478723526001</v>
      </c>
      <c r="BV122" s="279">
        <v>1839137.625</v>
      </c>
      <c r="BW122" s="279">
        <v>4823099</v>
      </c>
      <c r="BX122" s="279">
        <v>2.6224784851074219</v>
      </c>
      <c r="BY122" s="279">
        <v>2327699.75</v>
      </c>
      <c r="BZ122" s="279">
        <v>6104344.5</v>
      </c>
      <c r="CA122" s="279">
        <v>2.6224794387817383</v>
      </c>
      <c r="CB122" s="279">
        <v>2098284.25</v>
      </c>
      <c r="CC122" s="279">
        <v>5502705.5</v>
      </c>
      <c r="CD122" s="279">
        <v>2.6224784851074219</v>
      </c>
      <c r="CE122" s="279">
        <v>2000786</v>
      </c>
      <c r="CF122" s="279">
        <v>5247018</v>
      </c>
      <c r="CG122" s="279">
        <v>2.6224784851074219</v>
      </c>
      <c r="CH122" s="279">
        <v>1949816.25</v>
      </c>
      <c r="CI122" s="279">
        <v>5113352</v>
      </c>
      <c r="CJ122" s="279">
        <v>2.6224789619445801</v>
      </c>
      <c r="CK122" s="279">
        <v>2111850.75</v>
      </c>
      <c r="CL122" s="279">
        <v>5538283</v>
      </c>
      <c r="CM122" s="279">
        <v>2.6224784851074219</v>
      </c>
      <c r="CN122" s="279">
        <v>2080628.25</v>
      </c>
      <c r="CO122" s="279">
        <v>4737176.5</v>
      </c>
      <c r="CP122" s="279">
        <v>2.2768011093139648</v>
      </c>
      <c r="CQ122" s="279">
        <v>2495608.5</v>
      </c>
      <c r="CR122" s="279">
        <v>6541581.5</v>
      </c>
      <c r="CS122" s="279">
        <v>2.62123703956604</v>
      </c>
      <c r="CT122" s="279">
        <v>3019296.5</v>
      </c>
      <c r="CU122" s="279">
        <v>8202294.5</v>
      </c>
      <c r="CV122" s="279">
        <v>2.7166244983673096</v>
      </c>
      <c r="CW122" s="279">
        <v>3814387.75</v>
      </c>
      <c r="CX122" s="279">
        <v>11045553</v>
      </c>
      <c r="CY122" s="279">
        <v>2.8957602977752686</v>
      </c>
      <c r="CZ122" s="279">
        <v>3874989.75</v>
      </c>
      <c r="DA122" s="279">
        <v>11522489</v>
      </c>
      <c r="DB122" s="279">
        <v>2.9735534191131592</v>
      </c>
      <c r="DC122" s="279">
        <v>3644791</v>
      </c>
      <c r="DD122" s="279">
        <v>9289822</v>
      </c>
      <c r="DE122" s="279">
        <v>2.5487942695617676</v>
      </c>
      <c r="DF122" s="279">
        <v>3297939.75</v>
      </c>
      <c r="DG122" s="279">
        <v>8474711</v>
      </c>
      <c r="DH122" s="279">
        <v>2.5696985721588135</v>
      </c>
      <c r="DI122" s="279">
        <v>3159302</v>
      </c>
      <c r="DJ122" s="279">
        <v>8137590</v>
      </c>
      <c r="DK122" s="279">
        <v>2.5757555961608887</v>
      </c>
      <c r="DL122" s="279">
        <v>2683650.75</v>
      </c>
      <c r="DM122" s="279">
        <v>8163691.5</v>
      </c>
      <c r="DN122" s="279">
        <v>3.0420095920562744</v>
      </c>
      <c r="DO122" s="279">
        <v>2670106</v>
      </c>
      <c r="DP122" s="279">
        <v>8865341</v>
      </c>
      <c r="DQ122" s="279">
        <v>3.3202207088470459</v>
      </c>
      <c r="DR122" s="279">
        <v>3571237.25</v>
      </c>
      <c r="DS122" s="279">
        <v>9307672</v>
      </c>
      <c r="DT122" s="279">
        <v>2.6062877178192139</v>
      </c>
      <c r="DU122" s="279">
        <v>3796830.5</v>
      </c>
      <c r="DV122" s="279">
        <v>11468249</v>
      </c>
      <c r="DW122" s="279">
        <v>3.020479679107666</v>
      </c>
      <c r="DX122" s="279">
        <v>4294317</v>
      </c>
      <c r="DY122" s="279">
        <v>13123072</v>
      </c>
      <c r="DZ122" s="279">
        <v>3.0559160709381104</v>
      </c>
      <c r="EA122" s="279">
        <v>3119920.75</v>
      </c>
      <c r="EB122" s="279">
        <v>7362811</v>
      </c>
      <c r="EC122" s="279">
        <v>2.3599352836608887</v>
      </c>
      <c r="ED122" s="279">
        <v>3990297.5</v>
      </c>
      <c r="EE122" s="279">
        <v>8712542</v>
      </c>
      <c r="EF122" s="279">
        <v>2.1834316253662109</v>
      </c>
      <c r="EG122" s="279">
        <v>4897906.5</v>
      </c>
      <c r="EH122" s="279">
        <v>10318076</v>
      </c>
      <c r="EI122" s="279">
        <v>2.1066298484802246</v>
      </c>
      <c r="EJ122" s="279">
        <v>6132947.5</v>
      </c>
      <c r="EK122" s="279">
        <v>12416636</v>
      </c>
      <c r="EL122" s="279">
        <v>2.0245788097381592</v>
      </c>
      <c r="EM122" s="279">
        <v>6328352.5</v>
      </c>
      <c r="EN122" s="279">
        <v>13850044</v>
      </c>
      <c r="EO122" s="279">
        <v>2.1885702610015869</v>
      </c>
      <c r="EP122" s="279">
        <v>7479267</v>
      </c>
      <c r="EQ122" s="279">
        <v>16215049</v>
      </c>
      <c r="ER122" s="279">
        <v>2.1679997444152832</v>
      </c>
      <c r="ES122" s="279">
        <v>8390582</v>
      </c>
      <c r="ET122" s="279">
        <v>18197874</v>
      </c>
      <c r="EU122" s="279">
        <v>2.1688451766967773</v>
      </c>
      <c r="EV122" s="279">
        <v>13468696</v>
      </c>
      <c r="EW122" s="279">
        <v>27554318</v>
      </c>
      <c r="EX122" s="279">
        <v>2.045804500579834</v>
      </c>
      <c r="EY122" s="279">
        <v>21368000</v>
      </c>
      <c r="EZ122" s="279">
        <v>44120896</v>
      </c>
      <c r="FA122" s="279">
        <v>2.0648117065429687</v>
      </c>
      <c r="FB122" s="279">
        <v>40968.19140625</v>
      </c>
      <c r="FC122" s="279">
        <v>79722.21875</v>
      </c>
      <c r="FD122" s="279">
        <v>1.9459540843963623</v>
      </c>
      <c r="FE122" s="279">
        <v>49122.66796875</v>
      </c>
      <c r="FF122" s="279">
        <v>106332.484375</v>
      </c>
      <c r="FG122" s="279">
        <v>2.1646316051483154</v>
      </c>
      <c r="FH122" s="279">
        <v>61961.93359375</v>
      </c>
      <c r="FI122" s="279">
        <v>133435.03125</v>
      </c>
      <c r="FJ122" s="279">
        <v>2.1535000801086426</v>
      </c>
      <c r="FK122" s="279">
        <v>74039.9921875</v>
      </c>
      <c r="FL122" s="279">
        <v>151587.546875</v>
      </c>
      <c r="FM122" s="279">
        <v>2.0473737716674805</v>
      </c>
      <c r="FN122" s="279">
        <v>77059.1015625</v>
      </c>
      <c r="FO122" s="279">
        <v>157889.171875</v>
      </c>
      <c r="FP122" s="279">
        <v>2.048936128616333</v>
      </c>
      <c r="FQ122" s="279">
        <v>76187.3359375</v>
      </c>
      <c r="FR122" s="279">
        <v>164885.484375</v>
      </c>
      <c r="FS122" s="279">
        <v>2.1642112731933594</v>
      </c>
      <c r="FT122" s="279">
        <v>91970.5546875</v>
      </c>
      <c r="FU122" s="279">
        <v>182512</v>
      </c>
      <c r="FV122" s="279">
        <v>1.9844611883163452</v>
      </c>
      <c r="FW122" s="279">
        <v>104943.375</v>
      </c>
      <c r="FX122" s="279">
        <v>218808.15625</v>
      </c>
      <c r="FY122" s="279">
        <v>2.0850117206573486</v>
      </c>
      <c r="FZ122" s="279">
        <v>127324.5078125</v>
      </c>
      <c r="GA122" s="279">
        <v>271748.6875</v>
      </c>
      <c r="GB122" s="279">
        <v>2.1342999935150146</v>
      </c>
      <c r="GC122" s="279">
        <v>148301.5</v>
      </c>
      <c r="GD122" s="279">
        <v>287950.59375</v>
      </c>
      <c r="GE122" s="279">
        <v>1.9416567087173462</v>
      </c>
      <c r="GF122" s="279">
        <v>170138.46875</v>
      </c>
      <c r="GG122" s="279">
        <v>385961.6875</v>
      </c>
      <c r="GH122" s="279">
        <v>2.2685151100158691</v>
      </c>
      <c r="GI122" s="279">
        <v>190053.953125</v>
      </c>
      <c r="GJ122" s="279">
        <v>373834.4375</v>
      </c>
      <c r="GK122" s="279">
        <v>1.9669910669326782</v>
      </c>
      <c r="GL122" s="279">
        <v>237362.1875</v>
      </c>
      <c r="GM122" s="279">
        <v>516759.96875</v>
      </c>
      <c r="GN122" s="279">
        <v>2.1770946979522705</v>
      </c>
      <c r="GO122" s="279">
        <v>286320.40625</v>
      </c>
      <c r="GP122" s="279">
        <v>601764.4375</v>
      </c>
      <c r="GQ122" s="279">
        <v>2.1017169952392578</v>
      </c>
      <c r="GR122" s="279">
        <v>310517.40625</v>
      </c>
      <c r="GS122" s="279">
        <v>652619.6875</v>
      </c>
      <c r="GT122" s="279">
        <v>2.1017169952392578</v>
      </c>
      <c r="GU122" s="279">
        <v>330532.25</v>
      </c>
      <c r="GV122" s="279">
        <v>694685.1875</v>
      </c>
      <c r="GW122" s="279">
        <v>2.1017167568206787</v>
      </c>
      <c r="GX122" s="279">
        <v>350926.75</v>
      </c>
      <c r="GY122" s="279">
        <v>737548.6875</v>
      </c>
      <c r="GZ122" s="279">
        <v>2.1017169952392578</v>
      </c>
      <c r="HA122" s="279">
        <v>347809.5625</v>
      </c>
      <c r="HB122" s="279">
        <v>730997.3125</v>
      </c>
      <c r="HC122" s="279">
        <v>2.1017172336578369</v>
      </c>
      <c r="HD122" s="279">
        <v>365497.09375</v>
      </c>
      <c r="HE122" s="279">
        <v>768171.375</v>
      </c>
      <c r="HF122" s="279">
        <v>2.1017167568206787</v>
      </c>
      <c r="HG122" s="244"/>
      <c r="HH122" s="244"/>
      <c r="HI122" s="244"/>
      <c r="HJ122" s="244"/>
      <c r="HK122" s="244"/>
      <c r="HL122" s="244"/>
      <c r="HM122" s="244"/>
      <c r="HN122" s="244"/>
      <c r="HO122" s="244"/>
      <c r="HP122" s="244"/>
      <c r="HQ122" s="244"/>
      <c r="HR122" s="244"/>
      <c r="HS122" s="244"/>
      <c r="HT122" s="244"/>
      <c r="HU122" s="244"/>
      <c r="HV122" s="244"/>
      <c r="HW122" s="244"/>
      <c r="HX122" s="244"/>
      <c r="HY122" s="244"/>
      <c r="HZ122" s="244"/>
      <c r="IA122" s="244"/>
      <c r="IB122" s="244"/>
      <c r="IC122" s="244"/>
      <c r="ID122" s="244"/>
      <c r="IE122" s="244"/>
      <c r="IF122" s="244"/>
    </row>
    <row r="123" spans="1:240" ht="15" customHeight="1">
      <c r="A123" s="3">
        <v>99.91</v>
      </c>
      <c r="B123" s="279">
        <v>232471.890625</v>
      </c>
      <c r="C123" s="279">
        <v>491494.96875</v>
      </c>
      <c r="D123" s="279">
        <v>2.1142125129699707</v>
      </c>
      <c r="E123" s="279">
        <v>292298.0625</v>
      </c>
      <c r="F123" s="279">
        <v>766187.4375</v>
      </c>
      <c r="G123" s="279">
        <v>2.6212539672851562</v>
      </c>
      <c r="H123" s="279">
        <v>297375.03125</v>
      </c>
      <c r="I123" s="279">
        <v>555079.9375</v>
      </c>
      <c r="J123" s="279">
        <v>1.8665989637374878</v>
      </c>
      <c r="K123" s="279">
        <v>329353.9375</v>
      </c>
      <c r="L123" s="279">
        <v>558651.25</v>
      </c>
      <c r="M123" s="279">
        <v>1.696203351020813</v>
      </c>
      <c r="N123" s="279">
        <v>319536.4375</v>
      </c>
      <c r="O123" s="279">
        <v>1216851.875</v>
      </c>
      <c r="P123" s="279">
        <v>3.8081786632537842</v>
      </c>
      <c r="Q123" s="279">
        <v>632863.9375</v>
      </c>
      <c r="R123" s="279">
        <v>998383.25</v>
      </c>
      <c r="S123" s="279">
        <v>1.5775637626647949</v>
      </c>
      <c r="T123" s="279">
        <v>615463.5625</v>
      </c>
      <c r="U123" s="279">
        <v>1151534.5</v>
      </c>
      <c r="V123" s="279">
        <v>1.8710035085678101</v>
      </c>
      <c r="W123" s="279">
        <v>520216.03125</v>
      </c>
      <c r="X123" s="279">
        <v>1433534.75</v>
      </c>
      <c r="Y123" s="279">
        <v>2.7556526660919189</v>
      </c>
      <c r="Z123" s="279">
        <v>698529.75</v>
      </c>
      <c r="AA123" s="279">
        <v>1510874.125</v>
      </c>
      <c r="AB123" s="279">
        <v>2.1629345417022705</v>
      </c>
      <c r="AC123" s="279">
        <v>894971.75</v>
      </c>
      <c r="AD123" s="279">
        <v>2197015.75</v>
      </c>
      <c r="AE123" s="279">
        <v>2.4548437595367432</v>
      </c>
      <c r="AF123" s="279">
        <v>1032221.375</v>
      </c>
      <c r="AG123" s="279">
        <v>2377733</v>
      </c>
      <c r="AH123" s="279">
        <v>2.3035106658935547</v>
      </c>
      <c r="AI123" s="279">
        <v>952797.0625</v>
      </c>
      <c r="AJ123" s="279">
        <v>2972470.75</v>
      </c>
      <c r="AK123" s="279">
        <v>3.1197311878204346</v>
      </c>
      <c r="AL123" s="279">
        <v>928292.5625</v>
      </c>
      <c r="AM123" s="279">
        <v>3111161</v>
      </c>
      <c r="AN123" s="279">
        <v>3.3514876365661621</v>
      </c>
      <c r="AO123" s="279">
        <v>1051285.25</v>
      </c>
      <c r="AP123" s="279">
        <v>2424855</v>
      </c>
      <c r="AQ123" s="279">
        <v>2.3065624237060547</v>
      </c>
      <c r="AR123" s="279">
        <v>1091378.625</v>
      </c>
      <c r="AS123" s="279">
        <v>2941951.5</v>
      </c>
      <c r="AT123" s="279">
        <v>2.6956286430358887</v>
      </c>
      <c r="AU123" s="279">
        <v>1061906.125</v>
      </c>
      <c r="AV123" s="279">
        <v>2700116.75</v>
      </c>
      <c r="AW123" s="279">
        <v>2.5427076816558838</v>
      </c>
      <c r="AX123" s="279">
        <v>1176227.5</v>
      </c>
      <c r="AY123" s="279">
        <v>3322442.25</v>
      </c>
      <c r="AZ123" s="279">
        <v>2.8246595859527588</v>
      </c>
      <c r="BA123" s="279">
        <v>1158287</v>
      </c>
      <c r="BB123" s="279">
        <v>3374649.25</v>
      </c>
      <c r="BC123" s="279">
        <v>2.9134829044342041</v>
      </c>
      <c r="BD123" s="279">
        <v>1220703.375</v>
      </c>
      <c r="BE123" s="279">
        <v>3101416</v>
      </c>
      <c r="BF123" s="279">
        <v>2.5406794548034668</v>
      </c>
      <c r="BG123" s="279">
        <v>1143920</v>
      </c>
      <c r="BH123" s="279">
        <v>2906335.25</v>
      </c>
      <c r="BI123" s="279">
        <v>2.5406804084777832</v>
      </c>
      <c r="BJ123" s="279">
        <v>1289862.25</v>
      </c>
      <c r="BK123" s="279">
        <v>3277127.75</v>
      </c>
      <c r="BL123" s="279">
        <v>2.5406804084777832</v>
      </c>
      <c r="BM123" s="279">
        <v>1358896.125</v>
      </c>
      <c r="BN123" s="279">
        <v>3452520</v>
      </c>
      <c r="BO123" s="279">
        <v>2.540679931640625</v>
      </c>
      <c r="BP123" s="279">
        <v>1504083.875</v>
      </c>
      <c r="BQ123" s="279">
        <v>3821396</v>
      </c>
      <c r="BR123" s="279">
        <v>2.5406801700592041</v>
      </c>
      <c r="BS123" s="279">
        <v>1761320.25</v>
      </c>
      <c r="BT123" s="279">
        <v>4474951.5</v>
      </c>
      <c r="BU123" s="279">
        <v>2.5406801700592041</v>
      </c>
      <c r="BV123" s="279">
        <v>2025078.375</v>
      </c>
      <c r="BW123" s="279">
        <v>5145076</v>
      </c>
      <c r="BX123" s="279">
        <v>2.540679931640625</v>
      </c>
      <c r="BY123" s="279">
        <v>2563035.25</v>
      </c>
      <c r="BZ123" s="279">
        <v>6511854</v>
      </c>
      <c r="CA123" s="279">
        <v>2.5406806468963623</v>
      </c>
      <c r="CB123" s="279">
        <v>2310425.25</v>
      </c>
      <c r="CC123" s="279">
        <v>5870051.5</v>
      </c>
      <c r="CD123" s="279">
        <v>2.5406801700592041</v>
      </c>
      <c r="CE123" s="279">
        <v>2203069.75</v>
      </c>
      <c r="CF123" s="279">
        <v>5597294.5</v>
      </c>
      <c r="CG123" s="279">
        <v>2.5406796932220459</v>
      </c>
      <c r="CH123" s="279">
        <v>2146947</v>
      </c>
      <c r="CI123" s="279">
        <v>5454705.5</v>
      </c>
      <c r="CJ123" s="279">
        <v>2.5406801700592041</v>
      </c>
      <c r="CK123" s="279">
        <v>2325363.5</v>
      </c>
      <c r="CL123" s="279">
        <v>5908003.5</v>
      </c>
      <c r="CM123" s="279">
        <v>2.5406794548034668</v>
      </c>
      <c r="CN123" s="279">
        <v>2224590</v>
      </c>
      <c r="CO123" s="279">
        <v>5024452</v>
      </c>
      <c r="CP123" s="279">
        <v>2.2585968971252441</v>
      </c>
      <c r="CQ123" s="279">
        <v>2723717.75</v>
      </c>
      <c r="CR123" s="279">
        <v>6978892</v>
      </c>
      <c r="CS123" s="279">
        <v>2.5622670650482178</v>
      </c>
      <c r="CT123" s="279">
        <v>3261051.5</v>
      </c>
      <c r="CU123" s="279">
        <v>8765130</v>
      </c>
      <c r="CV123" s="279">
        <v>2.6878232955932617</v>
      </c>
      <c r="CW123" s="279">
        <v>4082315.75</v>
      </c>
      <c r="CX123" s="279">
        <v>11834621</v>
      </c>
      <c r="CY123" s="279">
        <v>2.8989970684051514</v>
      </c>
      <c r="CZ123" s="279">
        <v>4260180</v>
      </c>
      <c r="DA123" s="279">
        <v>12351813</v>
      </c>
      <c r="DB123" s="279">
        <v>2.8993639945983887</v>
      </c>
      <c r="DC123" s="279">
        <v>4025735.5</v>
      </c>
      <c r="DD123" s="279">
        <v>9895685</v>
      </c>
      <c r="DE123" s="279">
        <v>2.4581060409545898</v>
      </c>
      <c r="DF123" s="279">
        <v>3567590.75</v>
      </c>
      <c r="DG123" s="279">
        <v>9035229</v>
      </c>
      <c r="DH123" s="279">
        <v>2.532585620880127</v>
      </c>
      <c r="DI123" s="279">
        <v>3377041.25</v>
      </c>
      <c r="DJ123" s="279">
        <v>8678865</v>
      </c>
      <c r="DK123" s="279">
        <v>2.5699613094329834</v>
      </c>
      <c r="DL123" s="279">
        <v>2873807.75</v>
      </c>
      <c r="DM123" s="279">
        <v>8762215</v>
      </c>
      <c r="DN123" s="279">
        <v>3.0489914417266846</v>
      </c>
      <c r="DO123" s="279">
        <v>2830118.25</v>
      </c>
      <c r="DP123" s="279">
        <v>9545081</v>
      </c>
      <c r="DQ123" s="279">
        <v>3.3726792335510254</v>
      </c>
      <c r="DR123" s="279">
        <v>3745558.25</v>
      </c>
      <c r="DS123" s="279">
        <v>9932568</v>
      </c>
      <c r="DT123" s="279">
        <v>2.6518259048461914</v>
      </c>
      <c r="DU123" s="279">
        <v>4150127.75</v>
      </c>
      <c r="DV123" s="279">
        <v>12303483</v>
      </c>
      <c r="DW123" s="279">
        <v>2.9646034240722656</v>
      </c>
      <c r="DX123" s="279">
        <v>4590265</v>
      </c>
      <c r="DY123" s="279">
        <v>14088050</v>
      </c>
      <c r="DZ123" s="279">
        <v>3.0691146850585938</v>
      </c>
      <c r="EA123" s="279">
        <v>3344793.25</v>
      </c>
      <c r="EB123" s="279">
        <v>7822147</v>
      </c>
      <c r="EC123" s="279">
        <v>2.3386039733886719</v>
      </c>
      <c r="ED123" s="279">
        <v>4262541</v>
      </c>
      <c r="EE123" s="279">
        <v>9222583</v>
      </c>
      <c r="EF123" s="279">
        <v>2.1636350154876709</v>
      </c>
      <c r="EG123" s="279">
        <v>5203922.5</v>
      </c>
      <c r="EH123" s="279">
        <v>10903733</v>
      </c>
      <c r="EI123" s="279">
        <v>2.0952911376953125</v>
      </c>
      <c r="EJ123" s="279">
        <v>6535294.5</v>
      </c>
      <c r="EK123" s="279">
        <v>13093026</v>
      </c>
      <c r="EL123" s="279">
        <v>2.0034332275390625</v>
      </c>
      <c r="EM123" s="279">
        <v>6753808</v>
      </c>
      <c r="EN123" s="279">
        <v>14662756</v>
      </c>
      <c r="EO123" s="279">
        <v>2.1710352897644043</v>
      </c>
      <c r="EP123" s="279">
        <v>8209067</v>
      </c>
      <c r="EQ123" s="279">
        <v>17146736</v>
      </c>
      <c r="ER123" s="279">
        <v>2.0887558460235596</v>
      </c>
      <c r="ES123" s="279">
        <v>8873447</v>
      </c>
      <c r="ET123" s="279">
        <v>19262464</v>
      </c>
      <c r="EU123" s="279">
        <v>2.1707983016967773</v>
      </c>
      <c r="EV123" s="279">
        <v>14349132</v>
      </c>
      <c r="EW123" s="279">
        <v>29071652</v>
      </c>
      <c r="EX123" s="279">
        <v>2.0260217189788818</v>
      </c>
      <c r="EY123" s="279">
        <v>22736470</v>
      </c>
      <c r="EZ123" s="279">
        <v>46574912</v>
      </c>
      <c r="FA123" s="279">
        <v>2.0484671592712402</v>
      </c>
      <c r="FB123" s="279">
        <v>43013.50390625</v>
      </c>
      <c r="FC123" s="279">
        <v>83917.390625</v>
      </c>
      <c r="FD123" s="279">
        <v>1.9509545564651489</v>
      </c>
      <c r="FE123" s="279">
        <v>52247.390625</v>
      </c>
      <c r="FF123" s="279">
        <v>112520.0234375</v>
      </c>
      <c r="FG123" s="279">
        <v>2.1536009311676025</v>
      </c>
      <c r="FH123" s="279">
        <v>65736.625</v>
      </c>
      <c r="FI123" s="279">
        <v>141172.265625</v>
      </c>
      <c r="FJ123" s="279">
        <v>2.1475436687469482</v>
      </c>
      <c r="FK123" s="279">
        <v>79045.1015625</v>
      </c>
      <c r="FL123" s="279">
        <v>159932.671875</v>
      </c>
      <c r="FM123" s="279">
        <v>2.0233089923858643</v>
      </c>
      <c r="FN123" s="279">
        <v>81346.640625</v>
      </c>
      <c r="FO123" s="279">
        <v>166638.34375</v>
      </c>
      <c r="FP123" s="279">
        <v>2.0484969615936279</v>
      </c>
      <c r="FQ123" s="279">
        <v>81262.4765625</v>
      </c>
      <c r="FR123" s="279">
        <v>174466.828125</v>
      </c>
      <c r="FS123" s="279">
        <v>2.1469542980194092</v>
      </c>
      <c r="FT123" s="279">
        <v>97985.6640625</v>
      </c>
      <c r="FU123" s="279">
        <v>192246.46875</v>
      </c>
      <c r="FV123" s="279">
        <v>1.96198570728302</v>
      </c>
      <c r="FW123" s="279">
        <v>111947.8203125</v>
      </c>
      <c r="FX123" s="279">
        <v>231080.71875</v>
      </c>
      <c r="FY123" s="279">
        <v>2.0641822814941406</v>
      </c>
      <c r="FZ123" s="279">
        <v>134174.796875</v>
      </c>
      <c r="GA123" s="279">
        <v>287425.0625</v>
      </c>
      <c r="GB123" s="279">
        <v>2.1421687602996826</v>
      </c>
      <c r="GC123" s="279">
        <v>159959.640625</v>
      </c>
      <c r="GD123" s="279">
        <v>302848.5625</v>
      </c>
      <c r="GE123" s="279">
        <v>1.893281102180481</v>
      </c>
      <c r="GF123" s="279">
        <v>185341.3125</v>
      </c>
      <c r="GG123" s="279">
        <v>409073.9375</v>
      </c>
      <c r="GH123" s="279">
        <v>2.2071385383605957</v>
      </c>
      <c r="GI123" s="279">
        <v>203127.46875</v>
      </c>
      <c r="GJ123" s="279">
        <v>393546.8125</v>
      </c>
      <c r="GK123" s="279">
        <v>1.9374376535415649</v>
      </c>
      <c r="GL123" s="279">
        <v>253332.234375</v>
      </c>
      <c r="GM123" s="279">
        <v>546938.1875</v>
      </c>
      <c r="GN123" s="279">
        <v>2.1589758396148682</v>
      </c>
      <c r="GO123" s="279">
        <v>302956.84375</v>
      </c>
      <c r="GP123" s="279">
        <v>635914.75</v>
      </c>
      <c r="GQ123" s="279">
        <v>2.0990273952484131</v>
      </c>
      <c r="GR123" s="279">
        <v>328559.8125</v>
      </c>
      <c r="GS123" s="279">
        <v>689656</v>
      </c>
      <c r="GT123" s="279">
        <v>2.099027156829834</v>
      </c>
      <c r="GU123" s="279">
        <v>349737.5625</v>
      </c>
      <c r="GV123" s="279">
        <v>734108.75</v>
      </c>
      <c r="GW123" s="279">
        <v>2.0990273952484131</v>
      </c>
      <c r="GX123" s="279">
        <v>371317.09375</v>
      </c>
      <c r="GY123" s="279">
        <v>779404.75</v>
      </c>
      <c r="GZ123" s="279">
        <v>2.0990273952484131</v>
      </c>
      <c r="HA123" s="279">
        <v>368018.75</v>
      </c>
      <c r="HB123" s="279">
        <v>772481.5625</v>
      </c>
      <c r="HC123" s="279">
        <v>2.0990276336669922</v>
      </c>
      <c r="HD123" s="279">
        <v>386734.03125</v>
      </c>
      <c r="HE123" s="279">
        <v>811765.3125</v>
      </c>
      <c r="HF123" s="279">
        <v>2.0990273952484131</v>
      </c>
      <c r="HG123" s="244"/>
      <c r="HH123" s="244"/>
      <c r="HI123" s="244"/>
      <c r="HJ123" s="244"/>
      <c r="HK123" s="244"/>
      <c r="HL123" s="244"/>
      <c r="HM123" s="244"/>
      <c r="HN123" s="244"/>
      <c r="HO123" s="244"/>
      <c r="HP123" s="244"/>
      <c r="HQ123" s="244"/>
      <c r="HR123" s="244"/>
      <c r="HS123" s="244"/>
      <c r="HT123" s="244"/>
      <c r="HU123" s="244"/>
      <c r="HV123" s="244"/>
      <c r="HW123" s="244"/>
      <c r="HX123" s="244"/>
      <c r="HY123" s="244"/>
      <c r="HZ123" s="244"/>
      <c r="IA123" s="244"/>
      <c r="IB123" s="244"/>
      <c r="IC123" s="244"/>
      <c r="ID123" s="244"/>
      <c r="IE123" s="244"/>
      <c r="IF123" s="244"/>
    </row>
    <row r="124" spans="1:240" ht="15" customHeight="1">
      <c r="A124" s="3">
        <v>99.92</v>
      </c>
      <c r="B124" s="279">
        <v>255118.734375</v>
      </c>
      <c r="C124" s="279">
        <v>522498.25</v>
      </c>
      <c r="D124" s="279">
        <v>2.0480592250823975</v>
      </c>
      <c r="E124" s="279">
        <v>308633.96875</v>
      </c>
      <c r="F124" s="279">
        <v>824454.125</v>
      </c>
      <c r="G124" s="279">
        <v>2.6713006496429443</v>
      </c>
      <c r="H124" s="279">
        <v>303396.25</v>
      </c>
      <c r="I124" s="279">
        <v>586969.9375</v>
      </c>
      <c r="J124" s="279">
        <v>1.9346644878387451</v>
      </c>
      <c r="K124" s="279">
        <v>382603.34375</v>
      </c>
      <c r="L124" s="279">
        <v>584074.625</v>
      </c>
      <c r="M124" s="279">
        <v>1.5265799760818481</v>
      </c>
      <c r="N124" s="279">
        <v>269581.96875</v>
      </c>
      <c r="O124" s="279">
        <v>1333455.75</v>
      </c>
      <c r="P124" s="279">
        <v>4.9463834762573242</v>
      </c>
      <c r="Q124" s="279">
        <v>650697.375</v>
      </c>
      <c r="R124" s="279">
        <v>1043020.0625</v>
      </c>
      <c r="S124" s="279">
        <v>1.60292649269104</v>
      </c>
      <c r="T124" s="279">
        <v>621065.9375</v>
      </c>
      <c r="U124" s="279">
        <v>1218338.875</v>
      </c>
      <c r="V124" s="279">
        <v>1.9616900682449341</v>
      </c>
      <c r="W124" s="279">
        <v>493220.3125</v>
      </c>
      <c r="X124" s="279">
        <v>1550160.25</v>
      </c>
      <c r="Y124" s="279">
        <v>3.1429367065429687</v>
      </c>
      <c r="Z124" s="279">
        <v>832682.6875</v>
      </c>
      <c r="AA124" s="279">
        <v>1604007.5</v>
      </c>
      <c r="AB124" s="279">
        <v>1.926313042640686</v>
      </c>
      <c r="AC124" s="279">
        <v>979861.9375</v>
      </c>
      <c r="AD124" s="279">
        <v>2354636.25</v>
      </c>
      <c r="AE124" s="279">
        <v>2.4030284881591797</v>
      </c>
      <c r="AF124" s="279">
        <v>1136701.5</v>
      </c>
      <c r="AG124" s="279">
        <v>2539857.25</v>
      </c>
      <c r="AH124" s="279">
        <v>2.2344100475311279</v>
      </c>
      <c r="AI124" s="279">
        <v>1065389.25</v>
      </c>
      <c r="AJ124" s="279">
        <v>3218908.25</v>
      </c>
      <c r="AK124" s="279">
        <v>3.0213446617126465</v>
      </c>
      <c r="AL124" s="279">
        <v>1042376.3125</v>
      </c>
      <c r="AM124" s="279">
        <v>3377447</v>
      </c>
      <c r="AN124" s="279">
        <v>3.2401416301727295</v>
      </c>
      <c r="AO124" s="279">
        <v>1142411.625</v>
      </c>
      <c r="AP124" s="279">
        <v>2591459</v>
      </c>
      <c r="AQ124" s="279">
        <v>2.2684109210968018</v>
      </c>
      <c r="AR124" s="279">
        <v>1187492.125</v>
      </c>
      <c r="AS124" s="279">
        <v>3167430.5</v>
      </c>
      <c r="AT124" s="279">
        <v>2.6673276424407959</v>
      </c>
      <c r="AU124" s="279">
        <v>1099606.25</v>
      </c>
      <c r="AV124" s="279">
        <v>2904003.75</v>
      </c>
      <c r="AW124" s="279">
        <v>2.6409487724304199</v>
      </c>
      <c r="AX124" s="279">
        <v>1309134.5</v>
      </c>
      <c r="AY124" s="279">
        <v>3582472.75</v>
      </c>
      <c r="AZ124" s="279">
        <v>2.7365200519561768</v>
      </c>
      <c r="BA124" s="279">
        <v>1298443.375</v>
      </c>
      <c r="BB124" s="279">
        <v>3642787</v>
      </c>
      <c r="BC124" s="279">
        <v>2.8055031299591064</v>
      </c>
      <c r="BD124" s="279">
        <v>1350705.5</v>
      </c>
      <c r="BE124" s="279">
        <v>3328198</v>
      </c>
      <c r="BF124" s="279">
        <v>2.4640440940856934</v>
      </c>
      <c r="BG124" s="279">
        <v>1265745</v>
      </c>
      <c r="BH124" s="279">
        <v>3118852.5</v>
      </c>
      <c r="BI124" s="279">
        <v>2.4640448093414307</v>
      </c>
      <c r="BJ124" s="279">
        <v>1427230</v>
      </c>
      <c r="BK124" s="279">
        <v>3516758</v>
      </c>
      <c r="BL124" s="279">
        <v>2.4640443325042725</v>
      </c>
      <c r="BM124" s="279">
        <v>1503615.625</v>
      </c>
      <c r="BN124" s="279">
        <v>3704975.5</v>
      </c>
      <c r="BO124" s="279">
        <v>2.4640443325042725</v>
      </c>
      <c r="BP124" s="279">
        <v>1664265.625</v>
      </c>
      <c r="BQ124" s="279">
        <v>4100824.5</v>
      </c>
      <c r="BR124" s="279">
        <v>2.4640445709228516</v>
      </c>
      <c r="BS124" s="279">
        <v>1948897.125</v>
      </c>
      <c r="BT124" s="279">
        <v>4802169.5</v>
      </c>
      <c r="BU124" s="279">
        <v>2.4640445709228516</v>
      </c>
      <c r="BV124" s="279">
        <v>2240744.75</v>
      </c>
      <c r="BW124" s="279">
        <v>5521294.5</v>
      </c>
      <c r="BX124" s="279">
        <v>2.4640443325042725</v>
      </c>
      <c r="BY124" s="279">
        <v>2835992.5</v>
      </c>
      <c r="BZ124" s="279">
        <v>6988014</v>
      </c>
      <c r="CA124" s="279">
        <v>2.4640452861785889</v>
      </c>
      <c r="CB124" s="279">
        <v>2556480.5</v>
      </c>
      <c r="CC124" s="279">
        <v>6299282</v>
      </c>
      <c r="CD124" s="279">
        <v>2.4640445709228516</v>
      </c>
      <c r="CE124" s="279">
        <v>2437691.75</v>
      </c>
      <c r="CF124" s="279">
        <v>6006580.5</v>
      </c>
      <c r="CG124" s="279">
        <v>2.4640443325042725</v>
      </c>
      <c r="CH124" s="279">
        <v>2375592.25</v>
      </c>
      <c r="CI124" s="279">
        <v>5853565</v>
      </c>
      <c r="CJ124" s="279">
        <v>2.4640445709228516</v>
      </c>
      <c r="CK124" s="279">
        <v>2573009.75</v>
      </c>
      <c r="CL124" s="279">
        <v>6340009</v>
      </c>
      <c r="CM124" s="279">
        <v>2.4640438556671143</v>
      </c>
      <c r="CN124" s="279">
        <v>2379407</v>
      </c>
      <c r="CO124" s="279">
        <v>5364864.5</v>
      </c>
      <c r="CP124" s="279">
        <v>2.2547066211700439</v>
      </c>
      <c r="CQ124" s="279">
        <v>3003729.25</v>
      </c>
      <c r="CR124" s="279">
        <v>7493890</v>
      </c>
      <c r="CS124" s="279">
        <v>2.4948620796203613</v>
      </c>
      <c r="CT124" s="279">
        <v>3469397.5</v>
      </c>
      <c r="CU124" s="279">
        <v>9438824</v>
      </c>
      <c r="CV124" s="279">
        <v>2.7205946445465088</v>
      </c>
      <c r="CW124" s="279">
        <v>4436007</v>
      </c>
      <c r="CX124" s="279">
        <v>12782836</v>
      </c>
      <c r="CY124" s="279">
        <v>2.8816087245941162</v>
      </c>
      <c r="CZ124" s="279">
        <v>4750377.5</v>
      </c>
      <c r="DA124" s="279">
        <v>13333684</v>
      </c>
      <c r="DB124" s="279">
        <v>2.806868314743042</v>
      </c>
      <c r="DC124" s="279">
        <v>4412629</v>
      </c>
      <c r="DD124" s="279">
        <v>10605926</v>
      </c>
      <c r="DE124" s="279">
        <v>2.4035389423370361</v>
      </c>
      <c r="DF124" s="279">
        <v>3853863.75</v>
      </c>
      <c r="DG124" s="279">
        <v>9700796</v>
      </c>
      <c r="DH124" s="279">
        <v>2.5171611309051514</v>
      </c>
      <c r="DI124" s="279">
        <v>3634895.5</v>
      </c>
      <c r="DJ124" s="279">
        <v>9326029</v>
      </c>
      <c r="DK124" s="279">
        <v>2.5656938552856445</v>
      </c>
      <c r="DL124" s="279">
        <v>3066730.25</v>
      </c>
      <c r="DM124" s="279">
        <v>9486288</v>
      </c>
      <c r="DN124" s="279">
        <v>3.0932905673980713</v>
      </c>
      <c r="DO124" s="279">
        <v>3038472.25</v>
      </c>
      <c r="DP124" s="279">
        <v>10372357</v>
      </c>
      <c r="DQ124" s="279">
        <v>3.41367506980896</v>
      </c>
      <c r="DR124" s="279">
        <v>3732221.5</v>
      </c>
      <c r="DS124" s="279">
        <v>10707568</v>
      </c>
      <c r="DT124" s="279">
        <v>2.8689529895782471</v>
      </c>
      <c r="DU124" s="279">
        <v>4667895</v>
      </c>
      <c r="DV124" s="279">
        <v>13290723</v>
      </c>
      <c r="DW124" s="279">
        <v>2.8472626209259033</v>
      </c>
      <c r="DX124" s="279">
        <v>4943443.5</v>
      </c>
      <c r="DY124" s="279">
        <v>15253896</v>
      </c>
      <c r="DZ124" s="279">
        <v>3.0856823921203613</v>
      </c>
      <c r="EA124" s="279">
        <v>3618009</v>
      </c>
      <c r="EB124" s="279">
        <v>8365306.5</v>
      </c>
      <c r="EC124" s="279">
        <v>2.3121297359466553</v>
      </c>
      <c r="ED124" s="279">
        <v>4591713</v>
      </c>
      <c r="EE124" s="279">
        <v>9822698</v>
      </c>
      <c r="EF124" s="279">
        <v>2.1392230987548828</v>
      </c>
      <c r="EG124" s="279">
        <v>5561844.5</v>
      </c>
      <c r="EH124" s="279">
        <v>11594458</v>
      </c>
      <c r="EI124" s="279">
        <v>2.0846426486968994</v>
      </c>
      <c r="EJ124" s="279">
        <v>7005888.5</v>
      </c>
      <c r="EK124" s="279">
        <v>13884137</v>
      </c>
      <c r="EL124" s="279">
        <v>1.981781005859375</v>
      </c>
      <c r="EM124" s="279">
        <v>7238586.5</v>
      </c>
      <c r="EN124" s="279">
        <v>15621408</v>
      </c>
      <c r="EO124" s="279">
        <v>2.1580743789672852</v>
      </c>
      <c r="EP124" s="279">
        <v>8914390</v>
      </c>
      <c r="EQ124" s="279">
        <v>18217366</v>
      </c>
      <c r="ER124" s="279">
        <v>2.043590784072876</v>
      </c>
      <c r="ES124" s="279">
        <v>9570935</v>
      </c>
      <c r="ET124" s="279">
        <v>20519892</v>
      </c>
      <c r="EU124" s="279">
        <v>2.1439797878265381</v>
      </c>
      <c r="EV124" s="279">
        <v>15374978</v>
      </c>
      <c r="EW124" s="279">
        <v>30849598</v>
      </c>
      <c r="EX124" s="279">
        <v>2.0064806938171387</v>
      </c>
      <c r="EY124" s="279">
        <v>24345482</v>
      </c>
      <c r="EZ124" s="279">
        <v>49457008</v>
      </c>
      <c r="FA124" s="279">
        <v>2.0314655303955078</v>
      </c>
      <c r="FB124" s="279">
        <v>45408.65625</v>
      </c>
      <c r="FC124" s="279">
        <v>88884.875</v>
      </c>
      <c r="FD124" s="279">
        <v>1.9574433565139771</v>
      </c>
      <c r="FE124" s="279">
        <v>55928.48046875</v>
      </c>
      <c r="FF124" s="279">
        <v>119830.671875</v>
      </c>
      <c r="FG124" s="279">
        <v>2.1425697803497314</v>
      </c>
      <c r="FH124" s="279">
        <v>70234.1171875</v>
      </c>
      <c r="FI124" s="279">
        <v>150329.46875</v>
      </c>
      <c r="FJ124" s="279">
        <v>2.1404051780700684</v>
      </c>
      <c r="FK124" s="279">
        <v>84884.90625</v>
      </c>
      <c r="FL124" s="279">
        <v>169688.484375</v>
      </c>
      <c r="FM124" s="279">
        <v>1.9990419149398804</v>
      </c>
      <c r="FN124" s="279">
        <v>86413.0859375</v>
      </c>
      <c r="FO124" s="279">
        <v>176992.453125</v>
      </c>
      <c r="FP124" s="279">
        <v>2.0482134819030762</v>
      </c>
      <c r="FQ124" s="279">
        <v>87312.1484375</v>
      </c>
      <c r="FR124" s="279">
        <v>185750.765625</v>
      </c>
      <c r="FS124" s="279">
        <v>2.1274333000183105</v>
      </c>
      <c r="FT124" s="279">
        <v>105040.7890625</v>
      </c>
      <c r="FU124" s="279">
        <v>203600.375</v>
      </c>
      <c r="FV124" s="279">
        <v>1.938298225402832</v>
      </c>
      <c r="FW124" s="279">
        <v>120188.921875</v>
      </c>
      <c r="FX124" s="279">
        <v>245471.921875</v>
      </c>
      <c r="FY124" s="279">
        <v>2.0423839092254639</v>
      </c>
      <c r="FZ124" s="279">
        <v>142252.03125</v>
      </c>
      <c r="GA124" s="279">
        <v>306091.28125</v>
      </c>
      <c r="GB124" s="279">
        <v>2.1517534255981445</v>
      </c>
      <c r="GC124" s="279">
        <v>172984.625</v>
      </c>
      <c r="GD124" s="279">
        <v>319889.5</v>
      </c>
      <c r="GE124" s="279">
        <v>1.8492366075515747</v>
      </c>
      <c r="GF124" s="279">
        <v>200908.453125</v>
      </c>
      <c r="GG124" s="279">
        <v>436089</v>
      </c>
      <c r="GH124" s="279">
        <v>2.1705856323242187</v>
      </c>
      <c r="GI124" s="279">
        <v>218435.25</v>
      </c>
      <c r="GJ124" s="279">
        <v>416418.3125</v>
      </c>
      <c r="GK124" s="279">
        <v>1.9063695669174194</v>
      </c>
      <c r="GL124" s="279">
        <v>271935.1875</v>
      </c>
      <c r="GM124" s="279">
        <v>582507.625</v>
      </c>
      <c r="GN124" s="279">
        <v>2.1420824527740479</v>
      </c>
      <c r="GO124" s="279">
        <v>322715.5625</v>
      </c>
      <c r="GP124" s="279">
        <v>676336.8125</v>
      </c>
      <c r="GQ124" s="279">
        <v>2.0957674980163574</v>
      </c>
      <c r="GR124" s="279">
        <v>349988.34375</v>
      </c>
      <c r="GS124" s="279">
        <v>733494.125</v>
      </c>
      <c r="GT124" s="279">
        <v>2.0957672595977783</v>
      </c>
      <c r="GU124" s="279">
        <v>372547.34375</v>
      </c>
      <c r="GV124" s="279">
        <v>780772.5</v>
      </c>
      <c r="GW124" s="279">
        <v>2.0957672595977783</v>
      </c>
      <c r="GX124" s="279">
        <v>395534.21875</v>
      </c>
      <c r="GY124" s="279">
        <v>828947.8125</v>
      </c>
      <c r="GZ124" s="279">
        <v>2.0957677364349365</v>
      </c>
      <c r="HA124" s="279">
        <v>392020.8125</v>
      </c>
      <c r="HB124" s="279">
        <v>821584.5</v>
      </c>
      <c r="HC124" s="279">
        <v>2.0957674980163574</v>
      </c>
      <c r="HD124" s="279">
        <v>411956.625</v>
      </c>
      <c r="HE124" s="279">
        <v>863365.3125</v>
      </c>
      <c r="HF124" s="279">
        <v>2.0957674980163574</v>
      </c>
      <c r="HG124" s="244"/>
      <c r="HH124" s="244"/>
      <c r="HI124" s="244"/>
      <c r="HJ124" s="244"/>
      <c r="HK124" s="244"/>
      <c r="HL124" s="244"/>
      <c r="HM124" s="244"/>
      <c r="HN124" s="244"/>
      <c r="HO124" s="244"/>
      <c r="HP124" s="244"/>
      <c r="HQ124" s="244"/>
      <c r="HR124" s="244"/>
      <c r="HS124" s="244"/>
      <c r="HT124" s="244"/>
      <c r="HU124" s="244"/>
      <c r="HV124" s="244"/>
      <c r="HW124" s="244"/>
      <c r="HX124" s="244"/>
      <c r="HY124" s="244"/>
      <c r="HZ124" s="244"/>
      <c r="IA124" s="244"/>
      <c r="IB124" s="244"/>
      <c r="IC124" s="244"/>
      <c r="ID124" s="244"/>
      <c r="IE124" s="244"/>
      <c r="IF124" s="244"/>
    </row>
    <row r="125" spans="1:240" ht="15" customHeight="1">
      <c r="A125" s="3">
        <v>99.93</v>
      </c>
      <c r="B125" s="279">
        <v>279565.125</v>
      </c>
      <c r="C125" s="279">
        <v>558944.5625</v>
      </c>
      <c r="D125" s="279">
        <v>1.999335765838623</v>
      </c>
      <c r="E125" s="279">
        <v>334260.40625</v>
      </c>
      <c r="F125" s="279">
        <v>896477.875</v>
      </c>
      <c r="G125" s="279">
        <v>2.6819744110107422</v>
      </c>
      <c r="H125" s="279">
        <v>320683.9375</v>
      </c>
      <c r="I125" s="279">
        <v>626439.25</v>
      </c>
      <c r="J125" s="279">
        <v>1.9534475803375244</v>
      </c>
      <c r="K125" s="279">
        <v>426247.4375</v>
      </c>
      <c r="L125" s="279">
        <v>609453.375</v>
      </c>
      <c r="M125" s="279">
        <v>1.4298112392425537</v>
      </c>
      <c r="N125" s="279">
        <v>301217.78125</v>
      </c>
      <c r="O125" s="279">
        <v>1483322.5</v>
      </c>
      <c r="P125" s="279">
        <v>4.9244189262390137</v>
      </c>
      <c r="Q125" s="279">
        <v>680804.9375</v>
      </c>
      <c r="R125" s="279">
        <v>1097142.5</v>
      </c>
      <c r="S125" s="279">
        <v>1.6115372180938721</v>
      </c>
      <c r="T125" s="279">
        <v>656403.625</v>
      </c>
      <c r="U125" s="279">
        <v>1301615.875</v>
      </c>
      <c r="V125" s="279">
        <v>1.9829504489898682</v>
      </c>
      <c r="W125" s="279">
        <v>538632.3125</v>
      </c>
      <c r="X125" s="279">
        <v>1698194.875</v>
      </c>
      <c r="Y125" s="279">
        <v>3.1527905464172363</v>
      </c>
      <c r="Z125" s="279">
        <v>905008.5</v>
      </c>
      <c r="AA125" s="279">
        <v>1708295.5</v>
      </c>
      <c r="AB125" s="279">
        <v>1.8876016139984131</v>
      </c>
      <c r="AC125" s="279">
        <v>1083230.625</v>
      </c>
      <c r="AD125" s="279">
        <v>2543888.5</v>
      </c>
      <c r="AE125" s="279">
        <v>2.3484275341033936</v>
      </c>
      <c r="AF125" s="279">
        <v>1258030.875</v>
      </c>
      <c r="AG125" s="279">
        <v>2731474.75</v>
      </c>
      <c r="AH125" s="279">
        <v>2.1712303161621094</v>
      </c>
      <c r="AI125" s="279">
        <v>1231685.375</v>
      </c>
      <c r="AJ125" s="279">
        <v>3514324</v>
      </c>
      <c r="AK125" s="279">
        <v>2.853264331817627</v>
      </c>
      <c r="AL125" s="279">
        <v>1167569.75</v>
      </c>
      <c r="AM125" s="279">
        <v>3701825.75</v>
      </c>
      <c r="AN125" s="279">
        <v>3.170539379119873</v>
      </c>
      <c r="AO125" s="279">
        <v>1272285.75</v>
      </c>
      <c r="AP125" s="279">
        <v>2789381.75</v>
      </c>
      <c r="AQ125" s="279">
        <v>2.1924176216125488</v>
      </c>
      <c r="AR125" s="279">
        <v>1301937.25</v>
      </c>
      <c r="AS125" s="279">
        <v>3442368.25</v>
      </c>
      <c r="AT125" s="279">
        <v>2.6440353393554687</v>
      </c>
      <c r="AU125" s="279">
        <v>1204823.125</v>
      </c>
      <c r="AV125" s="279">
        <v>3154651.25</v>
      </c>
      <c r="AW125" s="279">
        <v>2.6183521747589111</v>
      </c>
      <c r="AX125" s="279">
        <v>1428176.375</v>
      </c>
      <c r="AY125" s="279">
        <v>3898778.5</v>
      </c>
      <c r="AZ125" s="279">
        <v>2.7298998832702637</v>
      </c>
      <c r="BA125" s="279">
        <v>1416399.75</v>
      </c>
      <c r="BB125" s="279">
        <v>3969474.5</v>
      </c>
      <c r="BC125" s="279">
        <v>2.8025100231170654</v>
      </c>
      <c r="BD125" s="279">
        <v>1463130.875</v>
      </c>
      <c r="BE125" s="279">
        <v>3602870</v>
      </c>
      <c r="BF125" s="279">
        <v>2.4624385833740234</v>
      </c>
      <c r="BG125" s="279">
        <v>1371098.625</v>
      </c>
      <c r="BH125" s="279">
        <v>3376247.25</v>
      </c>
      <c r="BI125" s="279">
        <v>2.4624392986297607</v>
      </c>
      <c r="BJ125" s="279">
        <v>1546024.375</v>
      </c>
      <c r="BK125" s="279">
        <v>3806991.75</v>
      </c>
      <c r="BL125" s="279">
        <v>2.4624397754669189</v>
      </c>
      <c r="BM125" s="279">
        <v>1628768.25</v>
      </c>
      <c r="BN125" s="279">
        <v>4010742</v>
      </c>
      <c r="BO125" s="279">
        <v>2.4624388217926025</v>
      </c>
      <c r="BP125" s="279">
        <v>1802789.625</v>
      </c>
      <c r="BQ125" s="279">
        <v>4439260.5</v>
      </c>
      <c r="BR125" s="279">
        <v>2.4624395370483398</v>
      </c>
      <c r="BS125" s="279">
        <v>2111112.25</v>
      </c>
      <c r="BT125" s="279">
        <v>5198486</v>
      </c>
      <c r="BU125" s="279">
        <v>2.4624392986297607</v>
      </c>
      <c r="BV125" s="279">
        <v>2427251.75</v>
      </c>
      <c r="BW125" s="279">
        <v>5976960</v>
      </c>
      <c r="BX125" s="279">
        <v>2.4624392986297607</v>
      </c>
      <c r="BY125" s="279">
        <v>3072044.75</v>
      </c>
      <c r="BZ125" s="279">
        <v>7564725.5</v>
      </c>
      <c r="CA125" s="279">
        <v>2.4624397754669189</v>
      </c>
      <c r="CB125" s="279">
        <v>2769267.5</v>
      </c>
      <c r="CC125" s="279">
        <v>6819153.5</v>
      </c>
      <c r="CD125" s="279">
        <v>2.4624395370483398</v>
      </c>
      <c r="CE125" s="279">
        <v>2640591.5</v>
      </c>
      <c r="CF125" s="279">
        <v>6502296</v>
      </c>
      <c r="CG125" s="279">
        <v>2.4624392986297607</v>
      </c>
      <c r="CH125" s="279">
        <v>2573323</v>
      </c>
      <c r="CI125" s="279">
        <v>6336653</v>
      </c>
      <c r="CJ125" s="279">
        <v>2.4624397754669189</v>
      </c>
      <c r="CK125" s="279">
        <v>2787172.25</v>
      </c>
      <c r="CL125" s="279">
        <v>6863241.5</v>
      </c>
      <c r="CM125" s="279">
        <v>2.4624390602111816</v>
      </c>
      <c r="CN125" s="279">
        <v>2542685.5</v>
      </c>
      <c r="CO125" s="279">
        <v>5779831</v>
      </c>
      <c r="CP125" s="279">
        <v>2.273120641708374</v>
      </c>
      <c r="CQ125" s="279">
        <v>3314708</v>
      </c>
      <c r="CR125" s="279">
        <v>8112039</v>
      </c>
      <c r="CS125" s="279">
        <v>2.4472861289978027</v>
      </c>
      <c r="CT125" s="279">
        <v>3683810.75</v>
      </c>
      <c r="CU125" s="279">
        <v>10277941</v>
      </c>
      <c r="CV125" s="279">
        <v>2.7900295257568359</v>
      </c>
      <c r="CW125" s="279">
        <v>4914966.5</v>
      </c>
      <c r="CX125" s="279">
        <v>13942543</v>
      </c>
      <c r="CY125" s="279">
        <v>2.8367524147033691</v>
      </c>
      <c r="CZ125" s="279">
        <v>5336815.5</v>
      </c>
      <c r="DA125" s="279">
        <v>14519142</v>
      </c>
      <c r="DB125" s="279">
        <v>2.7205629348754883</v>
      </c>
      <c r="DC125" s="279">
        <v>4861378</v>
      </c>
      <c r="DD125" s="279">
        <v>11459321</v>
      </c>
      <c r="DE125" s="279">
        <v>2.3572165966033936</v>
      </c>
      <c r="DF125" s="279">
        <v>4165585.25</v>
      </c>
      <c r="DG125" s="279">
        <v>10514412</v>
      </c>
      <c r="DH125" s="279">
        <v>2.5241138935089111</v>
      </c>
      <c r="DI125" s="279">
        <v>3988419.75</v>
      </c>
      <c r="DJ125" s="279">
        <v>10115859</v>
      </c>
      <c r="DK125" s="279">
        <v>2.5363075733184814</v>
      </c>
      <c r="DL125" s="279">
        <v>3295581</v>
      </c>
      <c r="DM125" s="279">
        <v>10387805</v>
      </c>
      <c r="DN125" s="279">
        <v>3.1520404815673828</v>
      </c>
      <c r="DO125" s="279">
        <v>3323982.5</v>
      </c>
      <c r="DP125" s="279">
        <v>11400545</v>
      </c>
      <c r="DQ125" s="279">
        <v>3.4297850131988525</v>
      </c>
      <c r="DR125" s="279">
        <v>4008901</v>
      </c>
      <c r="DS125" s="279">
        <v>11688493</v>
      </c>
      <c r="DT125" s="279">
        <v>2.915635347366333</v>
      </c>
      <c r="DU125" s="279">
        <v>5115678.5</v>
      </c>
      <c r="DV125" s="279">
        <v>14489723</v>
      </c>
      <c r="DW125" s="279">
        <v>2.8324146270751953</v>
      </c>
      <c r="DX125" s="279">
        <v>5376095</v>
      </c>
      <c r="DY125" s="279">
        <v>16697008</v>
      </c>
      <c r="DZ125" s="279">
        <v>3.1057872772216797</v>
      </c>
      <c r="EA125" s="279">
        <v>3953638.25</v>
      </c>
      <c r="EB125" s="279">
        <v>9020369</v>
      </c>
      <c r="EC125" s="279">
        <v>2.281536340713501</v>
      </c>
      <c r="ED125" s="279">
        <v>5008038.5</v>
      </c>
      <c r="EE125" s="279">
        <v>10541462</v>
      </c>
      <c r="EF125" s="279">
        <v>2.1049082279205322</v>
      </c>
      <c r="EG125" s="279">
        <v>5989436</v>
      </c>
      <c r="EH125" s="279">
        <v>12426684</v>
      </c>
      <c r="EI125" s="279">
        <v>2.0747668743133545</v>
      </c>
      <c r="EJ125" s="279">
        <v>7585636</v>
      </c>
      <c r="EK125" s="279">
        <v>14827411</v>
      </c>
      <c r="EL125" s="279">
        <v>1.9546694755554199</v>
      </c>
      <c r="EM125" s="279">
        <v>7796467.5</v>
      </c>
      <c r="EN125" s="279">
        <v>16780512</v>
      </c>
      <c r="EO125" s="279">
        <v>2.15232253074646</v>
      </c>
      <c r="EP125" s="279">
        <v>9543763</v>
      </c>
      <c r="EQ125" s="279">
        <v>19502916</v>
      </c>
      <c r="ER125" s="279">
        <v>2.0435247421264648</v>
      </c>
      <c r="ES125" s="279">
        <v>10507966</v>
      </c>
      <c r="ET125" s="279">
        <v>22020096</v>
      </c>
      <c r="EU125" s="279">
        <v>2.095562219619751</v>
      </c>
      <c r="EV125" s="279">
        <v>16600222</v>
      </c>
      <c r="EW125" s="279">
        <v>32975504</v>
      </c>
      <c r="EX125" s="279">
        <v>1.9864495992660522</v>
      </c>
      <c r="EY125" s="279">
        <v>26273662</v>
      </c>
      <c r="EZ125" s="279">
        <v>52911044</v>
      </c>
      <c r="FA125" s="279">
        <v>2.0138435363769531</v>
      </c>
      <c r="FB125" s="279">
        <v>48280.13671875</v>
      </c>
      <c r="FC125" s="279">
        <v>94897.3203125</v>
      </c>
      <c r="FD125" s="279">
        <v>1.9655561447143555</v>
      </c>
      <c r="FE125" s="279">
        <v>60357.15234375</v>
      </c>
      <c r="FF125" s="279">
        <v>128653.5859375</v>
      </c>
      <c r="FG125" s="279">
        <v>2.1315383911132813</v>
      </c>
      <c r="FH125" s="279">
        <v>75707.8828125</v>
      </c>
      <c r="FI125" s="279">
        <v>161394.53125</v>
      </c>
      <c r="FJ125" s="279">
        <v>2.1318061351776123</v>
      </c>
      <c r="FK125" s="279">
        <v>91822.203125</v>
      </c>
      <c r="FL125" s="279">
        <v>181322.859375</v>
      </c>
      <c r="FM125" s="279">
        <v>1.9747169017791748</v>
      </c>
      <c r="FN125" s="279">
        <v>92530.2109375</v>
      </c>
      <c r="FO125" s="279">
        <v>189510.03125</v>
      </c>
      <c r="FP125" s="279">
        <v>2.0480880737304687</v>
      </c>
      <c r="FQ125" s="279">
        <v>94640.09375</v>
      </c>
      <c r="FR125" s="279">
        <v>199307.546875</v>
      </c>
      <c r="FS125" s="279">
        <v>2.1059525012969971</v>
      </c>
      <c r="FT125" s="279">
        <v>113455.7578125</v>
      </c>
      <c r="FU125" s="279">
        <v>217097.875</v>
      </c>
      <c r="FV125" s="279">
        <v>1.9135024547576904</v>
      </c>
      <c r="FW125" s="279">
        <v>130062.1796875</v>
      </c>
      <c r="FX125" s="279">
        <v>262686.6875</v>
      </c>
      <c r="FY125" s="279">
        <v>2.0197007656097412</v>
      </c>
      <c r="FZ125" s="279">
        <v>154627.765625</v>
      </c>
      <c r="GA125" s="279">
        <v>328766.625</v>
      </c>
      <c r="GB125" s="279">
        <v>2.1261811256408691</v>
      </c>
      <c r="GC125" s="279">
        <v>185846.21875</v>
      </c>
      <c r="GD125" s="279">
        <v>339979.5</v>
      </c>
      <c r="GE125" s="279">
        <v>1.8293592929840088</v>
      </c>
      <c r="GF125" s="279">
        <v>218347</v>
      </c>
      <c r="GG125" s="279">
        <v>468460.59375</v>
      </c>
      <c r="GH125" s="279">
        <v>2.1454868316650391</v>
      </c>
      <c r="GI125" s="279">
        <v>236542.828125</v>
      </c>
      <c r="GJ125" s="279">
        <v>443445.90625</v>
      </c>
      <c r="GK125" s="279">
        <v>1.8746960163116455</v>
      </c>
      <c r="GL125" s="279">
        <v>294063.84375</v>
      </c>
      <c r="GM125" s="279">
        <v>625343.375</v>
      </c>
      <c r="GN125" s="279">
        <v>2.126556396484375</v>
      </c>
      <c r="GO125" s="279">
        <v>346658.53125</v>
      </c>
      <c r="GP125" s="279">
        <v>725201.875</v>
      </c>
      <c r="GQ125" s="279">
        <v>2.091977596282959</v>
      </c>
      <c r="GR125" s="279">
        <v>375954.65625</v>
      </c>
      <c r="GS125" s="279">
        <v>786488.75</v>
      </c>
      <c r="GT125" s="279">
        <v>2.091977596282959</v>
      </c>
      <c r="GU125" s="279">
        <v>400187.34375</v>
      </c>
      <c r="GV125" s="279">
        <v>837183</v>
      </c>
      <c r="GW125" s="279">
        <v>2.091977596282959</v>
      </c>
      <c r="GX125" s="279">
        <v>424879.6875</v>
      </c>
      <c r="GY125" s="279">
        <v>888838.9375</v>
      </c>
      <c r="GZ125" s="279">
        <v>2.0919778347015381</v>
      </c>
      <c r="HA125" s="279">
        <v>421105.5625</v>
      </c>
      <c r="HB125" s="279">
        <v>880943.625</v>
      </c>
      <c r="HC125" s="279">
        <v>2.0919780731201172</v>
      </c>
      <c r="HD125" s="279">
        <v>442520.53125</v>
      </c>
      <c r="HE125" s="279">
        <v>925743.1875</v>
      </c>
      <c r="HF125" s="279">
        <v>2.0919778347015381</v>
      </c>
      <c r="HG125" s="244"/>
      <c r="HH125" s="244"/>
      <c r="HI125" s="244"/>
      <c r="HJ125" s="244"/>
      <c r="HK125" s="244"/>
      <c r="HL125" s="244"/>
      <c r="HM125" s="244"/>
      <c r="HN125" s="244"/>
      <c r="HO125" s="244"/>
      <c r="HP125" s="244"/>
      <c r="HQ125" s="244"/>
      <c r="HR125" s="244"/>
      <c r="HS125" s="244"/>
      <c r="HT125" s="244"/>
      <c r="HU125" s="244"/>
      <c r="HV125" s="244"/>
      <c r="HW125" s="244"/>
      <c r="HX125" s="244"/>
      <c r="HY125" s="244"/>
      <c r="HZ125" s="244"/>
      <c r="IA125" s="244"/>
      <c r="IB125" s="244"/>
      <c r="IC125" s="244"/>
      <c r="ID125" s="244"/>
      <c r="IE125" s="244"/>
      <c r="IF125" s="244"/>
    </row>
    <row r="126" spans="1:240" ht="15" customHeight="1">
      <c r="A126" s="3">
        <v>99.94</v>
      </c>
      <c r="B126" s="279">
        <v>306646.8125</v>
      </c>
      <c r="C126" s="279">
        <v>603324.875</v>
      </c>
      <c r="D126" s="279">
        <v>1.9674911499023437</v>
      </c>
      <c r="E126" s="279">
        <v>376405.96875</v>
      </c>
      <c r="F126" s="279">
        <v>986920.5</v>
      </c>
      <c r="G126" s="279">
        <v>2.621957540512085</v>
      </c>
      <c r="H126" s="279">
        <v>352147.34375</v>
      </c>
      <c r="I126" s="279">
        <v>674960.5625</v>
      </c>
      <c r="J126" s="279">
        <v>1.9166992902755737</v>
      </c>
      <c r="K126" s="279">
        <v>463403.21875</v>
      </c>
      <c r="L126" s="279">
        <v>636916.25</v>
      </c>
      <c r="M126" s="279">
        <v>1.3744320869445801</v>
      </c>
      <c r="N126" s="279">
        <v>346359.3125</v>
      </c>
      <c r="O126" s="279">
        <v>1676801.75</v>
      </c>
      <c r="P126" s="279">
        <v>4.8412203788757324</v>
      </c>
      <c r="Q126" s="279">
        <v>734921.6875</v>
      </c>
      <c r="R126" s="279">
        <v>1162380</v>
      </c>
      <c r="S126" s="279">
        <v>1.5816378593444824</v>
      </c>
      <c r="T126" s="279">
        <v>722899.625</v>
      </c>
      <c r="U126" s="279">
        <v>1403997.125</v>
      </c>
      <c r="V126" s="279">
        <v>1.9421743154525757</v>
      </c>
      <c r="W126" s="279">
        <v>601467</v>
      </c>
      <c r="X126" s="279">
        <v>1886472.125</v>
      </c>
      <c r="Y126" s="279">
        <v>3.1364514827728271</v>
      </c>
      <c r="Z126" s="279">
        <v>971043.6875</v>
      </c>
      <c r="AA126" s="279">
        <v>1836858.75</v>
      </c>
      <c r="AB126" s="279">
        <v>1.8916335105895996</v>
      </c>
      <c r="AC126" s="279">
        <v>1211834.375</v>
      </c>
      <c r="AD126" s="279">
        <v>2777049.75</v>
      </c>
      <c r="AE126" s="279">
        <v>2.2916083335876465</v>
      </c>
      <c r="AF126" s="279">
        <v>1373860.25</v>
      </c>
      <c r="AG126" s="279">
        <v>2967717.5</v>
      </c>
      <c r="AH126" s="279">
        <v>2.160130500793457</v>
      </c>
      <c r="AI126" s="279">
        <v>1366213.25</v>
      </c>
      <c r="AJ126" s="279">
        <v>3883960.75</v>
      </c>
      <c r="AK126" s="279">
        <v>2.8428657054901123</v>
      </c>
      <c r="AL126" s="279">
        <v>1304286.875</v>
      </c>
      <c r="AM126" s="279">
        <v>4113234.25</v>
      </c>
      <c r="AN126" s="279">
        <v>3.1536269187927246</v>
      </c>
      <c r="AO126" s="279">
        <v>1412243.5</v>
      </c>
      <c r="AP126" s="279">
        <v>3030905.5</v>
      </c>
      <c r="AQ126" s="279">
        <v>2.1461634635925293</v>
      </c>
      <c r="AR126" s="279">
        <v>1443315.25</v>
      </c>
      <c r="AS126" s="279">
        <v>3787768</v>
      </c>
      <c r="AT126" s="279">
        <v>2.6243524551391602</v>
      </c>
      <c r="AU126" s="279">
        <v>1347180.75</v>
      </c>
      <c r="AV126" s="279">
        <v>3468343.5</v>
      </c>
      <c r="AW126" s="279">
        <v>2.5745198726654053</v>
      </c>
      <c r="AX126" s="279">
        <v>1570593.25</v>
      </c>
      <c r="AY126" s="279">
        <v>4299139</v>
      </c>
      <c r="AZ126" s="279">
        <v>2.7372708320617676</v>
      </c>
      <c r="BA126" s="279">
        <v>1563623.125</v>
      </c>
      <c r="BB126" s="279">
        <v>4383231.5</v>
      </c>
      <c r="BC126" s="279">
        <v>2.803253173828125</v>
      </c>
      <c r="BD126" s="279">
        <v>1602429.25</v>
      </c>
      <c r="BE126" s="279">
        <v>3948351.25</v>
      </c>
      <c r="BF126" s="279">
        <v>2.4639785289764404</v>
      </c>
      <c r="BG126" s="279">
        <v>1501635.25</v>
      </c>
      <c r="BH126" s="279">
        <v>3699997</v>
      </c>
      <c r="BI126" s="279">
        <v>2.4639785289764404</v>
      </c>
      <c r="BJ126" s="279">
        <v>1693215.125</v>
      </c>
      <c r="BK126" s="279">
        <v>4172046</v>
      </c>
      <c r="BL126" s="279">
        <v>2.4639787673950195</v>
      </c>
      <c r="BM126" s="279">
        <v>1783836.375</v>
      </c>
      <c r="BN126" s="279">
        <v>4395334</v>
      </c>
      <c r="BO126" s="279">
        <v>2.4639782905578613</v>
      </c>
      <c r="BP126" s="279">
        <v>1974425.875</v>
      </c>
      <c r="BQ126" s="279">
        <v>4864943</v>
      </c>
      <c r="BR126" s="279">
        <v>2.4639785289764404</v>
      </c>
      <c r="BS126" s="279">
        <v>2312102.25</v>
      </c>
      <c r="BT126" s="279">
        <v>5696971</v>
      </c>
      <c r="BU126" s="279">
        <v>2.4639787673950195</v>
      </c>
      <c r="BV126" s="279">
        <v>2658340.25</v>
      </c>
      <c r="BW126" s="279">
        <v>6550093.5</v>
      </c>
      <c r="BX126" s="279">
        <v>2.4639785289764404</v>
      </c>
      <c r="BY126" s="279">
        <v>3364521.75</v>
      </c>
      <c r="BZ126" s="279">
        <v>8290110.5</v>
      </c>
      <c r="CA126" s="279">
        <v>2.4639787673950195</v>
      </c>
      <c r="CB126" s="279">
        <v>3032918.25</v>
      </c>
      <c r="CC126" s="279">
        <v>7473045.5</v>
      </c>
      <c r="CD126" s="279">
        <v>2.4639785289764404</v>
      </c>
      <c r="CE126" s="279">
        <v>2891991.25</v>
      </c>
      <c r="CF126" s="279">
        <v>7125804</v>
      </c>
      <c r="CG126" s="279">
        <v>2.4639782905578613</v>
      </c>
      <c r="CH126" s="279">
        <v>2818318.75</v>
      </c>
      <c r="CI126" s="279">
        <v>6944277</v>
      </c>
      <c r="CJ126" s="279">
        <v>2.4639785289764404</v>
      </c>
      <c r="CK126" s="279">
        <v>3052527.5</v>
      </c>
      <c r="CL126" s="279">
        <v>7521362</v>
      </c>
      <c r="CM126" s="279">
        <v>2.4639785289764404</v>
      </c>
      <c r="CN126" s="279">
        <v>2726655</v>
      </c>
      <c r="CO126" s="279">
        <v>6304458</v>
      </c>
      <c r="CP126" s="279">
        <v>2.3121583461761475</v>
      </c>
      <c r="CQ126" s="279">
        <v>3462643</v>
      </c>
      <c r="CR126" s="279">
        <v>8899815</v>
      </c>
      <c r="CS126" s="279">
        <v>2.5702376365661621</v>
      </c>
      <c r="CT126" s="279">
        <v>4123216</v>
      </c>
      <c r="CU126" s="279">
        <v>11343870</v>
      </c>
      <c r="CV126" s="279">
        <v>2.7512190341949463</v>
      </c>
      <c r="CW126" s="279">
        <v>5524685.5</v>
      </c>
      <c r="CX126" s="279">
        <v>15398204</v>
      </c>
      <c r="CY126" s="279">
        <v>2.7871639728546143</v>
      </c>
      <c r="CZ126" s="279">
        <v>6073101.5</v>
      </c>
      <c r="DA126" s="279">
        <v>15990869</v>
      </c>
      <c r="DB126" s="279">
        <v>2.6330647468566895</v>
      </c>
      <c r="DC126" s="279">
        <v>5364541.5</v>
      </c>
      <c r="DD126" s="279">
        <v>12517762</v>
      </c>
      <c r="DE126" s="279">
        <v>2.3334262371063232</v>
      </c>
      <c r="DF126" s="279">
        <v>4544069.5</v>
      </c>
      <c r="DG126" s="279">
        <v>11542184</v>
      </c>
      <c r="DH126" s="279">
        <v>2.5400545597076416</v>
      </c>
      <c r="DI126" s="279">
        <v>4532365</v>
      </c>
      <c r="DJ126" s="279">
        <v>11094405</v>
      </c>
      <c r="DK126" s="279">
        <v>2.4478180408477783</v>
      </c>
      <c r="DL126" s="279">
        <v>3605480.5</v>
      </c>
      <c r="DM126" s="279">
        <v>11545208</v>
      </c>
      <c r="DN126" s="279">
        <v>3.2021274566650391</v>
      </c>
      <c r="DO126" s="279">
        <v>3706147</v>
      </c>
      <c r="DP126" s="279">
        <v>12716494</v>
      </c>
      <c r="DQ126" s="279">
        <v>3.4311897754669189</v>
      </c>
      <c r="DR126" s="279">
        <v>4490059</v>
      </c>
      <c r="DS126" s="279">
        <v>12930587</v>
      </c>
      <c r="DT126" s="279">
        <v>2.8798255920410156</v>
      </c>
      <c r="DU126" s="279">
        <v>5598008</v>
      </c>
      <c r="DV126" s="279">
        <v>16013063</v>
      </c>
      <c r="DW126" s="279">
        <v>2.8604929447174072</v>
      </c>
      <c r="DX126" s="279">
        <v>5921034</v>
      </c>
      <c r="DY126" s="279">
        <v>18540326</v>
      </c>
      <c r="DZ126" s="279">
        <v>3.1312649250030518</v>
      </c>
      <c r="EA126" s="279">
        <v>4373568</v>
      </c>
      <c r="EB126" s="279">
        <v>9831203</v>
      </c>
      <c r="EC126" s="279">
        <v>2.2478678226470947</v>
      </c>
      <c r="ED126" s="279">
        <v>5536314</v>
      </c>
      <c r="EE126" s="279">
        <v>11421389</v>
      </c>
      <c r="EF126" s="279">
        <v>2.0629951953887939</v>
      </c>
      <c r="EG126" s="279">
        <v>6514442.5</v>
      </c>
      <c r="EH126" s="279">
        <v>13457419</v>
      </c>
      <c r="EI126" s="279">
        <v>2.0657820701599121</v>
      </c>
      <c r="EJ126" s="279">
        <v>8348843.5</v>
      </c>
      <c r="EK126" s="279">
        <v>15973145</v>
      </c>
      <c r="EL126" s="279">
        <v>1.9132164716720581</v>
      </c>
      <c r="EM126" s="279">
        <v>8539877</v>
      </c>
      <c r="EN126" s="279">
        <v>18219954</v>
      </c>
      <c r="EO126" s="279">
        <v>2.1335148811340332</v>
      </c>
      <c r="EP126" s="279">
        <v>10325556</v>
      </c>
      <c r="EQ126" s="279">
        <v>21100152</v>
      </c>
      <c r="ER126" s="279">
        <v>2.0434882640838623</v>
      </c>
      <c r="ES126" s="279">
        <v>11714638</v>
      </c>
      <c r="ET126" s="279">
        <v>23842262</v>
      </c>
      <c r="EU126" s="279">
        <v>2.0352537631988525</v>
      </c>
      <c r="EV126" s="279">
        <v>18101754</v>
      </c>
      <c r="EW126" s="279">
        <v>35584120</v>
      </c>
      <c r="EX126" s="279">
        <v>1.9657829999923706</v>
      </c>
      <c r="EY126" s="279">
        <v>28642710</v>
      </c>
      <c r="EZ126" s="279">
        <v>57160440</v>
      </c>
      <c r="FA126" s="279">
        <v>1.9956365823745728</v>
      </c>
      <c r="FB126" s="279">
        <v>51828.015625</v>
      </c>
      <c r="FC126" s="279">
        <v>102382.4609375</v>
      </c>
      <c r="FD126" s="279">
        <v>1.9754270315170288</v>
      </c>
      <c r="FE126" s="279">
        <v>66682.859375</v>
      </c>
      <c r="FF126" s="279">
        <v>139562.265625</v>
      </c>
      <c r="FG126" s="279">
        <v>2.0929255485534668</v>
      </c>
      <c r="FH126" s="279">
        <v>82648.5234375</v>
      </c>
      <c r="FI126" s="279">
        <v>175123</v>
      </c>
      <c r="FJ126" s="279">
        <v>2.1188883781433105</v>
      </c>
      <c r="FK126" s="279">
        <v>100272.734375</v>
      </c>
      <c r="FL126" s="279">
        <v>195560.296875</v>
      </c>
      <c r="FM126" s="279">
        <v>1.9502838850021362</v>
      </c>
      <c r="FN126" s="279">
        <v>99993</v>
      </c>
      <c r="FO126" s="279">
        <v>205070.1875</v>
      </c>
      <c r="FP126" s="279">
        <v>2.0508453845977783</v>
      </c>
      <c r="FQ126" s="279">
        <v>103717.4140625</v>
      </c>
      <c r="FR126" s="279">
        <v>216024.328125</v>
      </c>
      <c r="FS126" s="279">
        <v>2.0828163623809814</v>
      </c>
      <c r="FT126" s="279">
        <v>123719.9453125</v>
      </c>
      <c r="FU126" s="279">
        <v>233546.375</v>
      </c>
      <c r="FV126" s="279">
        <v>1.8877018690109253</v>
      </c>
      <c r="FW126" s="279">
        <v>142177.71875</v>
      </c>
      <c r="FX126" s="279">
        <v>283817.9375</v>
      </c>
      <c r="FY126" s="279">
        <v>1.9962195158004761</v>
      </c>
      <c r="FZ126" s="279">
        <v>181372.625</v>
      </c>
      <c r="GA126" s="279">
        <v>355607.8125</v>
      </c>
      <c r="GB126" s="279">
        <v>1.9606477022171021</v>
      </c>
      <c r="GC126" s="279">
        <v>200835.5625</v>
      </c>
      <c r="GD126" s="279">
        <v>364451.5625</v>
      </c>
      <c r="GE126" s="279">
        <v>1.8146764039993286</v>
      </c>
      <c r="GF126" s="279">
        <v>237532.15625</v>
      </c>
      <c r="GG126" s="279">
        <v>508579.625</v>
      </c>
      <c r="GH126" s="279">
        <v>2.1410980224609375</v>
      </c>
      <c r="GI126" s="279">
        <v>258429.9375</v>
      </c>
      <c r="GJ126" s="279">
        <v>476167.90625</v>
      </c>
      <c r="GK126" s="279">
        <v>1.8425415754318237</v>
      </c>
      <c r="GL126" s="279">
        <v>321567.46875</v>
      </c>
      <c r="GM126" s="279">
        <v>678364.75</v>
      </c>
      <c r="GN126" s="279">
        <v>2.1095564365386963</v>
      </c>
      <c r="GO126" s="279">
        <v>376446.1875</v>
      </c>
      <c r="GP126" s="279">
        <v>785906.6875</v>
      </c>
      <c r="GQ126" s="279">
        <v>2.0876998901367187</v>
      </c>
      <c r="GR126" s="279">
        <v>408259.71875</v>
      </c>
      <c r="GS126" s="279">
        <v>852323.875</v>
      </c>
      <c r="GT126" s="279">
        <v>2.0877001285552979</v>
      </c>
      <c r="GU126" s="279">
        <v>434574.65625</v>
      </c>
      <c r="GV126" s="279">
        <v>907261.625</v>
      </c>
      <c r="GW126" s="279">
        <v>2.087700366973877</v>
      </c>
      <c r="GX126" s="279">
        <v>461388.6875</v>
      </c>
      <c r="GY126" s="279">
        <v>963241.4375</v>
      </c>
      <c r="GZ126" s="279">
        <v>2.0877006053924561</v>
      </c>
      <c r="HA126" s="279">
        <v>457290.34375</v>
      </c>
      <c r="HB126" s="279">
        <v>954685.3125</v>
      </c>
      <c r="HC126" s="279">
        <v>2.0877006053924561</v>
      </c>
      <c r="HD126" s="279">
        <v>480545.40625</v>
      </c>
      <c r="HE126" s="279">
        <v>1003234.875</v>
      </c>
      <c r="HF126" s="279">
        <v>2.087700366973877</v>
      </c>
      <c r="HG126" s="244"/>
      <c r="HH126" s="244"/>
      <c r="HI126" s="244"/>
      <c r="HJ126" s="244"/>
      <c r="HK126" s="244"/>
      <c r="HL126" s="244"/>
      <c r="HM126" s="244"/>
      <c r="HN126" s="244"/>
      <c r="HO126" s="244"/>
      <c r="HP126" s="244"/>
      <c r="HQ126" s="244"/>
      <c r="HR126" s="244"/>
      <c r="HS126" s="244"/>
      <c r="HT126" s="244"/>
      <c r="HU126" s="244"/>
      <c r="HV126" s="244"/>
      <c r="HW126" s="244"/>
      <c r="HX126" s="244"/>
      <c r="HY126" s="244"/>
      <c r="HZ126" s="244"/>
      <c r="IA126" s="244"/>
      <c r="IB126" s="244"/>
      <c r="IC126" s="244"/>
      <c r="ID126" s="244"/>
      <c r="IE126" s="244"/>
      <c r="IF126" s="244"/>
    </row>
    <row r="127" spans="1:240" ht="15" customHeight="1">
      <c r="A127" s="3">
        <v>99.95</v>
      </c>
      <c r="B127" s="279">
        <v>339621.03125</v>
      </c>
      <c r="C127" s="279">
        <v>659473.1875</v>
      </c>
      <c r="D127" s="279">
        <v>1.9417914152145386</v>
      </c>
      <c r="E127" s="279">
        <v>438397.53125</v>
      </c>
      <c r="F127" s="279">
        <v>1103188.75</v>
      </c>
      <c r="G127" s="279">
        <v>2.5164117813110352</v>
      </c>
      <c r="H127" s="279">
        <v>397679.40625</v>
      </c>
      <c r="I127" s="279">
        <v>735221.125</v>
      </c>
      <c r="J127" s="279">
        <v>1.8487784862518311</v>
      </c>
      <c r="K127" s="279">
        <v>501223.4375</v>
      </c>
      <c r="L127" s="279">
        <v>667828.9375</v>
      </c>
      <c r="M127" s="279">
        <v>1.3323976993560791</v>
      </c>
      <c r="N127" s="279">
        <v>411971.96875</v>
      </c>
      <c r="O127" s="279">
        <v>1936756.75</v>
      </c>
      <c r="P127" s="279">
        <v>4.7011857032775879</v>
      </c>
      <c r="Q127" s="279">
        <v>814286</v>
      </c>
      <c r="R127" s="279">
        <v>1240349.5</v>
      </c>
      <c r="S127" s="279">
        <v>1.5232356786727905</v>
      </c>
      <c r="T127" s="279">
        <v>819383.375</v>
      </c>
      <c r="U127" s="279">
        <v>1531110</v>
      </c>
      <c r="V127" s="279">
        <v>1.86861252784729</v>
      </c>
      <c r="W127" s="279">
        <v>687010.125</v>
      </c>
      <c r="X127" s="279">
        <v>2135385.25</v>
      </c>
      <c r="Y127" s="279">
        <v>3.1082296371459961</v>
      </c>
      <c r="Z127" s="279">
        <v>1053868.125</v>
      </c>
      <c r="AA127" s="279">
        <v>2002086.75</v>
      </c>
      <c r="AB127" s="279">
        <v>1.8997507095336914</v>
      </c>
      <c r="AC127" s="279">
        <v>1379731.125</v>
      </c>
      <c r="AD127" s="279">
        <v>3074112.5</v>
      </c>
      <c r="AE127" s="279">
        <v>2.2280519008636475</v>
      </c>
      <c r="AF127" s="279">
        <v>1518949.625</v>
      </c>
      <c r="AG127" s="279">
        <v>3272579.75</v>
      </c>
      <c r="AH127" s="279">
        <v>2.1545019149780273</v>
      </c>
      <c r="AI127" s="279">
        <v>1539802.75</v>
      </c>
      <c r="AJ127" s="279">
        <v>4370969.5</v>
      </c>
      <c r="AK127" s="279">
        <v>2.8386554718017578</v>
      </c>
      <c r="AL127" s="279">
        <v>1478034.125</v>
      </c>
      <c r="AM127" s="279">
        <v>4658341</v>
      </c>
      <c r="AN127" s="279">
        <v>3.1517140865325928</v>
      </c>
      <c r="AO127" s="279">
        <v>1579125.375</v>
      </c>
      <c r="AP127" s="279">
        <v>3338406</v>
      </c>
      <c r="AQ127" s="279">
        <v>2.1140854358673096</v>
      </c>
      <c r="AR127" s="279">
        <v>1624357.625</v>
      </c>
      <c r="AS127" s="279">
        <v>4239383</v>
      </c>
      <c r="AT127" s="279">
        <v>2.6098828315734863</v>
      </c>
      <c r="AU127" s="279">
        <v>1541960</v>
      </c>
      <c r="AV127" s="279">
        <v>3874301.75</v>
      </c>
      <c r="AW127" s="279">
        <v>2.512582540512085</v>
      </c>
      <c r="AX127" s="279">
        <v>1753509.25</v>
      </c>
      <c r="AY127" s="279">
        <v>4827284</v>
      </c>
      <c r="AZ127" s="279">
        <v>2.7529275417327881</v>
      </c>
      <c r="BA127" s="279">
        <v>1751754.875</v>
      </c>
      <c r="BB127" s="279">
        <v>4928879</v>
      </c>
      <c r="BC127" s="279">
        <v>2.8136806488037109</v>
      </c>
      <c r="BD127" s="279">
        <v>1781295.875</v>
      </c>
      <c r="BE127" s="279">
        <v>4400306</v>
      </c>
      <c r="BF127" s="279">
        <v>2.4702835083007813</v>
      </c>
      <c r="BG127" s="279">
        <v>1669250.75</v>
      </c>
      <c r="BH127" s="279">
        <v>4123523.5</v>
      </c>
      <c r="BI127" s="279">
        <v>2.4702839851379395</v>
      </c>
      <c r="BJ127" s="279">
        <v>1882215.375</v>
      </c>
      <c r="BK127" s="279">
        <v>4649606.5</v>
      </c>
      <c r="BL127" s="279">
        <v>2.4702839851379395</v>
      </c>
      <c r="BM127" s="279">
        <v>1982952</v>
      </c>
      <c r="BN127" s="279">
        <v>4898453.5</v>
      </c>
      <c r="BO127" s="279">
        <v>2.4702835083007813</v>
      </c>
      <c r="BP127" s="279">
        <v>2194815.5</v>
      </c>
      <c r="BQ127" s="279">
        <v>5421817</v>
      </c>
      <c r="BR127" s="279">
        <v>2.4702837467193604</v>
      </c>
      <c r="BS127" s="279">
        <v>2570184.25</v>
      </c>
      <c r="BT127" s="279">
        <v>6349085</v>
      </c>
      <c r="BU127" s="279">
        <v>2.4702839851379395</v>
      </c>
      <c r="BV127" s="279">
        <v>2955069.75</v>
      </c>
      <c r="BW127" s="279">
        <v>7299861</v>
      </c>
      <c r="BX127" s="279">
        <v>2.4702837467193604</v>
      </c>
      <c r="BY127" s="279">
        <v>3740076.75</v>
      </c>
      <c r="BZ127" s="279">
        <v>9239052</v>
      </c>
      <c r="CA127" s="279">
        <v>2.4702839851379395</v>
      </c>
      <c r="CB127" s="279">
        <v>3371458.5</v>
      </c>
      <c r="CC127" s="279">
        <v>8328460</v>
      </c>
      <c r="CD127" s="279">
        <v>2.4702839851379395</v>
      </c>
      <c r="CE127" s="279">
        <v>3214801.5</v>
      </c>
      <c r="CF127" s="279">
        <v>7941472</v>
      </c>
      <c r="CG127" s="279">
        <v>2.4702837467193604</v>
      </c>
      <c r="CH127" s="279">
        <v>3132905.25</v>
      </c>
      <c r="CI127" s="279">
        <v>7739166</v>
      </c>
      <c r="CJ127" s="279">
        <v>2.4702839851379395</v>
      </c>
      <c r="CK127" s="279">
        <v>3393256.75</v>
      </c>
      <c r="CL127" s="279">
        <v>8382307</v>
      </c>
      <c r="CM127" s="279">
        <v>2.4702837467193604</v>
      </c>
      <c r="CN127" s="279">
        <v>2983591.25</v>
      </c>
      <c r="CO127" s="279">
        <v>6997611</v>
      </c>
      <c r="CP127" s="279">
        <v>2.3453652858734131</v>
      </c>
      <c r="CQ127" s="279">
        <v>3895212.5</v>
      </c>
      <c r="CR127" s="279">
        <v>9950569</v>
      </c>
      <c r="CS127" s="279">
        <v>2.5545637607574463</v>
      </c>
      <c r="CT127" s="279">
        <v>4813904</v>
      </c>
      <c r="CU127" s="279">
        <v>12723136</v>
      </c>
      <c r="CV127" s="279">
        <v>2.6429975032806396</v>
      </c>
      <c r="CW127" s="279">
        <v>6306452</v>
      </c>
      <c r="CX127" s="279">
        <v>17298576</v>
      </c>
      <c r="CY127" s="279">
        <v>2.7429964542388916</v>
      </c>
      <c r="CZ127" s="279">
        <v>7046860.5</v>
      </c>
      <c r="DA127" s="279">
        <v>17881846</v>
      </c>
      <c r="DB127" s="279">
        <v>2.5375621318817139</v>
      </c>
      <c r="DC127" s="279">
        <v>5954306.5</v>
      </c>
      <c r="DD127" s="279">
        <v>13892011</v>
      </c>
      <c r="DE127" s="279">
        <v>2.3331031799316406</v>
      </c>
      <c r="DF127" s="279">
        <v>5033899.5</v>
      </c>
      <c r="DG127" s="279">
        <v>12895197</v>
      </c>
      <c r="DH127" s="279">
        <v>2.5616714954376221</v>
      </c>
      <c r="DI127" s="279">
        <v>5254425</v>
      </c>
      <c r="DJ127" s="279">
        <v>12337357</v>
      </c>
      <c r="DK127" s="279">
        <v>2.3479938507080078</v>
      </c>
      <c r="DL127" s="279">
        <v>4023580.25</v>
      </c>
      <c r="DM127" s="279">
        <v>13093597</v>
      </c>
      <c r="DN127" s="279">
        <v>3.2542154788970947</v>
      </c>
      <c r="DO127" s="279">
        <v>4236982</v>
      </c>
      <c r="DP127" s="279">
        <v>14468397</v>
      </c>
      <c r="DQ127" s="279">
        <v>3.4147884845733643</v>
      </c>
      <c r="DR127" s="279">
        <v>5159595.5</v>
      </c>
      <c r="DS127" s="279">
        <v>14555391</v>
      </c>
      <c r="DT127" s="279">
        <v>2.821033239364624</v>
      </c>
      <c r="DU127" s="279">
        <v>6202740</v>
      </c>
      <c r="DV127" s="279">
        <v>18038354</v>
      </c>
      <c r="DW127" s="279">
        <v>2.9081268310546875</v>
      </c>
      <c r="DX127" s="279">
        <v>6643031.5</v>
      </c>
      <c r="DY127" s="279">
        <v>20995706</v>
      </c>
      <c r="DZ127" s="279">
        <v>3.1605608463287354</v>
      </c>
      <c r="EA127" s="279">
        <v>4339697.5</v>
      </c>
      <c r="EB127" s="279">
        <v>10915630</v>
      </c>
      <c r="EC127" s="279">
        <v>2.5152974128723145</v>
      </c>
      <c r="ED127" s="279">
        <v>6205890.5</v>
      </c>
      <c r="EE127" s="279">
        <v>12534192</v>
      </c>
      <c r="EF127" s="279">
        <v>2.0197250843048096</v>
      </c>
      <c r="EG127" s="279">
        <v>7183401.5</v>
      </c>
      <c r="EH127" s="279">
        <v>14782064</v>
      </c>
      <c r="EI127" s="279">
        <v>2.0578083992004395</v>
      </c>
      <c r="EJ127" s="279">
        <v>9284035</v>
      </c>
      <c r="EK127" s="279">
        <v>17407888</v>
      </c>
      <c r="EL127" s="279">
        <v>1.8750346899032593</v>
      </c>
      <c r="EM127" s="279">
        <v>9617513</v>
      </c>
      <c r="EN127" s="279">
        <v>20053906</v>
      </c>
      <c r="EO127" s="279">
        <v>2.0851447582244873</v>
      </c>
      <c r="EP127" s="279">
        <v>11326298</v>
      </c>
      <c r="EQ127" s="279">
        <v>23159022</v>
      </c>
      <c r="ER127" s="279">
        <v>2.0447123050689697</v>
      </c>
      <c r="ES127" s="279">
        <v>13240868</v>
      </c>
      <c r="ET127" s="279">
        <v>26121070</v>
      </c>
      <c r="EU127" s="279">
        <v>1.9727611541748047</v>
      </c>
      <c r="EV127" s="279">
        <v>20004244</v>
      </c>
      <c r="EW127" s="279">
        <v>38898472</v>
      </c>
      <c r="EX127" s="279">
        <v>1.9445109367370605</v>
      </c>
      <c r="EY127" s="279">
        <v>31653856</v>
      </c>
      <c r="EZ127" s="279">
        <v>62575904</v>
      </c>
      <c r="FA127" s="279">
        <v>1.9768809080123901</v>
      </c>
      <c r="FB127" s="279">
        <v>56390.13671875</v>
      </c>
      <c r="FC127" s="279">
        <v>112058.0078125</v>
      </c>
      <c r="FD127" s="279">
        <v>1.9871916770935059</v>
      </c>
      <c r="FE127" s="279">
        <v>75728.9609375</v>
      </c>
      <c r="FF127" s="279">
        <v>153247.71875</v>
      </c>
      <c r="FG127" s="279">
        <v>2.0236341953277588</v>
      </c>
      <c r="FH127" s="279">
        <v>91909.359375</v>
      </c>
      <c r="FI127" s="279">
        <v>192737.328125</v>
      </c>
      <c r="FJ127" s="279">
        <v>2.0970370769500732</v>
      </c>
      <c r="FK127" s="279">
        <v>110919.5078125</v>
      </c>
      <c r="FL127" s="279">
        <v>213597.59375</v>
      </c>
      <c r="FM127" s="279">
        <v>1.9256991147994995</v>
      </c>
      <c r="FN127" s="279">
        <v>109180.765625</v>
      </c>
      <c r="FO127" s="279">
        <v>225204.125</v>
      </c>
      <c r="FP127" s="279">
        <v>2.0626721382141113</v>
      </c>
      <c r="FQ127" s="279">
        <v>115324.7265625</v>
      </c>
      <c r="FR127" s="279">
        <v>237376.21875</v>
      </c>
      <c r="FS127" s="279">
        <v>2.0583288669586182</v>
      </c>
      <c r="FT127" s="279">
        <v>135456.5625</v>
      </c>
      <c r="FU127" s="279">
        <v>254297.625</v>
      </c>
      <c r="FV127" s="279">
        <v>1.8773370981216431</v>
      </c>
      <c r="FW127" s="279">
        <v>158007.84375</v>
      </c>
      <c r="FX127" s="279">
        <v>310643.125</v>
      </c>
      <c r="FY127" s="279">
        <v>1.9659981727600098</v>
      </c>
      <c r="FZ127" s="279">
        <v>199546.875</v>
      </c>
      <c r="GA127" s="279">
        <v>388577.46875</v>
      </c>
      <c r="GB127" s="279">
        <v>1.9472992420196533</v>
      </c>
      <c r="GC127" s="279">
        <v>218500.78125</v>
      </c>
      <c r="GD127" s="279">
        <v>395460.375</v>
      </c>
      <c r="GE127" s="279">
        <v>1.8098808526992798</v>
      </c>
      <c r="GF127" s="279">
        <v>260746.578125</v>
      </c>
      <c r="GG127" s="279">
        <v>560556.25</v>
      </c>
      <c r="GH127" s="279">
        <v>2.1498124599456787</v>
      </c>
      <c r="GI127" s="279">
        <v>285745.40625</v>
      </c>
      <c r="GJ127" s="279">
        <v>517092.9375</v>
      </c>
      <c r="GK127" s="279">
        <v>1.8096281290054321</v>
      </c>
      <c r="GL127" s="279">
        <v>357179.8125</v>
      </c>
      <c r="GM127" s="279">
        <v>746322.125</v>
      </c>
      <c r="GN127" s="279">
        <v>2.0894856452941895</v>
      </c>
      <c r="GO127" s="279">
        <v>414855.5625</v>
      </c>
      <c r="GP127" s="279">
        <v>864134</v>
      </c>
      <c r="GQ127" s="279">
        <v>2.0829756259918213</v>
      </c>
      <c r="GR127" s="279">
        <v>449915.125</v>
      </c>
      <c r="GS127" s="279">
        <v>937162.25</v>
      </c>
      <c r="GT127" s="279">
        <v>2.0829756259918213</v>
      </c>
      <c r="GU127" s="279">
        <v>478914.9375</v>
      </c>
      <c r="GV127" s="279">
        <v>997568.3125</v>
      </c>
      <c r="GW127" s="279">
        <v>2.0829758644104004</v>
      </c>
      <c r="GX127" s="279">
        <v>508465</v>
      </c>
      <c r="GY127" s="279">
        <v>1059120.25</v>
      </c>
      <c r="GZ127" s="279">
        <v>2.0829756259918213</v>
      </c>
      <c r="HA127" s="279">
        <v>503948.4375</v>
      </c>
      <c r="HB127" s="279">
        <v>1049712.5</v>
      </c>
      <c r="HC127" s="279">
        <v>2.0829761028289795</v>
      </c>
      <c r="HD127" s="279">
        <v>529576.25</v>
      </c>
      <c r="HE127" s="279">
        <v>1103094.5</v>
      </c>
      <c r="HF127" s="279">
        <v>2.0829758644104004</v>
      </c>
      <c r="HG127" s="244"/>
      <c r="HH127" s="244"/>
      <c r="HI127" s="244"/>
      <c r="HJ127" s="244"/>
      <c r="HK127" s="244"/>
      <c r="HL127" s="244"/>
      <c r="HM127" s="244"/>
      <c r="HN127" s="244"/>
      <c r="HO127" s="244"/>
      <c r="HP127" s="244"/>
      <c r="HQ127" s="244"/>
      <c r="HR127" s="244"/>
      <c r="HS127" s="244"/>
      <c r="HT127" s="244"/>
      <c r="HU127" s="244"/>
      <c r="HV127" s="244"/>
      <c r="HW127" s="244"/>
      <c r="HX127" s="244"/>
      <c r="HY127" s="244"/>
      <c r="HZ127" s="244"/>
      <c r="IA127" s="244"/>
      <c r="IB127" s="244"/>
      <c r="IC127" s="244"/>
      <c r="ID127" s="244"/>
      <c r="IE127" s="244"/>
      <c r="IF127" s="244"/>
    </row>
    <row r="128" spans="1:240" ht="15" customHeight="1">
      <c r="A128" s="3">
        <v>99.96</v>
      </c>
      <c r="B128" s="279">
        <v>380591.59375</v>
      </c>
      <c r="C128" s="279">
        <v>734518.625</v>
      </c>
      <c r="D128" s="279">
        <v>1.9299391508102417</v>
      </c>
      <c r="E128" s="279">
        <v>525307.4375</v>
      </c>
      <c r="F128" s="279">
        <v>1259116.125</v>
      </c>
      <c r="G128" s="279">
        <v>2.3969128131866455</v>
      </c>
      <c r="H128" s="279">
        <v>459835.28125</v>
      </c>
      <c r="I128" s="279">
        <v>812221.5</v>
      </c>
      <c r="J128" s="279">
        <v>1.7663314342498779</v>
      </c>
      <c r="K128" s="279">
        <v>537694.75</v>
      </c>
      <c r="L128" s="279">
        <v>704880.125</v>
      </c>
      <c r="M128" s="279">
        <v>1.3109298944473267</v>
      </c>
      <c r="N128" s="279">
        <v>511985.4375</v>
      </c>
      <c r="O128" s="279">
        <v>2306390.5</v>
      </c>
      <c r="P128" s="279">
        <v>4.5047969818115234</v>
      </c>
      <c r="Q128" s="279">
        <v>918110.75</v>
      </c>
      <c r="R128" s="279">
        <v>1334387.25</v>
      </c>
      <c r="S128" s="279">
        <v>1.453405499458313</v>
      </c>
      <c r="T128" s="279">
        <v>952188.875</v>
      </c>
      <c r="U128" s="279">
        <v>1693290</v>
      </c>
      <c r="V128" s="279">
        <v>1.778313159942627</v>
      </c>
      <c r="W128" s="279">
        <v>809229.25</v>
      </c>
      <c r="X128" s="279">
        <v>2483185.5</v>
      </c>
      <c r="Y128" s="279">
        <v>3.0685811042785645</v>
      </c>
      <c r="Z128" s="279">
        <v>1164165.75</v>
      </c>
      <c r="AA128" s="279">
        <v>2226093.75</v>
      </c>
      <c r="AB128" s="279">
        <v>1.9121793508529663</v>
      </c>
      <c r="AC128" s="279">
        <v>1611521.125</v>
      </c>
      <c r="AD128" s="279">
        <v>3470408.5</v>
      </c>
      <c r="AE128" s="279">
        <v>2.153498649597168</v>
      </c>
      <c r="AF128" s="279">
        <v>1702097.125</v>
      </c>
      <c r="AG128" s="279">
        <v>3688705.5</v>
      </c>
      <c r="AH128" s="279">
        <v>2.1671533584594727</v>
      </c>
      <c r="AI128" s="279">
        <v>1744651.5</v>
      </c>
      <c r="AJ128" s="279">
        <v>5052773.5</v>
      </c>
      <c r="AK128" s="279">
        <v>2.8961505889892578</v>
      </c>
      <c r="AL128" s="279">
        <v>1687596.375</v>
      </c>
      <c r="AM128" s="279">
        <v>5428241</v>
      </c>
      <c r="AN128" s="279">
        <v>3.2165517807006836</v>
      </c>
      <c r="AO128" s="279">
        <v>1784986.875</v>
      </c>
      <c r="AP128" s="279">
        <v>3753789.5</v>
      </c>
      <c r="AQ128" s="279">
        <v>2.1029787063598633</v>
      </c>
      <c r="AR128" s="279">
        <v>1871688.875</v>
      </c>
      <c r="AS128" s="279">
        <v>4864004.5</v>
      </c>
      <c r="AT128" s="279">
        <v>2.5987248420715332</v>
      </c>
      <c r="AU128" s="279">
        <v>1859478.5</v>
      </c>
      <c r="AV128" s="279">
        <v>4420969</v>
      </c>
      <c r="AW128" s="279">
        <v>2.3775317668914795</v>
      </c>
      <c r="AX128" s="279">
        <v>1970542.75</v>
      </c>
      <c r="AY128" s="279">
        <v>5569600</v>
      </c>
      <c r="AZ128" s="279">
        <v>2.8264293670654297</v>
      </c>
      <c r="BA128" s="279">
        <v>1959341.5</v>
      </c>
      <c r="BB128" s="279">
        <v>5698044</v>
      </c>
      <c r="BC128" s="279">
        <v>2.9081423282623291</v>
      </c>
      <c r="BD128" s="279">
        <v>1982004.5</v>
      </c>
      <c r="BE128" s="279">
        <v>5030657</v>
      </c>
      <c r="BF128" s="279">
        <v>2.5381662845611572</v>
      </c>
      <c r="BG128" s="279">
        <v>1857334.625</v>
      </c>
      <c r="BH128" s="279">
        <v>4714224.5</v>
      </c>
      <c r="BI128" s="279">
        <v>2.5381665229797363</v>
      </c>
      <c r="BJ128" s="279">
        <v>2094295</v>
      </c>
      <c r="BK128" s="279">
        <v>5315669.5</v>
      </c>
      <c r="BL128" s="279">
        <v>2.5381665229797363</v>
      </c>
      <c r="BM128" s="279">
        <v>2206382.5</v>
      </c>
      <c r="BN128" s="279">
        <v>5600165</v>
      </c>
      <c r="BO128" s="279">
        <v>2.5381660461425781</v>
      </c>
      <c r="BP128" s="279">
        <v>2442117.25</v>
      </c>
      <c r="BQ128" s="279">
        <v>6198501</v>
      </c>
      <c r="BR128" s="279">
        <v>2.5381667613983154</v>
      </c>
      <c r="BS128" s="279">
        <v>2859781.5</v>
      </c>
      <c r="BT128" s="279">
        <v>7258601</v>
      </c>
      <c r="BU128" s="279">
        <v>2.5381662845611572</v>
      </c>
      <c r="BV128" s="279">
        <v>3288034</v>
      </c>
      <c r="BW128" s="279">
        <v>8345578</v>
      </c>
      <c r="BX128" s="279">
        <v>2.5381665229797363</v>
      </c>
      <c r="BY128" s="279">
        <v>4161492</v>
      </c>
      <c r="BZ128" s="279">
        <v>10562561</v>
      </c>
      <c r="CA128" s="279">
        <v>2.5381667613983154</v>
      </c>
      <c r="CB128" s="279">
        <v>3751340</v>
      </c>
      <c r="CC128" s="279">
        <v>9521525</v>
      </c>
      <c r="CD128" s="279">
        <v>2.5381662845611572</v>
      </c>
      <c r="CE128" s="279">
        <v>3577030.75</v>
      </c>
      <c r="CF128" s="279">
        <v>9079101</v>
      </c>
      <c r="CG128" s="279">
        <v>2.5381669998168945</v>
      </c>
      <c r="CH128" s="279">
        <v>3485907</v>
      </c>
      <c r="CI128" s="279">
        <v>8847814</v>
      </c>
      <c r="CJ128" s="279">
        <v>2.5381669998168945</v>
      </c>
      <c r="CK128" s="279">
        <v>3775594</v>
      </c>
      <c r="CL128" s="279">
        <v>9583086</v>
      </c>
      <c r="CM128" s="279">
        <v>2.5381665229797363</v>
      </c>
      <c r="CN128" s="279">
        <v>3645674.75</v>
      </c>
      <c r="CO128" s="279">
        <v>7923362.5</v>
      </c>
      <c r="CP128" s="279">
        <v>2.1733596324920654</v>
      </c>
      <c r="CQ128" s="279">
        <v>4691185.5</v>
      </c>
      <c r="CR128" s="279">
        <v>11372467</v>
      </c>
      <c r="CS128" s="279">
        <v>2.4242203235626221</v>
      </c>
      <c r="CT128" s="279">
        <v>5771767</v>
      </c>
      <c r="CU128" s="279">
        <v>14587348</v>
      </c>
      <c r="CV128" s="279">
        <v>2.527362585067749</v>
      </c>
      <c r="CW128" s="279">
        <v>7389964</v>
      </c>
      <c r="CX128" s="279">
        <v>19919228</v>
      </c>
      <c r="CY128" s="279">
        <v>2.6954431533813477</v>
      </c>
      <c r="CZ128" s="279">
        <v>8343986</v>
      </c>
      <c r="DA128" s="279">
        <v>20434388</v>
      </c>
      <c r="DB128" s="279">
        <v>2.4489960670471191</v>
      </c>
      <c r="DC128" s="279">
        <v>6750337</v>
      </c>
      <c r="DD128" s="279">
        <v>15782389</v>
      </c>
      <c r="DE128" s="279">
        <v>2.338015079498291</v>
      </c>
      <c r="DF128" s="279">
        <v>5684757.5</v>
      </c>
      <c r="DG128" s="279">
        <v>14783070</v>
      </c>
      <c r="DH128" s="279">
        <v>2.6004750728607178</v>
      </c>
      <c r="DI128" s="279">
        <v>6220625</v>
      </c>
      <c r="DJ128" s="279">
        <v>13994435</v>
      </c>
      <c r="DK128" s="279">
        <v>2.249683141708374</v>
      </c>
      <c r="DL128" s="279">
        <v>4622136.5</v>
      </c>
      <c r="DM128" s="279">
        <v>15291185</v>
      </c>
      <c r="DN128" s="279">
        <v>3.3082504272460937</v>
      </c>
      <c r="DO128" s="279">
        <v>4985815.5</v>
      </c>
      <c r="DP128" s="279">
        <v>16938360</v>
      </c>
      <c r="DQ128" s="279">
        <v>3.3973097801208496</v>
      </c>
      <c r="DR128" s="279">
        <v>6112941</v>
      </c>
      <c r="DS128" s="279">
        <v>16793348</v>
      </c>
      <c r="DT128" s="279">
        <v>2.7471797466278076</v>
      </c>
      <c r="DU128" s="279">
        <v>7015549</v>
      </c>
      <c r="DV128" s="279">
        <v>20900012</v>
      </c>
      <c r="DW128" s="279">
        <v>2.9790985584259033</v>
      </c>
      <c r="DX128" s="279">
        <v>7660615</v>
      </c>
      <c r="DY128" s="279">
        <v>24464642</v>
      </c>
      <c r="DZ128" s="279">
        <v>3.1935610771179199</v>
      </c>
      <c r="EA128" s="279">
        <v>4745449</v>
      </c>
      <c r="EB128" s="279">
        <v>12525002</v>
      </c>
      <c r="EC128" s="279">
        <v>2.639371395111084</v>
      </c>
      <c r="ED128" s="279">
        <v>7095786</v>
      </c>
      <c r="EE128" s="279">
        <v>14010908</v>
      </c>
      <c r="EF128" s="279">
        <v>1.9745392799377441</v>
      </c>
      <c r="EG128" s="279">
        <v>8146909.5</v>
      </c>
      <c r="EH128" s="279">
        <v>16572647</v>
      </c>
      <c r="EI128" s="279">
        <v>2.0342249870300293</v>
      </c>
      <c r="EJ128" s="279">
        <v>10492390</v>
      </c>
      <c r="EK128" s="279">
        <v>19295034</v>
      </c>
      <c r="EL128" s="279">
        <v>1.8389550447463989</v>
      </c>
      <c r="EM128" s="279">
        <v>11064343</v>
      </c>
      <c r="EN128" s="279">
        <v>22491656</v>
      </c>
      <c r="EO128" s="279">
        <v>2.0328054428100586</v>
      </c>
      <c r="EP128" s="279">
        <v>12445877</v>
      </c>
      <c r="EQ128" s="279">
        <v>25980084</v>
      </c>
      <c r="ER128" s="279">
        <v>2.0874450206756592</v>
      </c>
      <c r="ES128" s="279">
        <v>15240534</v>
      </c>
      <c r="ET128" s="279">
        <v>29104992</v>
      </c>
      <c r="EU128" s="279">
        <v>1.9097094535827637</v>
      </c>
      <c r="EV128" s="279">
        <v>22532548</v>
      </c>
      <c r="EW128" s="279">
        <v>43322488</v>
      </c>
      <c r="EX128" s="279">
        <v>1.922662615776062</v>
      </c>
      <c r="EY128" s="279">
        <v>35671416</v>
      </c>
      <c r="EZ128" s="279">
        <v>69830808</v>
      </c>
      <c r="FA128" s="279">
        <v>1.9576123952865601</v>
      </c>
      <c r="FB128" s="279">
        <v>62591.078125</v>
      </c>
      <c r="FC128" s="279">
        <v>125243.75</v>
      </c>
      <c r="FD128" s="279">
        <v>2.0009839534759521</v>
      </c>
      <c r="FE128" s="279">
        <v>85553.0390625</v>
      </c>
      <c r="FF128" s="279">
        <v>171454.390625</v>
      </c>
      <c r="FG128" s="279">
        <v>2.0040712356567383</v>
      </c>
      <c r="FH128" s="279">
        <v>104487.1484375</v>
      </c>
      <c r="FI128" s="279">
        <v>216456.125</v>
      </c>
      <c r="FJ128" s="279">
        <v>2.0716052055358887</v>
      </c>
      <c r="FK128" s="279">
        <v>124988.4765625</v>
      </c>
      <c r="FL128" s="279">
        <v>237598.640625</v>
      </c>
      <c r="FM128" s="279">
        <v>1.9009643793106079</v>
      </c>
      <c r="FN128" s="279">
        <v>121449.984375</v>
      </c>
      <c r="FO128" s="279">
        <v>252761.671875</v>
      </c>
      <c r="FP128" s="279">
        <v>2.0811996459960937</v>
      </c>
      <c r="FQ128" s="279">
        <v>132306.1875</v>
      </c>
      <c r="FR128" s="279">
        <v>265941.75</v>
      </c>
      <c r="FS128" s="279">
        <v>2.0100476741790771</v>
      </c>
      <c r="FT128" s="279">
        <v>144561.203125</v>
      </c>
      <c r="FU128" s="279">
        <v>283091.1875</v>
      </c>
      <c r="FV128" s="279">
        <v>1.9582791328430176</v>
      </c>
      <c r="FW128" s="279">
        <v>179470.0625</v>
      </c>
      <c r="FX128" s="279">
        <v>346262.59375</v>
      </c>
      <c r="FY128" s="279">
        <v>1.9293613433837891</v>
      </c>
      <c r="FZ128" s="279">
        <v>221057.375</v>
      </c>
      <c r="GA128" s="279">
        <v>433279.5</v>
      </c>
      <c r="GB128" s="279">
        <v>1.9600318670272827</v>
      </c>
      <c r="GC128" s="279">
        <v>240499.953125</v>
      </c>
      <c r="GD128" s="279">
        <v>437072.65625</v>
      </c>
      <c r="GE128" s="279">
        <v>1.8173502683639526</v>
      </c>
      <c r="GF128" s="279">
        <v>290876.5</v>
      </c>
      <c r="GG128" s="279">
        <v>631927.875</v>
      </c>
      <c r="GH128" s="279">
        <v>2.1724953651428223</v>
      </c>
      <c r="GI128" s="279">
        <v>321299.65625</v>
      </c>
      <c r="GJ128" s="279">
        <v>570696.75</v>
      </c>
      <c r="GK128" s="279">
        <v>1.7762134075164795</v>
      </c>
      <c r="GL128" s="279">
        <v>405120.8125</v>
      </c>
      <c r="GM128" s="279">
        <v>837941.625</v>
      </c>
      <c r="GN128" s="279">
        <v>2.0683746337890625</v>
      </c>
      <c r="GO128" s="279">
        <v>466975.8125</v>
      </c>
      <c r="GP128" s="279">
        <v>970303.3125</v>
      </c>
      <c r="GQ128" s="279">
        <v>2.0778448581695557</v>
      </c>
      <c r="GR128" s="279">
        <v>506440</v>
      </c>
      <c r="GS128" s="279">
        <v>1052304</v>
      </c>
      <c r="GT128" s="279">
        <v>2.0778453350067139</v>
      </c>
      <c r="GU128" s="279">
        <v>539083.25</v>
      </c>
      <c r="GV128" s="279">
        <v>1120131.75</v>
      </c>
      <c r="GW128" s="279">
        <v>2.077845573425293</v>
      </c>
      <c r="GX128" s="279">
        <v>572345.6875</v>
      </c>
      <c r="GY128" s="279">
        <v>1189246</v>
      </c>
      <c r="GZ128" s="279">
        <v>2.077845573425293</v>
      </c>
      <c r="HA128" s="279">
        <v>567261.8125</v>
      </c>
      <c r="HB128" s="279">
        <v>1178682.375</v>
      </c>
      <c r="HC128" s="279">
        <v>2.0778453350067139</v>
      </c>
      <c r="HD128" s="279">
        <v>596109.3125</v>
      </c>
      <c r="HE128" s="279">
        <v>1238623</v>
      </c>
      <c r="HF128" s="279">
        <v>2.0778453350067139</v>
      </c>
      <c r="HG128" s="244"/>
      <c r="HH128" s="244"/>
      <c r="HI128" s="244"/>
      <c r="HJ128" s="244"/>
      <c r="HK128" s="244"/>
      <c r="HL128" s="244"/>
      <c r="HM128" s="244"/>
      <c r="HN128" s="244"/>
      <c r="HO128" s="244"/>
      <c r="HP128" s="244"/>
      <c r="HQ128" s="244"/>
      <c r="HR128" s="244"/>
      <c r="HS128" s="244"/>
      <c r="HT128" s="244"/>
      <c r="HU128" s="244"/>
      <c r="HV128" s="244"/>
      <c r="HW128" s="244"/>
      <c r="HX128" s="244"/>
      <c r="HY128" s="244"/>
      <c r="HZ128" s="244"/>
      <c r="IA128" s="244"/>
      <c r="IB128" s="244"/>
      <c r="IC128" s="244"/>
      <c r="ID128" s="244"/>
      <c r="IE128" s="244"/>
      <c r="IF128" s="244"/>
    </row>
    <row r="129" spans="1:240" ht="15" customHeight="1">
      <c r="A129" s="3">
        <v>99.97</v>
      </c>
      <c r="B129" s="279">
        <v>436976.21875</v>
      </c>
      <c r="C129" s="279">
        <v>843743.125</v>
      </c>
      <c r="D129" s="279">
        <v>1.9308674335479736</v>
      </c>
      <c r="E129" s="279">
        <v>650551.625</v>
      </c>
      <c r="F129" s="279">
        <v>1484379.5</v>
      </c>
      <c r="G129" s="279">
        <v>2.2817244529724121</v>
      </c>
      <c r="H129" s="279">
        <v>547519.3125</v>
      </c>
      <c r="I129" s="279">
        <v>916144.1875</v>
      </c>
      <c r="J129" s="279">
        <v>1.6732636690139771</v>
      </c>
      <c r="K129" s="279">
        <v>571195.125</v>
      </c>
      <c r="L129" s="279">
        <v>754890.5625</v>
      </c>
      <c r="M129" s="279">
        <v>1.3215984106063843</v>
      </c>
      <c r="N129" s="279">
        <v>677392.0625</v>
      </c>
      <c r="O129" s="279">
        <v>2879524</v>
      </c>
      <c r="P129" s="279">
        <v>4.2508969306945801</v>
      </c>
      <c r="Q129" s="279">
        <v>1054993.25</v>
      </c>
      <c r="R129" s="279">
        <v>1451760.75</v>
      </c>
      <c r="S129" s="279">
        <v>1.3760854005813599</v>
      </c>
      <c r="T129" s="279">
        <v>1141326.375</v>
      </c>
      <c r="U129" s="279">
        <v>1911201</v>
      </c>
      <c r="V129" s="279">
        <v>1.6745437383651733</v>
      </c>
      <c r="W129" s="279">
        <v>999249.625</v>
      </c>
      <c r="X129" s="279">
        <v>3012209.5</v>
      </c>
      <c r="Y129" s="279">
        <v>3.0144715309143066</v>
      </c>
      <c r="Z129" s="279">
        <v>1310169</v>
      </c>
      <c r="AA129" s="279">
        <v>2555985.75</v>
      </c>
      <c r="AB129" s="279">
        <v>1.9508824348449707</v>
      </c>
      <c r="AC129" s="279">
        <v>1948686.875</v>
      </c>
      <c r="AD129" s="279">
        <v>4037643</v>
      </c>
      <c r="AE129" s="279">
        <v>2.0719814300537109</v>
      </c>
      <c r="AF129" s="279">
        <v>1937002.375</v>
      </c>
      <c r="AG129" s="279">
        <v>4314293</v>
      </c>
      <c r="AH129" s="279">
        <v>2.2273039817810059</v>
      </c>
      <c r="AI129" s="279">
        <v>1981293.25</v>
      </c>
      <c r="AJ129" s="279">
        <v>6118998</v>
      </c>
      <c r="AK129" s="279">
        <v>3.0883858203887939</v>
      </c>
      <c r="AL129" s="279">
        <v>2015648.75</v>
      </c>
      <c r="AM129" s="279">
        <v>6626850</v>
      </c>
      <c r="AN129" s="279">
        <v>3.287700891494751</v>
      </c>
      <c r="AO129" s="279">
        <v>2080308.875</v>
      </c>
      <c r="AP129" s="279">
        <v>4364215.5</v>
      </c>
      <c r="AQ129" s="279">
        <v>2.0978689193725586</v>
      </c>
      <c r="AR129" s="279">
        <v>2224146.25</v>
      </c>
      <c r="AS129" s="279">
        <v>5805597</v>
      </c>
      <c r="AT129" s="279">
        <v>2.6102585792541504</v>
      </c>
      <c r="AU129" s="279">
        <v>2342230</v>
      </c>
      <c r="AV129" s="279">
        <v>5197953.5</v>
      </c>
      <c r="AW129" s="279">
        <v>2.2192327976226807</v>
      </c>
      <c r="AX129" s="279">
        <v>2327492.25</v>
      </c>
      <c r="AY129" s="279">
        <v>6719783</v>
      </c>
      <c r="AZ129" s="279">
        <v>2.887134313583374</v>
      </c>
      <c r="BA129" s="279">
        <v>2320828.75</v>
      </c>
      <c r="BB129" s="279">
        <v>6894664</v>
      </c>
      <c r="BC129" s="279">
        <v>2.9707767963409424</v>
      </c>
      <c r="BD129" s="279">
        <v>2283206.25</v>
      </c>
      <c r="BE129" s="279">
        <v>6002997</v>
      </c>
      <c r="BF129" s="279">
        <v>2.6291961669921875</v>
      </c>
      <c r="BG129" s="279">
        <v>2139590.5</v>
      </c>
      <c r="BH129" s="279">
        <v>5625404</v>
      </c>
      <c r="BI129" s="279">
        <v>2.6291966438293457</v>
      </c>
      <c r="BJ129" s="279">
        <v>2412561.5</v>
      </c>
      <c r="BK129" s="279">
        <v>6343098</v>
      </c>
      <c r="BL129" s="279">
        <v>2.6291964054107666</v>
      </c>
      <c r="BM129" s="279">
        <v>2541682.5</v>
      </c>
      <c r="BN129" s="279">
        <v>6682581.5</v>
      </c>
      <c r="BO129" s="279">
        <v>2.6291959285736084</v>
      </c>
      <c r="BP129" s="279">
        <v>2813242</v>
      </c>
      <c r="BQ129" s="279">
        <v>7396565.5</v>
      </c>
      <c r="BR129" s="279">
        <v>2.6291964054107666</v>
      </c>
      <c r="BS129" s="279">
        <v>3294377.5</v>
      </c>
      <c r="BT129" s="279">
        <v>8661565</v>
      </c>
      <c r="BU129" s="279">
        <v>2.6291961669921875</v>
      </c>
      <c r="BV129" s="279">
        <v>3787710.75</v>
      </c>
      <c r="BW129" s="279">
        <v>9958636</v>
      </c>
      <c r="BX129" s="279">
        <v>2.6291966438293457</v>
      </c>
      <c r="BY129" s="279">
        <v>4793907</v>
      </c>
      <c r="BZ129" s="279">
        <v>12604124</v>
      </c>
      <c r="CA129" s="279">
        <v>2.6291966438293457</v>
      </c>
      <c r="CB129" s="279">
        <v>4321425</v>
      </c>
      <c r="CC129" s="279">
        <v>11361874</v>
      </c>
      <c r="CD129" s="279">
        <v>2.6291961669921875</v>
      </c>
      <c r="CE129" s="279">
        <v>4120626</v>
      </c>
      <c r="CF129" s="279">
        <v>10833936</v>
      </c>
      <c r="CG129" s="279">
        <v>2.6291966438293457</v>
      </c>
      <c r="CH129" s="279">
        <v>4015654.75</v>
      </c>
      <c r="CI129" s="279">
        <v>10557945</v>
      </c>
      <c r="CJ129" s="279">
        <v>2.6291964054107666</v>
      </c>
      <c r="CK129" s="279">
        <v>4349365</v>
      </c>
      <c r="CL129" s="279">
        <v>11435333</v>
      </c>
      <c r="CM129" s="279">
        <v>2.6291959285736084</v>
      </c>
      <c r="CN129" s="279">
        <v>4383080</v>
      </c>
      <c r="CO129" s="279">
        <v>9232601</v>
      </c>
      <c r="CP129" s="279">
        <v>2.1064186096191406</v>
      </c>
      <c r="CQ129" s="279">
        <v>5913113.5</v>
      </c>
      <c r="CR129" s="279">
        <v>13412338</v>
      </c>
      <c r="CS129" s="279">
        <v>2.2682361602783203</v>
      </c>
      <c r="CT129" s="279">
        <v>7233278</v>
      </c>
      <c r="CU129" s="279">
        <v>17301506</v>
      </c>
      <c r="CV129" s="279">
        <v>2.3919315338134766</v>
      </c>
      <c r="CW129" s="279">
        <v>9055307</v>
      </c>
      <c r="CX129" s="279">
        <v>23844248</v>
      </c>
      <c r="CY129" s="279">
        <v>2.6331794261932373</v>
      </c>
      <c r="CZ129" s="279">
        <v>9970787</v>
      </c>
      <c r="DA129" s="279">
        <v>24202930</v>
      </c>
      <c r="DB129" s="279">
        <v>2.4273841381072998</v>
      </c>
      <c r="DC129" s="279">
        <v>7920571.5</v>
      </c>
      <c r="DD129" s="279">
        <v>18613382</v>
      </c>
      <c r="DE129" s="279">
        <v>2.3500049114227295</v>
      </c>
      <c r="DF129" s="279">
        <v>6633221.5</v>
      </c>
      <c r="DG129" s="279">
        <v>17669898</v>
      </c>
      <c r="DH129" s="279">
        <v>2.6638486385345459</v>
      </c>
      <c r="DI129" s="279">
        <v>7646612.5</v>
      </c>
      <c r="DJ129" s="279">
        <v>16364915</v>
      </c>
      <c r="DK129" s="279">
        <v>2.1401522159576416</v>
      </c>
      <c r="DL129" s="279">
        <v>5559467</v>
      </c>
      <c r="DM129" s="279">
        <v>18704416</v>
      </c>
      <c r="DN129" s="279">
        <v>3.3644261360168457</v>
      </c>
      <c r="DO129" s="279">
        <v>6135491.5</v>
      </c>
      <c r="DP129" s="279">
        <v>20746474</v>
      </c>
      <c r="DQ129" s="279">
        <v>3.38138747215271</v>
      </c>
      <c r="DR129" s="279">
        <v>7663600.5</v>
      </c>
      <c r="DS129" s="279">
        <v>20117268</v>
      </c>
      <c r="DT129" s="279">
        <v>2.6250412464141846</v>
      </c>
      <c r="DU129" s="279">
        <v>8093757.5</v>
      </c>
      <c r="DV129" s="279">
        <v>25360710</v>
      </c>
      <c r="DW129" s="279">
        <v>3.133366584777832</v>
      </c>
      <c r="DX129" s="279">
        <v>9229989</v>
      </c>
      <c r="DY129" s="279">
        <v>29825792</v>
      </c>
      <c r="DZ129" s="279">
        <v>3.2314004898071289</v>
      </c>
      <c r="EA129" s="279">
        <v>5623713.5</v>
      </c>
      <c r="EB129" s="279">
        <v>14984900</v>
      </c>
      <c r="EC129" s="279">
        <v>2.6645915508270264</v>
      </c>
      <c r="ED129" s="279">
        <v>8368113</v>
      </c>
      <c r="EE129" s="279">
        <v>16118021</v>
      </c>
      <c r="EF129" s="279">
        <v>1.9261237382888794</v>
      </c>
      <c r="EG129" s="279">
        <v>9535035</v>
      </c>
      <c r="EH129" s="279">
        <v>19154894</v>
      </c>
      <c r="EI129" s="279">
        <v>2.0088961124420166</v>
      </c>
      <c r="EJ129" s="279">
        <v>12173921</v>
      </c>
      <c r="EK129" s="279">
        <v>21966560</v>
      </c>
      <c r="EL129" s="279">
        <v>1.8043948411941528</v>
      </c>
      <c r="EM129" s="279">
        <v>13167187</v>
      </c>
      <c r="EN129" s="279">
        <v>25974638</v>
      </c>
      <c r="EO129" s="279">
        <v>1.9726793766021729</v>
      </c>
      <c r="EP129" s="279">
        <v>13963440</v>
      </c>
      <c r="EQ129" s="279">
        <v>30258334</v>
      </c>
      <c r="ER129" s="279">
        <v>2.1669683456420898</v>
      </c>
      <c r="ES129" s="279">
        <v>18129784</v>
      </c>
      <c r="ET129" s="279">
        <v>33277114</v>
      </c>
      <c r="EU129" s="279">
        <v>1.8354942798614502</v>
      </c>
      <c r="EV129" s="279">
        <v>26149120</v>
      </c>
      <c r="EW129" s="279">
        <v>49690312</v>
      </c>
      <c r="EX129" s="279">
        <v>1.9002671241760254</v>
      </c>
      <c r="EY129" s="279">
        <v>41447792</v>
      </c>
      <c r="EZ129" s="279">
        <v>80320320</v>
      </c>
      <c r="FA129" s="279">
        <v>1.937867283821106</v>
      </c>
      <c r="FB129" s="279">
        <v>74491.4140625</v>
      </c>
      <c r="FC129" s="279">
        <v>144488.09375</v>
      </c>
      <c r="FD129" s="279">
        <v>1.9396610260009766</v>
      </c>
      <c r="FE129" s="279">
        <v>99196.2578125</v>
      </c>
      <c r="FF129" s="279">
        <v>197957.59375</v>
      </c>
      <c r="FG129" s="279">
        <v>1.9956154823303223</v>
      </c>
      <c r="FH129" s="279">
        <v>122706.21875</v>
      </c>
      <c r="FI129" s="279">
        <v>250956.921875</v>
      </c>
      <c r="FJ129" s="279">
        <v>2.0451850891113281</v>
      </c>
      <c r="FK129" s="279">
        <v>148185.25</v>
      </c>
      <c r="FL129" s="279">
        <v>271922.15625</v>
      </c>
      <c r="FM129" s="279">
        <v>1.8350149393081665</v>
      </c>
      <c r="FN129" s="279">
        <v>139633.546875</v>
      </c>
      <c r="FO129" s="279">
        <v>293729.6875</v>
      </c>
      <c r="FP129" s="279">
        <v>2.1035754680633545</v>
      </c>
      <c r="FQ129" s="279">
        <v>157037.65625</v>
      </c>
      <c r="FR129" s="279">
        <v>306605.28125</v>
      </c>
      <c r="FS129" s="279">
        <v>1.9524315595626831</v>
      </c>
      <c r="FT129" s="279">
        <v>169545.03125</v>
      </c>
      <c r="FU129" s="279">
        <v>325511.90625</v>
      </c>
      <c r="FV129" s="279">
        <v>1.9199141263961792</v>
      </c>
      <c r="FW129" s="279">
        <v>210273.953125</v>
      </c>
      <c r="FX129" s="279">
        <v>397065.625</v>
      </c>
      <c r="FY129" s="279">
        <v>1.8883253335952759</v>
      </c>
      <c r="FZ129" s="279">
        <v>249044.65625</v>
      </c>
      <c r="GA129" s="279">
        <v>499401.4375</v>
      </c>
      <c r="GB129" s="279">
        <v>2.0052685737609863</v>
      </c>
      <c r="GC129" s="279">
        <v>271156</v>
      </c>
      <c r="GD129" s="279">
        <v>497826.03125</v>
      </c>
      <c r="GE129" s="279">
        <v>1.8359395265579224</v>
      </c>
      <c r="GF129" s="279">
        <v>340020.5</v>
      </c>
      <c r="GG129" s="279">
        <v>738158.5625</v>
      </c>
      <c r="GH129" s="279">
        <v>2.1709237098693848</v>
      </c>
      <c r="GI129" s="279">
        <v>370246.5625</v>
      </c>
      <c r="GJ129" s="279">
        <v>646177.8125</v>
      </c>
      <c r="GK129" s="279">
        <v>1.7452634572982788</v>
      </c>
      <c r="GL129" s="279">
        <v>474742.5</v>
      </c>
      <c r="GM129" s="279">
        <v>971424.875</v>
      </c>
      <c r="GN129" s="279">
        <v>2.0462143421173096</v>
      </c>
      <c r="GO129" s="279">
        <v>543465.0625</v>
      </c>
      <c r="GP129" s="279">
        <v>1126249.5</v>
      </c>
      <c r="GQ129" s="279">
        <v>2.0723493099212646</v>
      </c>
      <c r="GR129" s="279">
        <v>589393.25</v>
      </c>
      <c r="GS129" s="279">
        <v>1221429.25</v>
      </c>
      <c r="GT129" s="279">
        <v>2.0723502635955811</v>
      </c>
      <c r="GU129" s="279">
        <v>627383.4375</v>
      </c>
      <c r="GV129" s="279">
        <v>1300158.25</v>
      </c>
      <c r="GW129" s="279">
        <v>2.0723502635955811</v>
      </c>
      <c r="GX129" s="279">
        <v>666094.25</v>
      </c>
      <c r="GY129" s="279">
        <v>1380380.5</v>
      </c>
      <c r="GZ129" s="279">
        <v>2.072350025177002</v>
      </c>
      <c r="HA129" s="279">
        <v>660177.5</v>
      </c>
      <c r="HB129" s="279">
        <v>1368119</v>
      </c>
      <c r="HC129" s="279">
        <v>2.0723502635955811</v>
      </c>
      <c r="HD129" s="279">
        <v>693750.25</v>
      </c>
      <c r="HE129" s="279">
        <v>1437693.375</v>
      </c>
      <c r="HF129" s="279">
        <v>2.072350025177002</v>
      </c>
      <c r="HG129" s="244"/>
      <c r="HH129" s="244"/>
      <c r="HI129" s="244"/>
      <c r="HJ129" s="244"/>
      <c r="HK129" s="244"/>
      <c r="HL129" s="244"/>
      <c r="HM129" s="244"/>
      <c r="HN129" s="244"/>
      <c r="HO129" s="244"/>
      <c r="HP129" s="244"/>
      <c r="HQ129" s="244"/>
      <c r="HR129" s="244"/>
      <c r="HS129" s="244"/>
      <c r="HT129" s="244"/>
      <c r="HU129" s="244"/>
      <c r="HV129" s="244"/>
      <c r="HW129" s="244"/>
      <c r="HX129" s="244"/>
      <c r="HY129" s="244"/>
      <c r="HZ129" s="244"/>
      <c r="IA129" s="244"/>
      <c r="IB129" s="244"/>
      <c r="IC129" s="244"/>
      <c r="ID129" s="244"/>
      <c r="IE129" s="244"/>
      <c r="IF129" s="244"/>
    </row>
    <row r="130" spans="1:240" ht="15" customHeight="1">
      <c r="A130" s="3">
        <v>99.98</v>
      </c>
      <c r="B130" s="279">
        <v>529710.125</v>
      </c>
      <c r="C130" s="279">
        <v>1026207.5625</v>
      </c>
      <c r="D130" s="279">
        <v>1.9373002052307129</v>
      </c>
      <c r="E130" s="279">
        <v>862780.25</v>
      </c>
      <c r="F130" s="279">
        <v>1853555.75</v>
      </c>
      <c r="G130" s="279">
        <v>2.1483521461486816</v>
      </c>
      <c r="H130" s="279">
        <v>690493.25</v>
      </c>
      <c r="I130" s="279">
        <v>1067800.25</v>
      </c>
      <c r="J130" s="279">
        <v>1.5464310646057129</v>
      </c>
      <c r="K130" s="279">
        <v>609486.125</v>
      </c>
      <c r="L130" s="279">
        <v>837958.5</v>
      </c>
      <c r="M130" s="279">
        <v>1.3748606443405151</v>
      </c>
      <c r="N130" s="279">
        <v>1147705.125</v>
      </c>
      <c r="O130" s="279">
        <v>3887240.5</v>
      </c>
      <c r="P130" s="279">
        <v>3.3869678974151611</v>
      </c>
      <c r="Q130" s="279">
        <v>1256923.5</v>
      </c>
      <c r="R130" s="279">
        <v>1602954.375</v>
      </c>
      <c r="S130" s="279">
        <v>1.2752999067306519</v>
      </c>
      <c r="T130" s="279">
        <v>1456020.625</v>
      </c>
      <c r="U130" s="279">
        <v>2224420.75</v>
      </c>
      <c r="V130" s="279">
        <v>1.5277398824691772</v>
      </c>
      <c r="W130" s="279">
        <v>1386567.25</v>
      </c>
      <c r="X130" s="279">
        <v>3934612.75</v>
      </c>
      <c r="Y130" s="279">
        <v>2.8376646041870117</v>
      </c>
      <c r="Z130" s="279">
        <v>1471854.25</v>
      </c>
      <c r="AA130" s="279">
        <v>3141971</v>
      </c>
      <c r="AB130" s="279">
        <v>2.1347024440765381</v>
      </c>
      <c r="AC130" s="279">
        <v>2492629</v>
      </c>
      <c r="AD130" s="279">
        <v>4958858</v>
      </c>
      <c r="AE130" s="279">
        <v>1.9894087314605713</v>
      </c>
      <c r="AF130" s="279">
        <v>2583164.75</v>
      </c>
      <c r="AG130" s="279">
        <v>5380365.5</v>
      </c>
      <c r="AH130" s="279">
        <v>2.0828580856323242</v>
      </c>
      <c r="AI130" s="279">
        <v>2479781.25</v>
      </c>
      <c r="AJ130" s="279">
        <v>8102246</v>
      </c>
      <c r="AK130" s="279">
        <v>3.2673227787017822</v>
      </c>
      <c r="AL130" s="279">
        <v>2625745.25</v>
      </c>
      <c r="AM130" s="279">
        <v>8795036</v>
      </c>
      <c r="AN130" s="279">
        <v>3.349539041519165</v>
      </c>
      <c r="AO130" s="279">
        <v>2568023.75</v>
      </c>
      <c r="AP130" s="279">
        <v>5399782.5</v>
      </c>
      <c r="AQ130" s="279">
        <v>2.1026995182037354</v>
      </c>
      <c r="AR130" s="279">
        <v>2995030</v>
      </c>
      <c r="AS130" s="279">
        <v>7442402.5</v>
      </c>
      <c r="AT130" s="279">
        <v>2.4849174022674561</v>
      </c>
      <c r="AU130" s="279">
        <v>3051889.5</v>
      </c>
      <c r="AV130" s="279">
        <v>6464699.5</v>
      </c>
      <c r="AW130" s="279">
        <v>2.1182613372802734</v>
      </c>
      <c r="AX130" s="279">
        <v>3118226.25</v>
      </c>
      <c r="AY130" s="279">
        <v>8722331</v>
      </c>
      <c r="AZ130" s="279">
        <v>2.7972092628479004</v>
      </c>
      <c r="BA130" s="279">
        <v>3082044.25</v>
      </c>
      <c r="BB130" s="279">
        <v>9008765</v>
      </c>
      <c r="BC130" s="279">
        <v>2.9229836463928223</v>
      </c>
      <c r="BD130" s="279">
        <v>3068330.5</v>
      </c>
      <c r="BE130" s="279">
        <v>7692702</v>
      </c>
      <c r="BF130" s="279">
        <v>2.507129430770874</v>
      </c>
      <c r="BG130" s="279">
        <v>2875329.75</v>
      </c>
      <c r="BH130" s="279">
        <v>7208825.5</v>
      </c>
      <c r="BI130" s="279">
        <v>2.5071299076080322</v>
      </c>
      <c r="BJ130" s="279">
        <v>3242166.75</v>
      </c>
      <c r="BK130" s="279">
        <v>8128533</v>
      </c>
      <c r="BL130" s="279">
        <v>2.5071299076080322</v>
      </c>
      <c r="BM130" s="279">
        <v>3415689</v>
      </c>
      <c r="BN130" s="279">
        <v>8563573</v>
      </c>
      <c r="BO130" s="279">
        <v>2.5071289539337158</v>
      </c>
      <c r="BP130" s="279">
        <v>3780629.25</v>
      </c>
      <c r="BQ130" s="279">
        <v>9478528</v>
      </c>
      <c r="BR130" s="279">
        <v>2.5071296691894531</v>
      </c>
      <c r="BS130" s="279">
        <v>4427212</v>
      </c>
      <c r="BT130" s="279">
        <v>11099595</v>
      </c>
      <c r="BU130" s="279">
        <v>2.5071296691894531</v>
      </c>
      <c r="BV130" s="279">
        <v>5090188</v>
      </c>
      <c r="BW130" s="279">
        <v>12761762</v>
      </c>
      <c r="BX130" s="279">
        <v>2.5071299076080322</v>
      </c>
      <c r="BY130" s="279">
        <v>6442383.5</v>
      </c>
      <c r="BZ130" s="279">
        <v>16151893</v>
      </c>
      <c r="CA130" s="279">
        <v>2.5071299076080322</v>
      </c>
      <c r="CB130" s="279">
        <v>5807429.5</v>
      </c>
      <c r="CC130" s="279">
        <v>14559978</v>
      </c>
      <c r="CD130" s="279">
        <v>2.507129430770874</v>
      </c>
      <c r="CE130" s="279">
        <v>5537583</v>
      </c>
      <c r="CF130" s="279">
        <v>13883439</v>
      </c>
      <c r="CG130" s="279">
        <v>2.5071296691894531</v>
      </c>
      <c r="CH130" s="279">
        <v>5396515</v>
      </c>
      <c r="CI130" s="279">
        <v>13529763</v>
      </c>
      <c r="CJ130" s="279">
        <v>2.5071296691894531</v>
      </c>
      <c r="CK130" s="279">
        <v>5844978</v>
      </c>
      <c r="CL130" s="279">
        <v>14654116</v>
      </c>
      <c r="CM130" s="279">
        <v>2.507129430770874</v>
      </c>
      <c r="CN130" s="279">
        <v>5439724.5</v>
      </c>
      <c r="CO130" s="279">
        <v>11412109</v>
      </c>
      <c r="CP130" s="279">
        <v>2.0979204177856445</v>
      </c>
      <c r="CQ130" s="279">
        <v>8096986</v>
      </c>
      <c r="CR130" s="279">
        <v>16673440</v>
      </c>
      <c r="CS130" s="279">
        <v>2.0592155456542969</v>
      </c>
      <c r="CT130" s="279">
        <v>8699119</v>
      </c>
      <c r="CU130" s="279">
        <v>21898216</v>
      </c>
      <c r="CV130" s="279">
        <v>2.5172913074493408</v>
      </c>
      <c r="CW130" s="279">
        <v>12510179</v>
      </c>
      <c r="CX130" s="279">
        <v>30476518</v>
      </c>
      <c r="CY130" s="279">
        <v>2.4361376762390137</v>
      </c>
      <c r="CZ130" s="279">
        <v>12425928</v>
      </c>
      <c r="DA130" s="279">
        <v>30764700</v>
      </c>
      <c r="DB130" s="279">
        <v>2.4758472442626953</v>
      </c>
      <c r="DC130" s="279">
        <v>10443081</v>
      </c>
      <c r="DD130" s="279">
        <v>23366104</v>
      </c>
      <c r="DE130" s="279">
        <v>2.2374722957611084</v>
      </c>
      <c r="DF130" s="279">
        <v>8632145</v>
      </c>
      <c r="DG130" s="279">
        <v>22798660</v>
      </c>
      <c r="DH130" s="279">
        <v>2.6411349773406982</v>
      </c>
      <c r="DI130" s="279">
        <v>9964378</v>
      </c>
      <c r="DJ130" s="279">
        <v>20255462</v>
      </c>
      <c r="DK130" s="279">
        <v>2.0327873229980469</v>
      </c>
      <c r="DL130" s="279">
        <v>7333853.5</v>
      </c>
      <c r="DM130" s="279">
        <v>24897268</v>
      </c>
      <c r="DN130" s="279">
        <v>3.394841194152832</v>
      </c>
      <c r="DO130" s="279">
        <v>7731524.5</v>
      </c>
      <c r="DP130" s="279">
        <v>27622916</v>
      </c>
      <c r="DQ130" s="279">
        <v>3.5727643966674805</v>
      </c>
      <c r="DR130" s="279">
        <v>10306203</v>
      </c>
      <c r="DS130" s="279">
        <v>25739086</v>
      </c>
      <c r="DT130" s="279">
        <v>2.4974362850189209</v>
      </c>
      <c r="DU130" s="279">
        <v>10017021</v>
      </c>
      <c r="DV130" s="279">
        <v>33566568</v>
      </c>
      <c r="DW130" s="279">
        <v>3.3509531021118164</v>
      </c>
      <c r="DX130" s="279">
        <v>12245246</v>
      </c>
      <c r="DY130" s="279">
        <v>39480668</v>
      </c>
      <c r="DZ130" s="279">
        <v>3.2241628170013428</v>
      </c>
      <c r="EA130" s="279">
        <v>7420916</v>
      </c>
      <c r="EB130" s="279">
        <v>19289800</v>
      </c>
      <c r="EC130" s="279">
        <v>2.5993826389312744</v>
      </c>
      <c r="ED130" s="279">
        <v>10237727</v>
      </c>
      <c r="EE130" s="279">
        <v>19546212</v>
      </c>
      <c r="EF130" s="279">
        <v>1.909233570098877</v>
      </c>
      <c r="EG130" s="279">
        <v>11587205</v>
      </c>
      <c r="EH130" s="279">
        <v>23500368</v>
      </c>
      <c r="EI130" s="279">
        <v>2.0281307697296143</v>
      </c>
      <c r="EJ130" s="279">
        <v>14788173</v>
      </c>
      <c r="EK130" s="279">
        <v>26260126</v>
      </c>
      <c r="EL130" s="279">
        <v>1.7757518291473389</v>
      </c>
      <c r="EM130" s="279">
        <v>15546987</v>
      </c>
      <c r="EN130" s="279">
        <v>31795380</v>
      </c>
      <c r="EO130" s="279">
        <v>2.0451152324676514</v>
      </c>
      <c r="EP130" s="279">
        <v>16736338</v>
      </c>
      <c r="EQ130" s="279">
        <v>37850424</v>
      </c>
      <c r="ER130" s="279">
        <v>2.2615714073181152</v>
      </c>
      <c r="ES130" s="279">
        <v>22718718</v>
      </c>
      <c r="ET130" s="279">
        <v>39804652</v>
      </c>
      <c r="EU130" s="279">
        <v>1.7520642280578613</v>
      </c>
      <c r="EV130" s="279">
        <v>32029564</v>
      </c>
      <c r="EW130" s="279">
        <v>60130820</v>
      </c>
      <c r="EX130" s="279">
        <v>1.8773536682128906</v>
      </c>
      <c r="EY130" s="279">
        <v>52768604</v>
      </c>
      <c r="EZ130" s="279">
        <v>97397696</v>
      </c>
      <c r="FA130" s="279">
        <v>1.8457508087158203</v>
      </c>
      <c r="FB130" s="279">
        <v>94005.3671875</v>
      </c>
      <c r="FC130" s="279">
        <v>174871.875</v>
      </c>
      <c r="FD130" s="279">
        <v>1.8602328300476074</v>
      </c>
      <c r="FE130" s="279">
        <v>120298.7734375</v>
      </c>
      <c r="FF130" s="279">
        <v>242515.53125</v>
      </c>
      <c r="FG130" s="279">
        <v>2.0159435272216797</v>
      </c>
      <c r="FH130" s="279">
        <v>152912.5</v>
      </c>
      <c r="FI130" s="279">
        <v>308274.15625</v>
      </c>
      <c r="FJ130" s="279">
        <v>2.0160167217254639</v>
      </c>
      <c r="FK130" s="279">
        <v>194638.84375</v>
      </c>
      <c r="FL130" s="279">
        <v>321656.625</v>
      </c>
      <c r="FM130" s="279">
        <v>1.6525819301605225</v>
      </c>
      <c r="FN130" s="279">
        <v>172282.203125</v>
      </c>
      <c r="FO130" s="279">
        <v>363590.8125</v>
      </c>
      <c r="FP130" s="279">
        <v>2.1104373931884766</v>
      </c>
      <c r="FQ130" s="279">
        <v>195922.28125</v>
      </c>
      <c r="FR130" s="279">
        <v>372549.6875</v>
      </c>
      <c r="FS130" s="279">
        <v>1.9015177488327026</v>
      </c>
      <c r="FT130" s="279">
        <v>214202.40625</v>
      </c>
      <c r="FU130" s="279">
        <v>393575.5625</v>
      </c>
      <c r="FV130" s="279">
        <v>1.8374003171920776</v>
      </c>
      <c r="FW130" s="279">
        <v>259722.421875</v>
      </c>
      <c r="FX130" s="279">
        <v>479244.875</v>
      </c>
      <c r="FY130" s="279">
        <v>1.8452194929122925</v>
      </c>
      <c r="FZ130" s="279">
        <v>283222.28125</v>
      </c>
      <c r="GA130" s="279">
        <v>616941.75</v>
      </c>
      <c r="GB130" s="279">
        <v>2.1782951354980469</v>
      </c>
      <c r="GC130" s="279">
        <v>324834.375</v>
      </c>
      <c r="GD130" s="279">
        <v>599372.125</v>
      </c>
      <c r="GE130" s="279">
        <v>1.8451622724533081</v>
      </c>
      <c r="GF130" s="279">
        <v>426619.03125</v>
      </c>
      <c r="GG130" s="279">
        <v>917867.75</v>
      </c>
      <c r="GH130" s="279">
        <v>2.1514928340911865</v>
      </c>
      <c r="GI130" s="279">
        <v>447020.25</v>
      </c>
      <c r="GJ130" s="279">
        <v>766652.875</v>
      </c>
      <c r="GK130" s="279">
        <v>1.7150293588638306</v>
      </c>
      <c r="GL130" s="279">
        <v>590101.625</v>
      </c>
      <c r="GM130" s="279">
        <v>1193773.25</v>
      </c>
      <c r="GN130" s="279">
        <v>2.0229959487915039</v>
      </c>
      <c r="GO130" s="279">
        <v>672025.375</v>
      </c>
      <c r="GP130" s="279">
        <v>1388761</v>
      </c>
      <c r="GQ130" s="279">
        <v>2.066530704498291</v>
      </c>
      <c r="GR130" s="279">
        <v>728818.4375</v>
      </c>
      <c r="GS130" s="279">
        <v>1506125.75</v>
      </c>
      <c r="GT130" s="279">
        <v>2.066530704498291</v>
      </c>
      <c r="GU130" s="279">
        <v>775795.4375</v>
      </c>
      <c r="GV130" s="279">
        <v>1603205.25</v>
      </c>
      <c r="GW130" s="279">
        <v>2.0665309429168701</v>
      </c>
      <c r="GX130" s="279">
        <v>823663.4375</v>
      </c>
      <c r="GY130" s="279">
        <v>1702126.125</v>
      </c>
      <c r="GZ130" s="279">
        <v>2.0665311813354492</v>
      </c>
      <c r="HA130" s="279">
        <v>816347.125</v>
      </c>
      <c r="HB130" s="279">
        <v>1687006.625</v>
      </c>
      <c r="HC130" s="279">
        <v>2.0665309429168701</v>
      </c>
      <c r="HD130" s="279">
        <v>857861.625</v>
      </c>
      <c r="HE130" s="279">
        <v>1772797.75</v>
      </c>
      <c r="HF130" s="279">
        <v>2.0665311813354492</v>
      </c>
      <c r="HG130" s="244"/>
      <c r="HH130" s="244"/>
      <c r="HI130" s="244"/>
      <c r="HJ130" s="244"/>
      <c r="HK130" s="244"/>
      <c r="HL130" s="244"/>
      <c r="HM130" s="244"/>
      <c r="HN130" s="244"/>
      <c r="HO130" s="244"/>
      <c r="HP130" s="244"/>
      <c r="HQ130" s="244"/>
      <c r="HR130" s="244"/>
      <c r="HS130" s="244"/>
      <c r="HT130" s="244"/>
      <c r="HU130" s="244"/>
      <c r="HV130" s="244"/>
      <c r="HW130" s="244"/>
      <c r="HX130" s="244"/>
      <c r="HY130" s="244"/>
      <c r="HZ130" s="244"/>
      <c r="IA130" s="244"/>
      <c r="IB130" s="244"/>
      <c r="IC130" s="244"/>
      <c r="ID130" s="244"/>
      <c r="IE130" s="244"/>
      <c r="IF130" s="244"/>
    </row>
    <row r="131" spans="1:240" ht="15" customHeight="1">
      <c r="A131" s="3">
        <v>99.99</v>
      </c>
      <c r="B131" s="279">
        <v>735643.9375</v>
      </c>
      <c r="C131" s="279">
        <v>1437234.5</v>
      </c>
      <c r="D131" s="279">
        <v>1.9537094831466675</v>
      </c>
      <c r="E131" s="279">
        <v>1325205.625</v>
      </c>
      <c r="F131" s="279">
        <v>2650411.25</v>
      </c>
      <c r="G131" s="279">
        <v>2</v>
      </c>
      <c r="H131" s="279">
        <v>952112.9375</v>
      </c>
      <c r="I131" s="279">
        <v>1329703.875</v>
      </c>
      <c r="J131" s="279">
        <v>1.3965821266174316</v>
      </c>
      <c r="K131" s="279">
        <v>704787.75</v>
      </c>
      <c r="L131" s="279">
        <v>1028426.1875</v>
      </c>
      <c r="M131" s="279">
        <v>1.4591999053955078</v>
      </c>
      <c r="N131" s="279">
        <v>2966203.5</v>
      </c>
      <c r="O131" s="279">
        <v>5932407</v>
      </c>
      <c r="P131" s="279">
        <v>2</v>
      </c>
      <c r="Q131" s="279">
        <v>1561311.875</v>
      </c>
      <c r="R131" s="279">
        <v>1807837</v>
      </c>
      <c r="S131" s="279">
        <v>1.1578961610794067</v>
      </c>
      <c r="T131" s="279">
        <v>2025969</v>
      </c>
      <c r="U131" s="279">
        <v>2739662.5</v>
      </c>
      <c r="V131" s="279">
        <v>1.352272629737854</v>
      </c>
      <c r="W131" s="279">
        <v>2361938.75</v>
      </c>
      <c r="X131" s="279">
        <v>6082388</v>
      </c>
      <c r="Y131" s="279">
        <v>2.5751676559448242</v>
      </c>
      <c r="Z131" s="279">
        <v>1935453.25</v>
      </c>
      <c r="AA131" s="279">
        <v>4633492.5</v>
      </c>
      <c r="AB131" s="279">
        <v>2.3940091133117676</v>
      </c>
      <c r="AC131" s="279">
        <v>3645428.25</v>
      </c>
      <c r="AD131" s="279">
        <v>6940227</v>
      </c>
      <c r="AE131" s="279">
        <v>1.9038166999816895</v>
      </c>
      <c r="AF131" s="279">
        <v>3659157.25</v>
      </c>
      <c r="AG131" s="279">
        <v>7721320</v>
      </c>
      <c r="AH131" s="279">
        <v>2.1101362705230713</v>
      </c>
      <c r="AI131" s="279">
        <v>4312870.5</v>
      </c>
      <c r="AJ131" s="279">
        <v>12987156</v>
      </c>
      <c r="AK131" s="279">
        <v>3.0112557411193848</v>
      </c>
      <c r="AL131" s="279">
        <v>4117656.25</v>
      </c>
      <c r="AM131" s="279">
        <v>14363137</v>
      </c>
      <c r="AN131" s="279">
        <v>3.488182544708252</v>
      </c>
      <c r="AO131" s="279">
        <v>4139504</v>
      </c>
      <c r="AP131" s="279">
        <v>7581585.5</v>
      </c>
      <c r="AQ131" s="279">
        <v>1.8315203189849854</v>
      </c>
      <c r="AR131" s="279">
        <v>5079097.5</v>
      </c>
      <c r="AS131" s="279">
        <v>11030357</v>
      </c>
      <c r="AT131" s="279">
        <v>2.1717159748077393</v>
      </c>
      <c r="AU131" s="279">
        <v>4553339</v>
      </c>
      <c r="AV131" s="279">
        <v>9247381</v>
      </c>
      <c r="AW131" s="279">
        <v>2.0309009552001953</v>
      </c>
      <c r="AX131" s="279">
        <v>4598274</v>
      </c>
      <c r="AY131" s="279">
        <v>13702594</v>
      </c>
      <c r="AZ131" s="279">
        <v>2.979942798614502</v>
      </c>
      <c r="BA131" s="279">
        <v>4841344</v>
      </c>
      <c r="BB131" s="279">
        <v>14216250</v>
      </c>
      <c r="BC131" s="279">
        <v>2.9364264011383057</v>
      </c>
      <c r="BD131" s="279">
        <v>5014272.5</v>
      </c>
      <c r="BE131" s="279">
        <v>11510950</v>
      </c>
      <c r="BF131" s="279">
        <v>2.2956371307373047</v>
      </c>
      <c r="BG131" s="279">
        <v>4698870.5</v>
      </c>
      <c r="BH131" s="279">
        <v>10786903</v>
      </c>
      <c r="BI131" s="279">
        <v>2.2956373691558838</v>
      </c>
      <c r="BJ131" s="279">
        <v>5298357</v>
      </c>
      <c r="BK131" s="279">
        <v>12163104</v>
      </c>
      <c r="BL131" s="279">
        <v>2.2956368923187256</v>
      </c>
      <c r="BM131" s="279">
        <v>5581927</v>
      </c>
      <c r="BN131" s="279">
        <v>12814075</v>
      </c>
      <c r="BO131" s="279">
        <v>2.2956364154815674</v>
      </c>
      <c r="BP131" s="279">
        <v>6178312.5</v>
      </c>
      <c r="BQ131" s="279">
        <v>14183165</v>
      </c>
      <c r="BR131" s="279">
        <v>2.2956373691558838</v>
      </c>
      <c r="BS131" s="279">
        <v>7234960.5</v>
      </c>
      <c r="BT131" s="279">
        <v>16608844</v>
      </c>
      <c r="BU131" s="279">
        <v>2.2956371307373047</v>
      </c>
      <c r="BV131" s="279">
        <v>8318396</v>
      </c>
      <c r="BW131" s="279">
        <v>19096022</v>
      </c>
      <c r="BX131" s="279">
        <v>2.2956376075744629</v>
      </c>
      <c r="BY131" s="279">
        <v>10528158</v>
      </c>
      <c r="BZ131" s="279">
        <v>24168834</v>
      </c>
      <c r="CA131" s="279">
        <v>2.2956373691558838</v>
      </c>
      <c r="CB131" s="279">
        <v>9490515</v>
      </c>
      <c r="CC131" s="279">
        <v>21786776</v>
      </c>
      <c r="CD131" s="279">
        <v>2.2956368923187256</v>
      </c>
      <c r="CE131" s="279">
        <v>9049531</v>
      </c>
      <c r="CF131" s="279">
        <v>20774440</v>
      </c>
      <c r="CG131" s="279">
        <v>2.2956371307373047</v>
      </c>
      <c r="CH131" s="279">
        <v>8818996</v>
      </c>
      <c r="CI131" s="279">
        <v>20245216</v>
      </c>
      <c r="CJ131" s="279">
        <v>2.2956373691558838</v>
      </c>
      <c r="CK131" s="279">
        <v>9551875</v>
      </c>
      <c r="CL131" s="279">
        <v>21927640</v>
      </c>
      <c r="CM131" s="279">
        <v>2.2956371307373047</v>
      </c>
      <c r="CN131" s="279">
        <v>7517846</v>
      </c>
      <c r="CO131" s="279">
        <v>16489897</v>
      </c>
      <c r="CP131" s="279">
        <v>2.1934337615966797</v>
      </c>
      <c r="CQ131" s="279">
        <v>9714555</v>
      </c>
      <c r="CR131" s="279">
        <v>25239060</v>
      </c>
      <c r="CS131" s="279">
        <v>2.5980665683746338</v>
      </c>
      <c r="CT131" s="279">
        <v>14311627</v>
      </c>
      <c r="CU131" s="279">
        <v>32917950</v>
      </c>
      <c r="CV131" s="279">
        <v>2.3000843524932861</v>
      </c>
      <c r="CW131" s="279">
        <v>17719158</v>
      </c>
      <c r="CX131" s="279">
        <v>45477204</v>
      </c>
      <c r="CY131" s="279">
        <v>2.5665555000305176</v>
      </c>
      <c r="CZ131" s="279">
        <v>17016046</v>
      </c>
      <c r="DA131" s="279">
        <v>46973532</v>
      </c>
      <c r="DB131" s="279">
        <v>2.7605433464050293</v>
      </c>
      <c r="DC131" s="279">
        <v>15111646</v>
      </c>
      <c r="DD131" s="279">
        <v>34301356</v>
      </c>
      <c r="DE131" s="279">
        <v>2.2698624134063721</v>
      </c>
      <c r="DF131" s="279">
        <v>14353311</v>
      </c>
      <c r="DG131" s="279">
        <v>34471152</v>
      </c>
      <c r="DH131" s="279">
        <v>2.4016168117523193</v>
      </c>
      <c r="DI131" s="279">
        <v>14531214</v>
      </c>
      <c r="DJ131" s="279">
        <v>27447740</v>
      </c>
      <c r="DK131" s="279">
        <v>1.8888814449310303</v>
      </c>
      <c r="DL131" s="279">
        <v>11575633</v>
      </c>
      <c r="DM131" s="279">
        <v>40480628</v>
      </c>
      <c r="DN131" s="279">
        <v>3.4970552921295166</v>
      </c>
      <c r="DO131" s="279">
        <v>10458971</v>
      </c>
      <c r="DP131" s="279">
        <v>46561676</v>
      </c>
      <c r="DQ131" s="279">
        <v>4.451840877532959</v>
      </c>
      <c r="DR131" s="279">
        <v>15828857</v>
      </c>
      <c r="DS131" s="279">
        <v>38874948</v>
      </c>
      <c r="DT131" s="279">
        <v>2.4559543132781982</v>
      </c>
      <c r="DU131" s="279">
        <v>14734687</v>
      </c>
      <c r="DV131" s="279">
        <v>55261732</v>
      </c>
      <c r="DW131" s="279">
        <v>3.7504518032073975</v>
      </c>
      <c r="DX131" s="279">
        <v>18123922</v>
      </c>
      <c r="DY131" s="279">
        <v>64177096</v>
      </c>
      <c r="DZ131" s="279">
        <v>3.5410158634185791</v>
      </c>
      <c r="EA131" s="279">
        <v>9708190</v>
      </c>
      <c r="EB131" s="279">
        <v>29320868</v>
      </c>
      <c r="EC131" s="279">
        <v>3.0202198028564453</v>
      </c>
      <c r="ED131" s="279">
        <v>15162618</v>
      </c>
      <c r="EE131" s="279">
        <v>26891028</v>
      </c>
      <c r="EF131" s="279">
        <v>1.7735081911087036</v>
      </c>
      <c r="EG131" s="279">
        <v>14011150</v>
      </c>
      <c r="EH131" s="279">
        <v>33678856</v>
      </c>
      <c r="EI131" s="279">
        <v>2.4037182331085205</v>
      </c>
      <c r="EJ131" s="279">
        <v>20650612</v>
      </c>
      <c r="EK131" s="279">
        <v>35644560</v>
      </c>
      <c r="EL131" s="279">
        <v>1.726077675819397</v>
      </c>
      <c r="EM131" s="279">
        <v>23576034</v>
      </c>
      <c r="EN131" s="279">
        <v>44806696</v>
      </c>
      <c r="EO131" s="279">
        <v>1.9005187749862671</v>
      </c>
      <c r="EP131" s="279">
        <v>27567662</v>
      </c>
      <c r="EQ131" s="279">
        <v>54596176</v>
      </c>
      <c r="ER131" s="279">
        <v>1.9804427623748779</v>
      </c>
      <c r="ES131" s="279">
        <v>30022782</v>
      </c>
      <c r="ET131" s="279">
        <v>53086008</v>
      </c>
      <c r="EU131" s="279">
        <v>1.768190860748291</v>
      </c>
      <c r="EV131" s="279">
        <v>48709460</v>
      </c>
      <c r="EW131" s="279">
        <v>81311080</v>
      </c>
      <c r="EX131" s="279">
        <v>1.6693078279495239</v>
      </c>
      <c r="EY131" s="279">
        <v>79476016</v>
      </c>
      <c r="EZ131" s="279">
        <v>130670824</v>
      </c>
      <c r="FA131" s="279">
        <v>1.6441541910171509</v>
      </c>
      <c r="FB131" s="279">
        <v>129743.9140625</v>
      </c>
      <c r="FC131" s="279">
        <v>240552.46875</v>
      </c>
      <c r="FD131" s="279">
        <v>1.8540558815002441</v>
      </c>
      <c r="FE131" s="279">
        <v>169829.25</v>
      </c>
      <c r="FF131" s="279">
        <v>345333.78125</v>
      </c>
      <c r="FG131" s="279">
        <v>2.0334174633026123</v>
      </c>
      <c r="FH131" s="279">
        <v>216344.71875</v>
      </c>
      <c r="FI131" s="279">
        <v>434149.15625</v>
      </c>
      <c r="FJ131" s="279">
        <v>2.0067472457885742</v>
      </c>
      <c r="FK131" s="279">
        <v>250594.296875</v>
      </c>
      <c r="FL131" s="279">
        <v>422647.9375</v>
      </c>
      <c r="FM131" s="279">
        <v>1.6865824460983276</v>
      </c>
      <c r="FN131" s="279">
        <v>263666.65625</v>
      </c>
      <c r="FO131" s="279">
        <v>517389.75</v>
      </c>
      <c r="FP131" s="279">
        <v>1.962287425994873</v>
      </c>
      <c r="FQ131" s="279">
        <v>277865.6875</v>
      </c>
      <c r="FR131" s="279">
        <v>514791.4375</v>
      </c>
      <c r="FS131" s="279">
        <v>1.8526628017425537</v>
      </c>
      <c r="FT131" s="279">
        <v>306756.875</v>
      </c>
      <c r="FU131" s="279">
        <v>532054.1875</v>
      </c>
      <c r="FV131" s="279">
        <v>1.7344491481781006</v>
      </c>
      <c r="FW131" s="279">
        <v>363290.9375</v>
      </c>
      <c r="FX131" s="279">
        <v>655074.3125</v>
      </c>
      <c r="FY131" s="279">
        <v>1.8031672239303589</v>
      </c>
      <c r="FZ131" s="279">
        <v>403984.03125</v>
      </c>
      <c r="GA131" s="279">
        <v>903785.8125</v>
      </c>
      <c r="GB131" s="279">
        <v>2.2371821403503418</v>
      </c>
      <c r="GC131" s="279">
        <v>448412.25</v>
      </c>
      <c r="GD131" s="279">
        <v>822456.4375</v>
      </c>
      <c r="GE131" s="279">
        <v>1.8341524600982666</v>
      </c>
      <c r="GF131" s="279">
        <v>626154.375</v>
      </c>
      <c r="GG131" s="279">
        <v>1326674.5</v>
      </c>
      <c r="GH131" s="279">
        <v>2.1187658309936523</v>
      </c>
      <c r="GI131" s="279">
        <v>604846</v>
      </c>
      <c r="GJ131" s="279">
        <v>1019523.6875</v>
      </c>
      <c r="GK131" s="279">
        <v>1.6855921745300293</v>
      </c>
      <c r="GL131" s="279">
        <v>846058.1875</v>
      </c>
      <c r="GM131" s="279">
        <v>1691026.25</v>
      </c>
      <c r="GN131" s="279">
        <v>1.9987114667892456</v>
      </c>
      <c r="GO131" s="279">
        <v>963367.375</v>
      </c>
      <c r="GP131" s="279">
        <v>1984950</v>
      </c>
      <c r="GQ131" s="279">
        <v>2.0604288578033447</v>
      </c>
      <c r="GR131" s="279">
        <v>1044781.75</v>
      </c>
      <c r="GS131" s="279">
        <v>2152699</v>
      </c>
      <c r="GT131" s="279">
        <v>2.0604293346405029</v>
      </c>
      <c r="GU131" s="279">
        <v>1112124.5</v>
      </c>
      <c r="GV131" s="279">
        <v>2291454.25</v>
      </c>
      <c r="GW131" s="279">
        <v>2.060429573059082</v>
      </c>
      <c r="GX131" s="279">
        <v>1180744.875</v>
      </c>
      <c r="GY131" s="279">
        <v>2432841.75</v>
      </c>
      <c r="GZ131" s="279">
        <v>2.060429573059082</v>
      </c>
      <c r="HA131" s="279">
        <v>1170256.625</v>
      </c>
      <c r="HB131" s="279">
        <v>2411231.25</v>
      </c>
      <c r="HC131" s="279">
        <v>2.060429573059082</v>
      </c>
      <c r="HD131" s="279">
        <v>1229768.875</v>
      </c>
      <c r="HE131" s="279">
        <v>2533852.25</v>
      </c>
      <c r="HF131" s="279">
        <v>2.060429573059082</v>
      </c>
      <c r="HG131" s="244"/>
      <c r="HH131" s="244"/>
      <c r="HI131" s="244"/>
      <c r="HJ131" s="244"/>
      <c r="HK131" s="244"/>
      <c r="HL131" s="244"/>
      <c r="HM131" s="244"/>
      <c r="HN131" s="244"/>
      <c r="HO131" s="244"/>
      <c r="HP131" s="244"/>
      <c r="HQ131" s="244"/>
      <c r="HR131" s="244"/>
      <c r="HS131" s="244"/>
      <c r="HT131" s="244"/>
      <c r="HU131" s="244"/>
      <c r="HV131" s="244"/>
      <c r="HW131" s="244"/>
      <c r="HX131" s="244"/>
      <c r="HY131" s="244"/>
      <c r="HZ131" s="244"/>
      <c r="IA131" s="244"/>
      <c r="IB131" s="244"/>
      <c r="IC131" s="244"/>
      <c r="ID131" s="244"/>
      <c r="IE131" s="244"/>
      <c r="IF131" s="244"/>
    </row>
    <row r="132" spans="1:240" ht="15" customHeight="1">
      <c r="A132" s="3">
        <v>99.991</v>
      </c>
      <c r="B132" s="279">
        <v>774609.5625</v>
      </c>
      <c r="C132" s="279">
        <v>1513083.25</v>
      </c>
      <c r="D132" s="279">
        <v>1.9533495903015137</v>
      </c>
      <c r="E132" s="279">
        <v>1402495.625</v>
      </c>
      <c r="F132" s="279">
        <v>2793468</v>
      </c>
      <c r="G132" s="279">
        <v>1.9917837381362915</v>
      </c>
      <c r="H132" s="279">
        <v>985347.1875</v>
      </c>
      <c r="I132" s="279">
        <v>1369846.125</v>
      </c>
      <c r="J132" s="279">
        <v>1.3902167081832886</v>
      </c>
      <c r="K132" s="279">
        <v>728791.6875</v>
      </c>
      <c r="L132" s="279">
        <v>1063087.375</v>
      </c>
      <c r="M132" s="279">
        <v>1.4586985111236572</v>
      </c>
      <c r="N132" s="279">
        <v>3147665.5</v>
      </c>
      <c r="O132" s="279">
        <v>6252141.5</v>
      </c>
      <c r="P132" s="279">
        <v>1.9862788915634155</v>
      </c>
      <c r="Q132" s="279">
        <v>1591429.375</v>
      </c>
      <c r="R132" s="279">
        <v>1833573</v>
      </c>
      <c r="S132" s="279">
        <v>1.152154803276062</v>
      </c>
      <c r="T132" s="279">
        <v>2092744.375</v>
      </c>
      <c r="U132" s="279">
        <v>2815315.75</v>
      </c>
      <c r="V132" s="279">
        <v>1.3452745676040649</v>
      </c>
      <c r="W132" s="279">
        <v>2519155.5</v>
      </c>
      <c r="X132" s="279">
        <v>6487283.5</v>
      </c>
      <c r="Y132" s="279">
        <v>2.5751817226409912</v>
      </c>
      <c r="Z132" s="279">
        <v>2056763</v>
      </c>
      <c r="AA132" s="279">
        <v>4926723.5</v>
      </c>
      <c r="AB132" s="279">
        <v>2.3953773975372314</v>
      </c>
      <c r="AC132" s="279">
        <v>3849559.25</v>
      </c>
      <c r="AD132" s="279">
        <v>7295252.5</v>
      </c>
      <c r="AE132" s="279">
        <v>1.895087718963623</v>
      </c>
      <c r="AF132" s="279">
        <v>3828414.5</v>
      </c>
      <c r="AG132" s="279">
        <v>8163408.5</v>
      </c>
      <c r="AH132" s="279">
        <v>2.1323208808898926</v>
      </c>
      <c r="AI132" s="279">
        <v>4677813.5</v>
      </c>
      <c r="AJ132" s="279">
        <v>13931278</v>
      </c>
      <c r="AK132" s="279">
        <v>2.9781601428985596</v>
      </c>
      <c r="AL132" s="279">
        <v>4416617.5</v>
      </c>
      <c r="AM132" s="279">
        <v>15485421</v>
      </c>
      <c r="AN132" s="279">
        <v>3.5061721801757813</v>
      </c>
      <c r="AO132" s="279">
        <v>4424464.5</v>
      </c>
      <c r="AP132" s="279">
        <v>7948587</v>
      </c>
      <c r="AQ132" s="279">
        <v>1.7965083122253418</v>
      </c>
      <c r="AR132" s="279">
        <v>5385571</v>
      </c>
      <c r="AS132" s="279">
        <v>11674041</v>
      </c>
      <c r="AT132" s="279">
        <v>2.1676514148712158</v>
      </c>
      <c r="AU132" s="279">
        <v>4821886.5</v>
      </c>
      <c r="AV132" s="279">
        <v>9754396</v>
      </c>
      <c r="AW132" s="279">
        <v>2.0229418277740479</v>
      </c>
      <c r="AX132" s="279">
        <v>4868780</v>
      </c>
      <c r="AY132" s="279">
        <v>14699614</v>
      </c>
      <c r="AZ132" s="279">
        <v>3.0191576480865479</v>
      </c>
      <c r="BA132" s="279">
        <v>5181615</v>
      </c>
      <c r="BB132" s="279">
        <v>15239552</v>
      </c>
      <c r="BC132" s="279">
        <v>2.9410815238952637</v>
      </c>
      <c r="BD132" s="279">
        <v>5373473</v>
      </c>
      <c r="BE132" s="279">
        <v>12213370</v>
      </c>
      <c r="BF132" s="279">
        <v>2.2729005813598633</v>
      </c>
      <c r="BG132" s="279">
        <v>5035477</v>
      </c>
      <c r="BH132" s="279">
        <v>11445140</v>
      </c>
      <c r="BI132" s="279">
        <v>2.2729008197784424</v>
      </c>
      <c r="BJ132" s="279">
        <v>5677907.5</v>
      </c>
      <c r="BK132" s="279">
        <v>12905319</v>
      </c>
      <c r="BL132" s="279">
        <v>2.2729005813598633</v>
      </c>
      <c r="BM132" s="279">
        <v>5981791</v>
      </c>
      <c r="BN132" s="279">
        <v>13596014</v>
      </c>
      <c r="BO132" s="279">
        <v>2.2729001045227051</v>
      </c>
      <c r="BP132" s="279">
        <v>6620899.5</v>
      </c>
      <c r="BQ132" s="279">
        <v>15048649</v>
      </c>
      <c r="BR132" s="279">
        <v>2.2729010581970215</v>
      </c>
      <c r="BS132" s="279">
        <v>7753240.5</v>
      </c>
      <c r="BT132" s="279">
        <v>17622346</v>
      </c>
      <c r="BU132" s="279">
        <v>2.2729008197784424</v>
      </c>
      <c r="BV132" s="279">
        <v>8914291</v>
      </c>
      <c r="BW132" s="279">
        <v>20261296</v>
      </c>
      <c r="BX132" s="279">
        <v>2.2729003429412842</v>
      </c>
      <c r="BY132" s="279">
        <v>11282349</v>
      </c>
      <c r="BZ132" s="279">
        <v>25643662</v>
      </c>
      <c r="CA132" s="279">
        <v>2.2729010581970215</v>
      </c>
      <c r="CB132" s="279">
        <v>10170373</v>
      </c>
      <c r="CC132" s="279">
        <v>23116248</v>
      </c>
      <c r="CD132" s="279">
        <v>2.2729008197784424</v>
      </c>
      <c r="CE132" s="279">
        <v>9697799</v>
      </c>
      <c r="CF132" s="279">
        <v>22042134</v>
      </c>
      <c r="CG132" s="279">
        <v>2.2729005813598633</v>
      </c>
      <c r="CH132" s="279">
        <v>9450751</v>
      </c>
      <c r="CI132" s="279">
        <v>21480618</v>
      </c>
      <c r="CJ132" s="279">
        <v>2.2729005813598633</v>
      </c>
      <c r="CK132" s="279">
        <v>10236130</v>
      </c>
      <c r="CL132" s="279">
        <v>23265708</v>
      </c>
      <c r="CM132" s="279">
        <v>2.2729008197784424</v>
      </c>
      <c r="CN132" s="279">
        <v>7759265.5</v>
      </c>
      <c r="CO132" s="279">
        <v>17473984</v>
      </c>
      <c r="CP132" s="279">
        <v>2.2520151138305664</v>
      </c>
      <c r="CQ132" s="279">
        <v>10366296</v>
      </c>
      <c r="CR132" s="279">
        <v>26928946</v>
      </c>
      <c r="CS132" s="279">
        <v>2.5977404117584229</v>
      </c>
      <c r="CT132" s="279">
        <v>15501385</v>
      </c>
      <c r="CU132" s="279">
        <v>34921124</v>
      </c>
      <c r="CV132" s="279">
        <v>2.2527744770050049</v>
      </c>
      <c r="CW132" s="279">
        <v>18668794</v>
      </c>
      <c r="CX132" s="279">
        <v>48517108</v>
      </c>
      <c r="CY132" s="279">
        <v>2.5988345146179199</v>
      </c>
      <c r="CZ132" s="279">
        <v>18166002</v>
      </c>
      <c r="DA132" s="279">
        <v>50244772</v>
      </c>
      <c r="DB132" s="279">
        <v>2.7658684253692627</v>
      </c>
      <c r="DC132" s="279">
        <v>15913807</v>
      </c>
      <c r="DD132" s="279">
        <v>36388876</v>
      </c>
      <c r="DE132" s="279">
        <v>2.2866230010986328</v>
      </c>
      <c r="DF132" s="279">
        <v>15317054</v>
      </c>
      <c r="DG132" s="279">
        <v>36654208</v>
      </c>
      <c r="DH132" s="279">
        <v>2.3930325508117676</v>
      </c>
      <c r="DI132" s="279">
        <v>13802212</v>
      </c>
      <c r="DJ132" s="279">
        <v>28929942</v>
      </c>
      <c r="DK132" s="279">
        <v>2.0960366725921631</v>
      </c>
      <c r="DL132" s="279">
        <v>12183010</v>
      </c>
      <c r="DM132" s="279">
        <v>43659156</v>
      </c>
      <c r="DN132" s="279">
        <v>3.5836100578308105</v>
      </c>
      <c r="DO132" s="279">
        <v>11125283</v>
      </c>
      <c r="DP132" s="279">
        <v>50537388</v>
      </c>
      <c r="DQ132" s="279">
        <v>4.5425710678100586</v>
      </c>
      <c r="DR132" s="279">
        <v>16855220</v>
      </c>
      <c r="DS132" s="279">
        <v>41380164</v>
      </c>
      <c r="DT132" s="279">
        <v>2.4550354480743408</v>
      </c>
      <c r="DU132" s="279">
        <v>15728037</v>
      </c>
      <c r="DV132" s="279">
        <v>59711328</v>
      </c>
      <c r="DW132" s="279">
        <v>3.7964894771575928</v>
      </c>
      <c r="DX132" s="279">
        <v>19172964</v>
      </c>
      <c r="DY132" s="279">
        <v>69237544</v>
      </c>
      <c r="DZ132" s="279">
        <v>3.6112070083618164</v>
      </c>
      <c r="EA132" s="279">
        <v>10292833</v>
      </c>
      <c r="EB132" s="279">
        <v>31471316</v>
      </c>
      <c r="EC132" s="279">
        <v>3.0575950145721436</v>
      </c>
      <c r="ED132" s="279">
        <v>16087495</v>
      </c>
      <c r="EE132" s="279">
        <v>28144064</v>
      </c>
      <c r="EF132" s="279">
        <v>1.7494373321533203</v>
      </c>
      <c r="EG132" s="279">
        <v>12424698</v>
      </c>
      <c r="EH132" s="279">
        <v>35969348</v>
      </c>
      <c r="EI132" s="279">
        <v>2.8949878215789795</v>
      </c>
      <c r="EJ132" s="279">
        <v>21908076</v>
      </c>
      <c r="EK132" s="279">
        <v>37242756</v>
      </c>
      <c r="EL132" s="279">
        <v>1.6999555826187134</v>
      </c>
      <c r="EM132" s="279">
        <v>25132730</v>
      </c>
      <c r="EN132" s="279">
        <v>47081376</v>
      </c>
      <c r="EO132" s="279">
        <v>1.8733092546463013</v>
      </c>
      <c r="EP132" s="279">
        <v>29740084</v>
      </c>
      <c r="EQ132" s="279">
        <v>57485208</v>
      </c>
      <c r="ER132" s="279">
        <v>1.9329202175140381</v>
      </c>
      <c r="ES132" s="279">
        <v>30104136</v>
      </c>
      <c r="ET132" s="279">
        <v>55652808</v>
      </c>
      <c r="EU132" s="279">
        <v>1.8486764430999756</v>
      </c>
      <c r="EV132" s="279">
        <v>51471272</v>
      </c>
      <c r="EW132" s="279">
        <v>84783128</v>
      </c>
      <c r="EX132" s="279">
        <v>1.6471931934356689</v>
      </c>
      <c r="EY132" s="279">
        <v>83947280</v>
      </c>
      <c r="EZ132" s="279">
        <v>136115952</v>
      </c>
      <c r="FA132" s="279">
        <v>1.6214456558227539</v>
      </c>
      <c r="FB132" s="279">
        <v>136045.53125</v>
      </c>
      <c r="FC132" s="279">
        <v>252523.203125</v>
      </c>
      <c r="FD132" s="279">
        <v>1.8561668395996094</v>
      </c>
      <c r="FE132" s="279">
        <v>180637.09375</v>
      </c>
      <c r="FF132" s="279">
        <v>364235.875</v>
      </c>
      <c r="FG132" s="279">
        <v>2.0163958072662354</v>
      </c>
      <c r="FH132" s="279">
        <v>222572.734375</v>
      </c>
      <c r="FI132" s="279">
        <v>458011.4375</v>
      </c>
      <c r="FJ132" s="279">
        <v>2.0578057765960693</v>
      </c>
      <c r="FK132" s="279">
        <v>258804.765625</v>
      </c>
      <c r="FL132" s="279">
        <v>441321.03125</v>
      </c>
      <c r="FM132" s="279">
        <v>1.7052276134490967</v>
      </c>
      <c r="FN132" s="279">
        <v>280452.84375</v>
      </c>
      <c r="FO132" s="279">
        <v>544671.9375</v>
      </c>
      <c r="FP132" s="279">
        <v>1.9421159029006958</v>
      </c>
      <c r="FQ132" s="279">
        <v>292474.1875</v>
      </c>
      <c r="FR132" s="279">
        <v>540324.9375</v>
      </c>
      <c r="FS132" s="279">
        <v>1.8474277257919312</v>
      </c>
      <c r="FT132" s="279">
        <v>321490.21875</v>
      </c>
      <c r="FU132" s="279">
        <v>556287.9375</v>
      </c>
      <c r="FV132" s="279">
        <v>1.7303416728973389</v>
      </c>
      <c r="FW132" s="279">
        <v>381554.46875</v>
      </c>
      <c r="FX132" s="279">
        <v>686504.875</v>
      </c>
      <c r="FY132" s="279">
        <v>1.7992316484451294</v>
      </c>
      <c r="FZ132" s="279">
        <v>427985.1875</v>
      </c>
      <c r="GA132" s="279">
        <v>958022.625</v>
      </c>
      <c r="GB132" s="279">
        <v>2.2384481430053711</v>
      </c>
      <c r="GC132" s="279">
        <v>470842</v>
      </c>
      <c r="GD132" s="279">
        <v>862802.5</v>
      </c>
      <c r="GE132" s="279">
        <v>1.8324671983718872</v>
      </c>
      <c r="GF132" s="279">
        <v>663190.0625</v>
      </c>
      <c r="GG132" s="279">
        <v>1402507</v>
      </c>
      <c r="GH132" s="279">
        <v>2.1147890090942383</v>
      </c>
      <c r="GI132" s="279">
        <v>632381.6875</v>
      </c>
      <c r="GJ132" s="279">
        <v>1064105.75</v>
      </c>
      <c r="GK132" s="279">
        <v>1.6826953887939453</v>
      </c>
      <c r="GL132" s="279">
        <v>892874.75</v>
      </c>
      <c r="GM132" s="279">
        <v>1782378.125</v>
      </c>
      <c r="GN132" s="279">
        <v>1.9962241649627686</v>
      </c>
      <c r="GO132" s="279">
        <v>1017348.5625</v>
      </c>
      <c r="GP132" s="279">
        <v>2095539.625</v>
      </c>
      <c r="GQ132" s="279">
        <v>2.0598049163818359</v>
      </c>
      <c r="GR132" s="279">
        <v>1103325</v>
      </c>
      <c r="GS132" s="279">
        <v>2272634.5</v>
      </c>
      <c r="GT132" s="279">
        <v>2.059805154800415</v>
      </c>
      <c r="GU132" s="279">
        <v>1174441.25</v>
      </c>
      <c r="GV132" s="279">
        <v>2419120.5</v>
      </c>
      <c r="GW132" s="279">
        <v>2.0598053932189941</v>
      </c>
      <c r="GX132" s="279">
        <v>1246906.5</v>
      </c>
      <c r="GY132" s="279">
        <v>2568385.25</v>
      </c>
      <c r="GZ132" s="279">
        <v>2.0598058700561523</v>
      </c>
      <c r="HA132" s="279">
        <v>1235830.75</v>
      </c>
      <c r="HB132" s="279">
        <v>2545570.75</v>
      </c>
      <c r="HC132" s="279">
        <v>2.0598053932189941</v>
      </c>
      <c r="HD132" s="279">
        <v>1298677.625</v>
      </c>
      <c r="HE132" s="279">
        <v>2675023.5</v>
      </c>
      <c r="HF132" s="279">
        <v>2.0598056316375732</v>
      </c>
      <c r="HG132" s="244"/>
      <c r="HH132" s="244"/>
      <c r="HI132" s="244"/>
      <c r="HJ132" s="244"/>
      <c r="HK132" s="244"/>
      <c r="HL132" s="244"/>
      <c r="HM132" s="244"/>
      <c r="HN132" s="244"/>
      <c r="HO132" s="244"/>
      <c r="HP132" s="244"/>
      <c r="HQ132" s="244"/>
      <c r="HR132" s="244"/>
      <c r="HS132" s="244"/>
      <c r="HT132" s="244"/>
      <c r="HU132" s="244"/>
      <c r="HV132" s="244"/>
      <c r="HW132" s="244"/>
      <c r="HX132" s="244"/>
      <c r="HY132" s="244"/>
      <c r="HZ132" s="244"/>
      <c r="IA132" s="244"/>
      <c r="IB132" s="244"/>
      <c r="IC132" s="244"/>
      <c r="ID132" s="244"/>
      <c r="IE132" s="244"/>
      <c r="IF132" s="244"/>
    </row>
    <row r="133" spans="1:240" ht="15" customHeight="1">
      <c r="A133" s="3">
        <v>99.992000000000004</v>
      </c>
      <c r="B133" s="279">
        <v>820859.6875</v>
      </c>
      <c r="C133" s="279">
        <v>1602588.375</v>
      </c>
      <c r="D133" s="279">
        <v>1.9523292779922485</v>
      </c>
      <c r="E133" s="279">
        <v>1492921.875</v>
      </c>
      <c r="F133" s="279">
        <v>2961845</v>
      </c>
      <c r="G133" s="279">
        <v>1.9839249849319458</v>
      </c>
      <c r="H133" s="279">
        <v>1022747.9375</v>
      </c>
      <c r="I133" s="279">
        <v>1415620</v>
      </c>
      <c r="J133" s="279">
        <v>1.3841338157653809</v>
      </c>
      <c r="K133" s="279">
        <v>757016.25</v>
      </c>
      <c r="L133" s="279">
        <v>1103159.375</v>
      </c>
      <c r="M133" s="279">
        <v>1.4572466611862183</v>
      </c>
      <c r="N133" s="279">
        <v>3358435.5</v>
      </c>
      <c r="O133" s="279">
        <v>6627376</v>
      </c>
      <c r="P133" s="279">
        <v>1.9733521938323975</v>
      </c>
      <c r="Q133" s="279">
        <v>1623697.375</v>
      </c>
      <c r="R133" s="279">
        <v>1861849.5</v>
      </c>
      <c r="S133" s="279">
        <v>1.1466727256774902</v>
      </c>
      <c r="T133" s="279">
        <v>2167281.25</v>
      </c>
      <c r="U133" s="279">
        <v>2901069.75</v>
      </c>
      <c r="V133" s="279">
        <v>1.3385756015777588</v>
      </c>
      <c r="W133" s="279">
        <v>2707240.75</v>
      </c>
      <c r="X133" s="279">
        <v>6971915</v>
      </c>
      <c r="Y133" s="279">
        <v>2.575284481048584</v>
      </c>
      <c r="Z133" s="279">
        <v>2201681.75</v>
      </c>
      <c r="AA133" s="279">
        <v>5276694.5</v>
      </c>
      <c r="AB133" s="279">
        <v>2.3966653347015381</v>
      </c>
      <c r="AC133" s="279">
        <v>4088080.5</v>
      </c>
      <c r="AD133" s="279">
        <v>7711465.5</v>
      </c>
      <c r="AE133" s="279">
        <v>1.886329174041748</v>
      </c>
      <c r="AF133" s="279">
        <v>4019357.25</v>
      </c>
      <c r="AG133" s="279">
        <v>8693644</v>
      </c>
      <c r="AH133" s="279">
        <v>2.1629438400268555</v>
      </c>
      <c r="AI133" s="279">
        <v>5133227</v>
      </c>
      <c r="AJ133" s="279">
        <v>15061102</v>
      </c>
      <c r="AK133" s="279">
        <v>2.9340417385101318</v>
      </c>
      <c r="AL133" s="279">
        <v>4801157.5</v>
      </c>
      <c r="AM133" s="279">
        <v>16846518</v>
      </c>
      <c r="AN133" s="279">
        <v>3.5088450908660889</v>
      </c>
      <c r="AO133" s="279">
        <v>4755437.5</v>
      </c>
      <c r="AP133" s="279">
        <v>8368950.5</v>
      </c>
      <c r="AQ133" s="279">
        <v>1.7598696947097778</v>
      </c>
      <c r="AR133" s="279">
        <v>5707101.5</v>
      </c>
      <c r="AS133" s="279">
        <v>12440458</v>
      </c>
      <c r="AT133" s="279">
        <v>2.1798207759857178</v>
      </c>
      <c r="AU133" s="279">
        <v>5137046.5</v>
      </c>
      <c r="AV133" s="279">
        <v>10351816</v>
      </c>
      <c r="AW133" s="279">
        <v>2.0151298046112061</v>
      </c>
      <c r="AX133" s="279">
        <v>5198009.5</v>
      </c>
      <c r="AY133" s="279">
        <v>15908612</v>
      </c>
      <c r="AZ133" s="279">
        <v>3.0605199337005615</v>
      </c>
      <c r="BA133" s="279">
        <v>5476303.5</v>
      </c>
      <c r="BB133" s="279">
        <v>16475312</v>
      </c>
      <c r="BC133" s="279">
        <v>3.0084731578826904</v>
      </c>
      <c r="BD133" s="279">
        <v>5762520</v>
      </c>
      <c r="BE133" s="279">
        <v>13043832</v>
      </c>
      <c r="BF133" s="279">
        <v>2.263563871383667</v>
      </c>
      <c r="BG133" s="279">
        <v>5400052.5</v>
      </c>
      <c r="BH133" s="279">
        <v>12223365</v>
      </c>
      <c r="BI133" s="279">
        <v>2.2635641098022461</v>
      </c>
      <c r="BJ133" s="279">
        <v>6088996.5</v>
      </c>
      <c r="BK133" s="279">
        <v>13782830</v>
      </c>
      <c r="BL133" s="279">
        <v>2.2635633945465088</v>
      </c>
      <c r="BM133" s="279">
        <v>6414880.5</v>
      </c>
      <c r="BN133" s="279">
        <v>14520491</v>
      </c>
      <c r="BO133" s="279">
        <v>2.263563871383667</v>
      </c>
      <c r="BP133" s="279">
        <v>7100262</v>
      </c>
      <c r="BQ133" s="279">
        <v>16071898</v>
      </c>
      <c r="BR133" s="279">
        <v>2.2635641098022461</v>
      </c>
      <c r="BS133" s="279">
        <v>8314587</v>
      </c>
      <c r="BT133" s="279">
        <v>18820598</v>
      </c>
      <c r="BU133" s="279">
        <v>2.263563871383667</v>
      </c>
      <c r="BV133" s="279">
        <v>9559697</v>
      </c>
      <c r="BW133" s="279">
        <v>21638986</v>
      </c>
      <c r="BX133" s="279">
        <v>2.2635641098022461</v>
      </c>
      <c r="BY133" s="279">
        <v>12099206</v>
      </c>
      <c r="BZ133" s="279">
        <v>27387332</v>
      </c>
      <c r="CA133" s="279">
        <v>2.2635643482208252</v>
      </c>
      <c r="CB133" s="279">
        <v>10906723</v>
      </c>
      <c r="CC133" s="279">
        <v>24688062</v>
      </c>
      <c r="CD133" s="279">
        <v>2.2635636329650879</v>
      </c>
      <c r="CE133" s="279">
        <v>10399934</v>
      </c>
      <c r="CF133" s="279">
        <v>23540912</v>
      </c>
      <c r="CG133" s="279">
        <v>2.2635636329650879</v>
      </c>
      <c r="CH133" s="279">
        <v>10134998</v>
      </c>
      <c r="CI133" s="279">
        <v>22941216</v>
      </c>
      <c r="CJ133" s="279">
        <v>2.263563871383667</v>
      </c>
      <c r="CK133" s="279">
        <v>10977240</v>
      </c>
      <c r="CL133" s="279">
        <v>24847686</v>
      </c>
      <c r="CM133" s="279">
        <v>2.2635641098022461</v>
      </c>
      <c r="CN133" s="279">
        <v>8143441</v>
      </c>
      <c r="CO133" s="279">
        <v>18666430</v>
      </c>
      <c r="CP133" s="279">
        <v>2.2922041416168213</v>
      </c>
      <c r="CQ133" s="279">
        <v>11294253</v>
      </c>
      <c r="CR133" s="279">
        <v>28945264</v>
      </c>
      <c r="CS133" s="279">
        <v>2.5628311634063721</v>
      </c>
      <c r="CT133" s="279">
        <v>16838672</v>
      </c>
      <c r="CU133" s="279">
        <v>37263712</v>
      </c>
      <c r="CV133" s="279">
        <v>2.2129840850830078</v>
      </c>
      <c r="CW133" s="279">
        <v>20093710</v>
      </c>
      <c r="CX133" s="279">
        <v>52162192</v>
      </c>
      <c r="CY133" s="279">
        <v>2.5959463119506836</v>
      </c>
      <c r="CZ133" s="279">
        <v>19958122</v>
      </c>
      <c r="DA133" s="279">
        <v>54149464</v>
      </c>
      <c r="DB133" s="279">
        <v>2.7131543159484863</v>
      </c>
      <c r="DC133" s="279">
        <v>16588998</v>
      </c>
      <c r="DD133" s="279">
        <v>38906188</v>
      </c>
      <c r="DE133" s="279">
        <v>2.3453006744384766</v>
      </c>
      <c r="DF133" s="279">
        <v>14399834</v>
      </c>
      <c r="DG133" s="279">
        <v>39331012</v>
      </c>
      <c r="DH133" s="279">
        <v>2.7313518524169922</v>
      </c>
      <c r="DI133" s="279">
        <v>13898657</v>
      </c>
      <c r="DJ133" s="279">
        <v>30821672</v>
      </c>
      <c r="DK133" s="279">
        <v>2.2176008224487305</v>
      </c>
      <c r="DL133" s="279">
        <v>12889069</v>
      </c>
      <c r="DM133" s="279">
        <v>47550936</v>
      </c>
      <c r="DN133" s="279">
        <v>3.6892452239990234</v>
      </c>
      <c r="DO133" s="279">
        <v>11956447</v>
      </c>
      <c r="DP133" s="279">
        <v>55413984</v>
      </c>
      <c r="DQ133" s="279">
        <v>4.6346530914306641</v>
      </c>
      <c r="DR133" s="279">
        <v>18076982</v>
      </c>
      <c r="DS133" s="279">
        <v>44371768</v>
      </c>
      <c r="DT133" s="279">
        <v>2.4546003341674805</v>
      </c>
      <c r="DU133" s="279">
        <v>16945820</v>
      </c>
      <c r="DV133" s="279">
        <v>65135856</v>
      </c>
      <c r="DW133" s="279">
        <v>3.84377121925354</v>
      </c>
      <c r="DX133" s="279">
        <v>20452800</v>
      </c>
      <c r="DY133" s="279">
        <v>75418456</v>
      </c>
      <c r="DZ133" s="279">
        <v>3.6874392032623291</v>
      </c>
      <c r="EA133" s="279">
        <v>11088609</v>
      </c>
      <c r="EB133" s="279">
        <v>34070764</v>
      </c>
      <c r="EC133" s="279">
        <v>3.0725913047790527</v>
      </c>
      <c r="ED133" s="279">
        <v>17164134</v>
      </c>
      <c r="EE133" s="279">
        <v>29585612</v>
      </c>
      <c r="EF133" s="279">
        <v>1.723688006401062</v>
      </c>
      <c r="EG133" s="279">
        <v>13042073</v>
      </c>
      <c r="EH133" s="279">
        <v>38889136</v>
      </c>
      <c r="EI133" s="279">
        <v>2.9818217754364014</v>
      </c>
      <c r="EJ133" s="279">
        <v>23409286</v>
      </c>
      <c r="EK133" s="279">
        <v>39068536</v>
      </c>
      <c r="EL133" s="279">
        <v>1.6689332723617554</v>
      </c>
      <c r="EM133" s="279">
        <v>26956110</v>
      </c>
      <c r="EN133" s="279">
        <v>49714076</v>
      </c>
      <c r="EO133" s="279">
        <v>1.8442599773406982</v>
      </c>
      <c r="EP133" s="279">
        <v>32867034</v>
      </c>
      <c r="EQ133" s="279">
        <v>60767336</v>
      </c>
      <c r="ER133" s="279">
        <v>1.848884105682373</v>
      </c>
      <c r="ES133" s="279">
        <v>31539518</v>
      </c>
      <c r="ET133" s="279">
        <v>58770756</v>
      </c>
      <c r="EU133" s="279">
        <v>1.8634005784988403</v>
      </c>
      <c r="EV133" s="279">
        <v>54607936</v>
      </c>
      <c r="EW133" s="279">
        <v>88755472</v>
      </c>
      <c r="EX133" s="279">
        <v>1.6253218650817871</v>
      </c>
      <c r="EY133" s="279">
        <v>89050080</v>
      </c>
      <c r="EZ133" s="279">
        <v>142325472</v>
      </c>
      <c r="FA133" s="279">
        <v>1.5982632637023926</v>
      </c>
      <c r="FB133" s="279">
        <v>143435.609375</v>
      </c>
      <c r="FC133" s="279">
        <v>266634.03125</v>
      </c>
      <c r="FD133" s="279">
        <v>1.8589110374450684</v>
      </c>
      <c r="FE133" s="279">
        <v>191764.34375</v>
      </c>
      <c r="FF133" s="279">
        <v>386506</v>
      </c>
      <c r="FG133" s="279">
        <v>2.0155258178710937</v>
      </c>
      <c r="FH133" s="279">
        <v>230206.5625</v>
      </c>
      <c r="FI133" s="279">
        <v>486984.0625</v>
      </c>
      <c r="FJ133" s="279">
        <v>2.115422248840332</v>
      </c>
      <c r="FK133" s="279">
        <v>268614.9375</v>
      </c>
      <c r="FL133" s="279">
        <v>463542.125</v>
      </c>
      <c r="FM133" s="279">
        <v>1.725675106048584</v>
      </c>
      <c r="FN133" s="279">
        <v>300064.25</v>
      </c>
      <c r="FO133" s="279">
        <v>576505.5</v>
      </c>
      <c r="FP133" s="279">
        <v>1.9212734699249268</v>
      </c>
      <c r="FQ133" s="279">
        <v>309565.75</v>
      </c>
      <c r="FR133" s="279">
        <v>570267.5625</v>
      </c>
      <c r="FS133" s="279">
        <v>1.8421533107757568</v>
      </c>
      <c r="FT133" s="279">
        <v>338601.375</v>
      </c>
      <c r="FU133" s="279">
        <v>584596.375</v>
      </c>
      <c r="FV133" s="279">
        <v>1.7265032529830933</v>
      </c>
      <c r="FW133" s="279">
        <v>402894.4375</v>
      </c>
      <c r="FX133" s="279">
        <v>723326.5625</v>
      </c>
      <c r="FY133" s="279">
        <v>1.7953252792358398</v>
      </c>
      <c r="FZ133" s="279">
        <v>456576.34375</v>
      </c>
      <c r="GA133" s="279">
        <v>1022545.3125</v>
      </c>
      <c r="GB133" s="279">
        <v>2.2395932674407959</v>
      </c>
      <c r="GC133" s="279">
        <v>497192.71875</v>
      </c>
      <c r="GD133" s="279">
        <v>910197.25</v>
      </c>
      <c r="GE133" s="279">
        <v>1.8306729793548584</v>
      </c>
      <c r="GF133" s="279">
        <v>707004.25</v>
      </c>
      <c r="GG133" s="279">
        <v>1492264.25</v>
      </c>
      <c r="GH133" s="279">
        <v>2.1106863021850586</v>
      </c>
      <c r="GI133" s="279">
        <v>664434.3125</v>
      </c>
      <c r="GJ133" s="279">
        <v>1116121.5</v>
      </c>
      <c r="GK133" s="279">
        <v>1.679807186126709</v>
      </c>
      <c r="GL133" s="279">
        <v>948082.0625</v>
      </c>
      <c r="GM133" s="279">
        <v>1890215.875</v>
      </c>
      <c r="GN133" s="279">
        <v>1.9937260150909424</v>
      </c>
      <c r="GO133" s="279">
        <v>1081227.125</v>
      </c>
      <c r="GP133" s="279">
        <v>2226439.5</v>
      </c>
      <c r="GQ133" s="279">
        <v>2.059178352355957</v>
      </c>
      <c r="GR133" s="279">
        <v>1172601.75</v>
      </c>
      <c r="GS133" s="279">
        <v>2414596.75</v>
      </c>
      <c r="GT133" s="279">
        <v>2.0591788291931152</v>
      </c>
      <c r="GU133" s="279">
        <v>1248183.375</v>
      </c>
      <c r="GV133" s="279">
        <v>2570233</v>
      </c>
      <c r="GW133" s="279">
        <v>2.0591790676116943</v>
      </c>
      <c r="GX133" s="279">
        <v>1325198.875</v>
      </c>
      <c r="GY133" s="279">
        <v>2728821.75</v>
      </c>
      <c r="GZ133" s="279">
        <v>2.0591790676116943</v>
      </c>
      <c r="HA133" s="279">
        <v>1313427.625</v>
      </c>
      <c r="HB133" s="279">
        <v>2704582.25</v>
      </c>
      <c r="HC133" s="279">
        <v>2.0591788291931152</v>
      </c>
      <c r="HD133" s="279">
        <v>1380220.625</v>
      </c>
      <c r="HE133" s="279">
        <v>2842121.25</v>
      </c>
      <c r="HF133" s="279">
        <v>2.0591788291931152</v>
      </c>
      <c r="HG133" s="244"/>
      <c r="HH133" s="244"/>
      <c r="HI133" s="244"/>
      <c r="HJ133" s="244"/>
      <c r="HK133" s="244"/>
      <c r="HL133" s="244"/>
      <c r="HM133" s="244"/>
      <c r="HN133" s="244"/>
      <c r="HO133" s="244"/>
      <c r="HP133" s="244"/>
      <c r="HQ133" s="244"/>
      <c r="HR133" s="244"/>
      <c r="HS133" s="244"/>
      <c r="HT133" s="244"/>
      <c r="HU133" s="244"/>
      <c r="HV133" s="244"/>
      <c r="HW133" s="244"/>
      <c r="HX133" s="244"/>
      <c r="HY133" s="244"/>
      <c r="HZ133" s="244"/>
      <c r="IA133" s="244"/>
      <c r="IB133" s="244"/>
      <c r="IC133" s="244"/>
      <c r="ID133" s="244"/>
      <c r="IE133" s="244"/>
      <c r="IF133" s="244"/>
    </row>
    <row r="134" spans="1:240" ht="15" customHeight="1">
      <c r="A134" s="3">
        <v>99.992999999999995</v>
      </c>
      <c r="B134" s="279">
        <v>876797.9375</v>
      </c>
      <c r="C134" s="279">
        <v>1710402.125</v>
      </c>
      <c r="D134" s="279">
        <v>1.9507368803024292</v>
      </c>
      <c r="E134" s="279">
        <v>1600979.125</v>
      </c>
      <c r="F134" s="279">
        <v>3164217</v>
      </c>
      <c r="G134" s="279">
        <v>1.9764261245727539</v>
      </c>
      <c r="H134" s="279">
        <v>1065584.125</v>
      </c>
      <c r="I134" s="279">
        <v>1468759.125</v>
      </c>
      <c r="J134" s="279">
        <v>1.3783605098724365</v>
      </c>
      <c r="K134" s="279">
        <v>790613.5</v>
      </c>
      <c r="L134" s="279">
        <v>1150281.375</v>
      </c>
      <c r="M134" s="279">
        <v>1.4549225568771362</v>
      </c>
      <c r="N134" s="279">
        <v>3608220</v>
      </c>
      <c r="O134" s="279">
        <v>7077065</v>
      </c>
      <c r="P134" s="279">
        <v>1.961372971534729</v>
      </c>
      <c r="Q134" s="279">
        <v>1658762.875</v>
      </c>
      <c r="R134" s="279">
        <v>1893404.625</v>
      </c>
      <c r="S134" s="279">
        <v>1.1414558887481689</v>
      </c>
      <c r="T134" s="279">
        <v>2251878</v>
      </c>
      <c r="U134" s="279">
        <v>2999991.25</v>
      </c>
      <c r="V134" s="279">
        <v>1.3322174549102783</v>
      </c>
      <c r="W134" s="279">
        <v>2937340.75</v>
      </c>
      <c r="X134" s="279">
        <v>7565304.5</v>
      </c>
      <c r="Y134" s="279">
        <v>2.5755624771118164</v>
      </c>
      <c r="Z134" s="279">
        <v>2378700.5</v>
      </c>
      <c r="AA134" s="279">
        <v>5703785.5</v>
      </c>
      <c r="AB134" s="279">
        <v>2.397857666015625</v>
      </c>
      <c r="AC134" s="279">
        <v>4372429.5</v>
      </c>
      <c r="AD134" s="279">
        <v>8209414.5</v>
      </c>
      <c r="AE134" s="279">
        <v>1.8775407075881958</v>
      </c>
      <c r="AF134" s="279">
        <v>4247931</v>
      </c>
      <c r="AG134" s="279">
        <v>9345637</v>
      </c>
      <c r="AH134" s="279">
        <v>2.2000443935394287</v>
      </c>
      <c r="AI134" s="279">
        <v>5738546</v>
      </c>
      <c r="AJ134" s="279">
        <v>16437090</v>
      </c>
      <c r="AK134" s="279">
        <v>2.8643300533294678</v>
      </c>
      <c r="AL134" s="279">
        <v>5327345</v>
      </c>
      <c r="AM134" s="279">
        <v>18530858</v>
      </c>
      <c r="AN134" s="279">
        <v>3.4784414768218994</v>
      </c>
      <c r="AO134" s="279">
        <v>5144672</v>
      </c>
      <c r="AP134" s="279">
        <v>8858147</v>
      </c>
      <c r="AQ134" s="279">
        <v>1.7218098640441895</v>
      </c>
      <c r="AR134" s="279">
        <v>6078094.5</v>
      </c>
      <c r="AS134" s="279">
        <v>13376290</v>
      </c>
      <c r="AT134" s="279">
        <v>2.200737476348877</v>
      </c>
      <c r="AU134" s="279">
        <v>5520994.5</v>
      </c>
      <c r="AV134" s="279">
        <v>11070625</v>
      </c>
      <c r="AW134" s="279">
        <v>2.0051867961883545</v>
      </c>
      <c r="AX134" s="279">
        <v>5609545</v>
      </c>
      <c r="AY134" s="279">
        <v>17410406</v>
      </c>
      <c r="AZ134" s="279">
        <v>3.1037108898162842</v>
      </c>
      <c r="BA134" s="279">
        <v>5729260</v>
      </c>
      <c r="BB134" s="279">
        <v>18032988</v>
      </c>
      <c r="BC134" s="279">
        <v>3.1475248336791992</v>
      </c>
      <c r="BD134" s="279">
        <v>6202299</v>
      </c>
      <c r="BE134" s="279">
        <v>14053786</v>
      </c>
      <c r="BF134" s="279">
        <v>2.2658994197845459</v>
      </c>
      <c r="BG134" s="279">
        <v>5812169</v>
      </c>
      <c r="BH134" s="279">
        <v>13169792</v>
      </c>
      <c r="BI134" s="279">
        <v>2.265899658203125</v>
      </c>
      <c r="BJ134" s="279">
        <v>6553691</v>
      </c>
      <c r="BK134" s="279">
        <v>14850004</v>
      </c>
      <c r="BL134" s="279">
        <v>2.2658994197845459</v>
      </c>
      <c r="BM134" s="279">
        <v>6904446</v>
      </c>
      <c r="BN134" s="279">
        <v>15644779</v>
      </c>
      <c r="BO134" s="279">
        <v>2.2658991813659668</v>
      </c>
      <c r="BP134" s="279">
        <v>7642133.5</v>
      </c>
      <c r="BQ134" s="279">
        <v>17316308</v>
      </c>
      <c r="BR134" s="279">
        <v>2.265899658203125</v>
      </c>
      <c r="BS134" s="279">
        <v>8949132</v>
      </c>
      <c r="BT134" s="279">
        <v>20277834</v>
      </c>
      <c r="BU134" s="279">
        <v>2.2658994197845459</v>
      </c>
      <c r="BV134" s="279">
        <v>10289266</v>
      </c>
      <c r="BW134" s="279">
        <v>23314442</v>
      </c>
      <c r="BX134" s="279">
        <v>2.2658994197845459</v>
      </c>
      <c r="BY134" s="279">
        <v>13022583</v>
      </c>
      <c r="BZ134" s="279">
        <v>29507870</v>
      </c>
      <c r="CA134" s="279">
        <v>2.2658998966217041</v>
      </c>
      <c r="CB134" s="279">
        <v>11739092</v>
      </c>
      <c r="CC134" s="279">
        <v>26599602</v>
      </c>
      <c r="CD134" s="279">
        <v>2.2658994197845459</v>
      </c>
      <c r="CE134" s="279">
        <v>11193626</v>
      </c>
      <c r="CF134" s="279">
        <v>25363630</v>
      </c>
      <c r="CG134" s="279">
        <v>2.2658994197845459</v>
      </c>
      <c r="CH134" s="279">
        <v>10908471</v>
      </c>
      <c r="CI134" s="279">
        <v>24717502</v>
      </c>
      <c r="CJ134" s="279">
        <v>2.265899658203125</v>
      </c>
      <c r="CK134" s="279">
        <v>11814991</v>
      </c>
      <c r="CL134" s="279">
        <v>26771586</v>
      </c>
      <c r="CM134" s="279">
        <v>2.2658998966217041</v>
      </c>
      <c r="CN134" s="279">
        <v>8686756</v>
      </c>
      <c r="CO134" s="279">
        <v>20132662</v>
      </c>
      <c r="CP134" s="279">
        <v>2.3176271915435791</v>
      </c>
      <c r="CQ134" s="279">
        <v>12622858</v>
      </c>
      <c r="CR134" s="279">
        <v>31376998</v>
      </c>
      <c r="CS134" s="279">
        <v>2.4857285022735596</v>
      </c>
      <c r="CT134" s="279">
        <v>18077570</v>
      </c>
      <c r="CU134" s="279">
        <v>40095884</v>
      </c>
      <c r="CV134" s="279">
        <v>2.2179908752441406</v>
      </c>
      <c r="CW134" s="279">
        <v>21863558</v>
      </c>
      <c r="CX134" s="279">
        <v>56621808</v>
      </c>
      <c r="CY134" s="279">
        <v>2.5897800922393799</v>
      </c>
      <c r="CZ134" s="279">
        <v>22451062</v>
      </c>
      <c r="DA134" s="279">
        <v>58865076</v>
      </c>
      <c r="DB134" s="279">
        <v>2.6219284534454346</v>
      </c>
      <c r="DC134" s="279">
        <v>17560916</v>
      </c>
      <c r="DD134" s="279">
        <v>42032256</v>
      </c>
      <c r="DE134" s="279">
        <v>2.3935115337371826</v>
      </c>
      <c r="DF134" s="279">
        <v>13665431</v>
      </c>
      <c r="DG134" s="279">
        <v>42995380</v>
      </c>
      <c r="DH134" s="279">
        <v>3.1462879180908203</v>
      </c>
      <c r="DI134" s="279">
        <v>14335991</v>
      </c>
      <c r="DJ134" s="279">
        <v>33211162</v>
      </c>
      <c r="DK134" s="279">
        <v>2.3166282176971436</v>
      </c>
      <c r="DL134" s="279">
        <v>13775325</v>
      </c>
      <c r="DM134" s="279">
        <v>52442064</v>
      </c>
      <c r="DN134" s="279">
        <v>3.8069565296173096</v>
      </c>
      <c r="DO134" s="279">
        <v>13017998</v>
      </c>
      <c r="DP134" s="279">
        <v>61549664</v>
      </c>
      <c r="DQ134" s="279">
        <v>4.7280435562133789</v>
      </c>
      <c r="DR134" s="279">
        <v>19520286</v>
      </c>
      <c r="DS134" s="279">
        <v>48027272</v>
      </c>
      <c r="DT134" s="279">
        <v>2.4603774547576904</v>
      </c>
      <c r="DU134" s="279">
        <v>18476582</v>
      </c>
      <c r="DV134" s="279">
        <v>71915232</v>
      </c>
      <c r="DW134" s="279">
        <v>3.8922367095947266</v>
      </c>
      <c r="DX134" s="279">
        <v>22584852</v>
      </c>
      <c r="DY134" s="279">
        <v>83151424</v>
      </c>
      <c r="DZ134" s="279">
        <v>3.6817343235015869</v>
      </c>
      <c r="EA134" s="279">
        <v>12097504</v>
      </c>
      <c r="EB134" s="279">
        <v>37284800</v>
      </c>
      <c r="EC134" s="279">
        <v>3.082024097442627</v>
      </c>
      <c r="ED134" s="279">
        <v>18433182</v>
      </c>
      <c r="EE134" s="279">
        <v>31272064</v>
      </c>
      <c r="EF134" s="279">
        <v>1.6965092420578003</v>
      </c>
      <c r="EG134" s="279">
        <v>14184377</v>
      </c>
      <c r="EH134" s="279">
        <v>42503740</v>
      </c>
      <c r="EI134" s="279">
        <v>2.9965178966522217</v>
      </c>
      <c r="EJ134" s="279">
        <v>25205438</v>
      </c>
      <c r="EK134" s="279">
        <v>41181160</v>
      </c>
      <c r="EL134" s="279">
        <v>1.6338204145431519</v>
      </c>
      <c r="EM134" s="279">
        <v>29438620</v>
      </c>
      <c r="EN134" s="279">
        <v>52807172</v>
      </c>
      <c r="EO134" s="279">
        <v>1.7938059568405151</v>
      </c>
      <c r="EP134" s="279">
        <v>36667172</v>
      </c>
      <c r="EQ134" s="279">
        <v>64486396</v>
      </c>
      <c r="ER134" s="279">
        <v>1.7586956024169922</v>
      </c>
      <c r="ES134" s="279">
        <v>33714876</v>
      </c>
      <c r="ET134" s="279">
        <v>62512352</v>
      </c>
      <c r="EU134" s="279">
        <v>1.8541474342346191</v>
      </c>
      <c r="EV134" s="279">
        <v>58229652</v>
      </c>
      <c r="EW134" s="279">
        <v>93381600</v>
      </c>
      <c r="EX134" s="279">
        <v>1.6036777496337891</v>
      </c>
      <c r="EY134" s="279">
        <v>94959184</v>
      </c>
      <c r="EZ134" s="279">
        <v>149525072</v>
      </c>
      <c r="FA134" s="279">
        <v>1.5746246576309204</v>
      </c>
      <c r="FB134" s="279">
        <v>152290.578125</v>
      </c>
      <c r="FC134" s="279">
        <v>283621.59375</v>
      </c>
      <c r="FD134" s="279">
        <v>1.8623712062835693</v>
      </c>
      <c r="FE134" s="279">
        <v>205089.640625</v>
      </c>
      <c r="FF134" s="279">
        <v>413405.90625</v>
      </c>
      <c r="FG134" s="279">
        <v>2.0157327651977539</v>
      </c>
      <c r="FH134" s="279">
        <v>240406.109375</v>
      </c>
      <c r="FI134" s="279">
        <v>522974.71875</v>
      </c>
      <c r="FJ134" s="279">
        <v>2.1753802299499512</v>
      </c>
      <c r="FK134" s="279">
        <v>281353.96875</v>
      </c>
      <c r="FL134" s="279">
        <v>490548.5625</v>
      </c>
      <c r="FM134" s="279">
        <v>1.7435281276702881</v>
      </c>
      <c r="FN134" s="279">
        <v>322085.53125</v>
      </c>
      <c r="FO134" s="279">
        <v>614471.75</v>
      </c>
      <c r="FP134" s="279">
        <v>1.9077906608581543</v>
      </c>
      <c r="FQ134" s="279">
        <v>329968.5625</v>
      </c>
      <c r="FR134" s="279">
        <v>606099.125</v>
      </c>
      <c r="FS134" s="279">
        <v>1.836838960647583</v>
      </c>
      <c r="FT134" s="279">
        <v>358876.125</v>
      </c>
      <c r="FU134" s="279">
        <v>618334.0625</v>
      </c>
      <c r="FV134" s="279">
        <v>1.7229735851287842</v>
      </c>
      <c r="FW134" s="279">
        <v>428336.1875</v>
      </c>
      <c r="FX134" s="279">
        <v>767342</v>
      </c>
      <c r="FY134" s="279">
        <v>1.7914479970932007</v>
      </c>
      <c r="FZ134" s="279">
        <v>491382.3125</v>
      </c>
      <c r="GA134" s="279">
        <v>1100998.5</v>
      </c>
      <c r="GB134" s="279">
        <v>2.2406148910522461</v>
      </c>
      <c r="GC134" s="279">
        <v>528778.625</v>
      </c>
      <c r="GD134" s="279">
        <v>967014.125</v>
      </c>
      <c r="GE134" s="279">
        <v>1.828769326210022</v>
      </c>
      <c r="GF134" s="279">
        <v>759943.0625</v>
      </c>
      <c r="GG134" s="279">
        <v>1600789.625</v>
      </c>
      <c r="GH134" s="279">
        <v>2.1064598560333252</v>
      </c>
      <c r="GI134" s="279">
        <v>702482.8125</v>
      </c>
      <c r="GJ134" s="279">
        <v>1178013.125</v>
      </c>
      <c r="GK134" s="279">
        <v>1.6769280433654785</v>
      </c>
      <c r="GL134" s="279">
        <v>1014562.5625</v>
      </c>
      <c r="GM134" s="279">
        <v>2020214.25</v>
      </c>
      <c r="GN134" s="279">
        <v>1.9912170171737671</v>
      </c>
      <c r="GO134" s="279">
        <v>1158442.5</v>
      </c>
      <c r="GP134" s="279">
        <v>2384711.25</v>
      </c>
      <c r="GQ134" s="279">
        <v>2.0585494041442871</v>
      </c>
      <c r="GR134" s="279">
        <v>1256342.625</v>
      </c>
      <c r="GS134" s="279">
        <v>2586244.25</v>
      </c>
      <c r="GT134" s="279">
        <v>2.0585501194000244</v>
      </c>
      <c r="GU134" s="279">
        <v>1337321.875</v>
      </c>
      <c r="GV134" s="279">
        <v>2752944</v>
      </c>
      <c r="GW134" s="279">
        <v>2.0585501194000244</v>
      </c>
      <c r="GX134" s="279">
        <v>1419837.375</v>
      </c>
      <c r="GY134" s="279">
        <v>2922806.5</v>
      </c>
      <c r="GZ134" s="279">
        <v>2.0585501194000244</v>
      </c>
      <c r="HA134" s="279">
        <v>1407225.25</v>
      </c>
      <c r="HB134" s="279">
        <v>2896843.75</v>
      </c>
      <c r="HC134" s="279">
        <v>2.0585501194000244</v>
      </c>
      <c r="HD134" s="279">
        <v>1478788.375</v>
      </c>
      <c r="HE134" s="279">
        <v>3044160</v>
      </c>
      <c r="HF134" s="279">
        <v>2.0585501194000244</v>
      </c>
      <c r="HG134" s="244"/>
      <c r="HH134" s="244"/>
      <c r="HI134" s="244"/>
      <c r="HJ134" s="244"/>
      <c r="HK134" s="244"/>
      <c r="HL134" s="244"/>
      <c r="HM134" s="244"/>
      <c r="HN134" s="244"/>
      <c r="HO134" s="244"/>
      <c r="HP134" s="244"/>
      <c r="HQ134" s="244"/>
      <c r="HR134" s="244"/>
      <c r="HS134" s="244"/>
      <c r="HT134" s="244"/>
      <c r="HU134" s="244"/>
      <c r="HV134" s="244"/>
      <c r="HW134" s="244"/>
      <c r="HX134" s="244"/>
      <c r="HY134" s="244"/>
      <c r="HZ134" s="244"/>
      <c r="IA134" s="244"/>
      <c r="IB134" s="244"/>
      <c r="IC134" s="244"/>
      <c r="ID134" s="244"/>
      <c r="IE134" s="244"/>
      <c r="IF134" s="244"/>
    </row>
    <row r="135" spans="1:240" ht="15" customHeight="1">
      <c r="A135" s="3">
        <v>99.994</v>
      </c>
      <c r="B135" s="279">
        <v>946176.0625</v>
      </c>
      <c r="C135" s="279">
        <v>1843776.25</v>
      </c>
      <c r="D135" s="279">
        <v>1.9486608505249023</v>
      </c>
      <c r="E135" s="279">
        <v>1733673</v>
      </c>
      <c r="F135" s="279">
        <v>3414106.25</v>
      </c>
      <c r="G135" s="279">
        <v>1.9692907333374023</v>
      </c>
      <c r="H135" s="279">
        <v>1115788.125</v>
      </c>
      <c r="I135" s="279">
        <v>1531891.5</v>
      </c>
      <c r="J135" s="279">
        <v>1.3729232549667358</v>
      </c>
      <c r="K135" s="279">
        <v>831343.125</v>
      </c>
      <c r="L135" s="279">
        <v>1206947</v>
      </c>
      <c r="M135" s="279">
        <v>1.4518036842346191</v>
      </c>
      <c r="N135" s="279">
        <v>3912222</v>
      </c>
      <c r="O135" s="279">
        <v>7630767</v>
      </c>
      <c r="P135" s="279">
        <v>1.9504944086074829</v>
      </c>
      <c r="Q135" s="279">
        <v>1697596.875</v>
      </c>
      <c r="R135" s="279">
        <v>1929336.625</v>
      </c>
      <c r="S135" s="279">
        <v>1.1365104913711548</v>
      </c>
      <c r="T135" s="279">
        <v>2350036.5</v>
      </c>
      <c r="U135" s="279">
        <v>3116717.5</v>
      </c>
      <c r="V135" s="279">
        <v>1.326242208480835</v>
      </c>
      <c r="W135" s="279">
        <v>3227150.75</v>
      </c>
      <c r="X135" s="279">
        <v>8313476.5</v>
      </c>
      <c r="Y135" s="279">
        <v>2.5761041641235352</v>
      </c>
      <c r="Z135" s="279">
        <v>2601224.25</v>
      </c>
      <c r="AA135" s="279">
        <v>6240180.5</v>
      </c>
      <c r="AB135" s="279">
        <v>2.398939847946167</v>
      </c>
      <c r="AC135" s="279">
        <v>4720318.5</v>
      </c>
      <c r="AD135" s="279">
        <v>8820968</v>
      </c>
      <c r="AE135" s="279">
        <v>1.8687230348587036</v>
      </c>
      <c r="AF135" s="279">
        <v>4537777</v>
      </c>
      <c r="AG135" s="279">
        <v>10172165</v>
      </c>
      <c r="AH135" s="279">
        <v>2.2416625022888184</v>
      </c>
      <c r="AI135" s="279">
        <v>6334054</v>
      </c>
      <c r="AJ135" s="279">
        <v>18170086</v>
      </c>
      <c r="AK135" s="279">
        <v>2.8686344623565674</v>
      </c>
      <c r="AL135" s="279">
        <v>5894831</v>
      </c>
      <c r="AM135" s="279">
        <v>20683526</v>
      </c>
      <c r="AN135" s="279">
        <v>3.5087563991546631</v>
      </c>
      <c r="AO135" s="279">
        <v>5718092.5</v>
      </c>
      <c r="AP135" s="279">
        <v>9435539</v>
      </c>
      <c r="AQ135" s="279">
        <v>1.6501200199127197</v>
      </c>
      <c r="AR135" s="279">
        <v>6448823.5</v>
      </c>
      <c r="AS135" s="279">
        <v>14561954</v>
      </c>
      <c r="AT135" s="279">
        <v>2.2580790519714355</v>
      </c>
      <c r="AU135" s="279">
        <v>6180738</v>
      </c>
      <c r="AV135" s="279">
        <v>11944348</v>
      </c>
      <c r="AW135" s="279">
        <v>1.932511568069458</v>
      </c>
      <c r="AX135" s="279">
        <v>6119922.5</v>
      </c>
      <c r="AY135" s="279">
        <v>19336100</v>
      </c>
      <c r="AZ135" s="279">
        <v>3.1595335006713867</v>
      </c>
      <c r="BA135" s="279">
        <v>6414516.5</v>
      </c>
      <c r="BB135" s="279">
        <v>20030442</v>
      </c>
      <c r="BC135" s="279">
        <v>3.1226737499237061</v>
      </c>
      <c r="BD135" s="279">
        <v>6917114.5</v>
      </c>
      <c r="BE135" s="279">
        <v>15309740</v>
      </c>
      <c r="BF135" s="279">
        <v>2.213313102722168</v>
      </c>
      <c r="BG135" s="279">
        <v>6482021.5</v>
      </c>
      <c r="BH135" s="279">
        <v>14346745</v>
      </c>
      <c r="BI135" s="279">
        <v>2.2133133411407471</v>
      </c>
      <c r="BJ135" s="279">
        <v>7309003.5</v>
      </c>
      <c r="BK135" s="279">
        <v>16177113</v>
      </c>
      <c r="BL135" s="279">
        <v>2.213313102722168</v>
      </c>
      <c r="BM135" s="279">
        <v>7700183.5</v>
      </c>
      <c r="BN135" s="279">
        <v>17042916</v>
      </c>
      <c r="BO135" s="279">
        <v>2.2133128643035889</v>
      </c>
      <c r="BP135" s="279">
        <v>8522889</v>
      </c>
      <c r="BQ135" s="279">
        <v>18863824</v>
      </c>
      <c r="BR135" s="279">
        <v>2.2133133411407471</v>
      </c>
      <c r="BS135" s="279">
        <v>9980519</v>
      </c>
      <c r="BT135" s="279">
        <v>22090014</v>
      </c>
      <c r="BU135" s="279">
        <v>2.213313102722168</v>
      </c>
      <c r="BV135" s="279">
        <v>11475104</v>
      </c>
      <c r="BW135" s="279">
        <v>25397998</v>
      </c>
      <c r="BX135" s="279">
        <v>2.213313102722168</v>
      </c>
      <c r="BY135" s="279">
        <v>14523434</v>
      </c>
      <c r="BZ135" s="279">
        <v>32144914</v>
      </c>
      <c r="CA135" s="279">
        <v>2.2133135795593262</v>
      </c>
      <c r="CB135" s="279">
        <v>13092021</v>
      </c>
      <c r="CC135" s="279">
        <v>28976744</v>
      </c>
      <c r="CD135" s="279">
        <v>2.2133133411407471</v>
      </c>
      <c r="CE135" s="279">
        <v>12483691</v>
      </c>
      <c r="CF135" s="279">
        <v>27630318</v>
      </c>
      <c r="CG135" s="279">
        <v>2.213313102722168</v>
      </c>
      <c r="CH135" s="279">
        <v>12165672</v>
      </c>
      <c r="CI135" s="279">
        <v>26926446</v>
      </c>
      <c r="CJ135" s="279">
        <v>2.2133135795593262</v>
      </c>
      <c r="CK135" s="279">
        <v>13176670</v>
      </c>
      <c r="CL135" s="279">
        <v>29164098</v>
      </c>
      <c r="CM135" s="279">
        <v>2.2133133411407471</v>
      </c>
      <c r="CN135" s="279">
        <v>9404538</v>
      </c>
      <c r="CO135" s="279">
        <v>21983370</v>
      </c>
      <c r="CP135" s="279">
        <v>2.3375279903411865</v>
      </c>
      <c r="CQ135" s="279">
        <v>14409596</v>
      </c>
      <c r="CR135" s="279">
        <v>34360692</v>
      </c>
      <c r="CS135" s="279">
        <v>2.3845701217651367</v>
      </c>
      <c r="CT135" s="279">
        <v>19636148</v>
      </c>
      <c r="CU135" s="279">
        <v>43641704</v>
      </c>
      <c r="CV135" s="279">
        <v>2.2225186824798584</v>
      </c>
      <c r="CW135" s="279">
        <v>24116030</v>
      </c>
      <c r="CX135" s="279">
        <v>62235180</v>
      </c>
      <c r="CY135" s="279">
        <v>2.5806560516357422</v>
      </c>
      <c r="CZ135" s="279">
        <v>25791162</v>
      </c>
      <c r="DA135" s="279">
        <v>64668952</v>
      </c>
      <c r="DB135" s="279">
        <v>2.5074074268341064</v>
      </c>
      <c r="DC135" s="279">
        <v>19414352</v>
      </c>
      <c r="DD135" s="279">
        <v>45971416</v>
      </c>
      <c r="DE135" s="279">
        <v>2.3679089546203613</v>
      </c>
      <c r="DF135" s="279">
        <v>15388587</v>
      </c>
      <c r="DG135" s="279">
        <v>47750716</v>
      </c>
      <c r="DH135" s="279">
        <v>3.1029953956604004</v>
      </c>
      <c r="DI135" s="279">
        <v>15102038</v>
      </c>
      <c r="DJ135" s="279">
        <v>36298660</v>
      </c>
      <c r="DK135" s="279">
        <v>2.4035604000091553</v>
      </c>
      <c r="DL135" s="279">
        <v>15720923</v>
      </c>
      <c r="DM135" s="279">
        <v>58754496</v>
      </c>
      <c r="DN135" s="279">
        <v>3.7373440265655518</v>
      </c>
      <c r="DO135" s="279">
        <v>14416703</v>
      </c>
      <c r="DP135" s="279">
        <v>69527448</v>
      </c>
      <c r="DQ135" s="279">
        <v>4.8227009773254395</v>
      </c>
      <c r="DR135" s="279">
        <v>21265696</v>
      </c>
      <c r="DS135" s="279">
        <v>52639392</v>
      </c>
      <c r="DT135" s="279">
        <v>2.4753193855285645</v>
      </c>
      <c r="DU135" s="279">
        <v>19657068</v>
      </c>
      <c r="DV135" s="279">
        <v>80694280</v>
      </c>
      <c r="DW135" s="279">
        <v>4.1051025390625</v>
      </c>
      <c r="DX135" s="279">
        <v>27235024</v>
      </c>
      <c r="DY135" s="279">
        <v>92876704</v>
      </c>
      <c r="DZ135" s="279">
        <v>3.4101936817169189</v>
      </c>
      <c r="EA135" s="279">
        <v>13406860</v>
      </c>
      <c r="EB135" s="279">
        <v>41378540</v>
      </c>
      <c r="EC135" s="279">
        <v>3.0863707065582275</v>
      </c>
      <c r="ED135" s="279">
        <v>19846024</v>
      </c>
      <c r="EE135" s="279">
        <v>33295726</v>
      </c>
      <c r="EF135" s="279">
        <v>1.6777025461196899</v>
      </c>
      <c r="EG135" s="279">
        <v>15664462</v>
      </c>
      <c r="EH135" s="279">
        <v>47106388</v>
      </c>
      <c r="EI135" s="279">
        <v>3.007213830947876</v>
      </c>
      <c r="EJ135" s="279">
        <v>27371414</v>
      </c>
      <c r="EK135" s="279">
        <v>43669076</v>
      </c>
      <c r="EL135" s="279">
        <v>1.5954264402389526</v>
      </c>
      <c r="EM135" s="279">
        <v>33612220</v>
      </c>
      <c r="EN135" s="279">
        <v>56367584</v>
      </c>
      <c r="EO135" s="279">
        <v>1.6769967079162598</v>
      </c>
      <c r="EP135" s="279">
        <v>40845432</v>
      </c>
      <c r="EQ135" s="279">
        <v>68783472</v>
      </c>
      <c r="ER135" s="279">
        <v>1.6839942932128906</v>
      </c>
      <c r="ES135" s="279">
        <v>36517780</v>
      </c>
      <c r="ET135" s="279">
        <v>67088408</v>
      </c>
      <c r="EU135" s="279">
        <v>1.8371436595916748</v>
      </c>
      <c r="EV135" s="279">
        <v>62502300</v>
      </c>
      <c r="EW135" s="279">
        <v>98894768</v>
      </c>
      <c r="EX135" s="279">
        <v>1.5822581052780151</v>
      </c>
      <c r="EY135" s="279">
        <v>101935168</v>
      </c>
      <c r="EZ135" s="279">
        <v>158055232</v>
      </c>
      <c r="FA135" s="279">
        <v>1.5505466461181641</v>
      </c>
      <c r="FB135" s="279">
        <v>163200.546875</v>
      </c>
      <c r="FC135" s="279">
        <v>304634.96875</v>
      </c>
      <c r="FD135" s="279">
        <v>1.8666296005249023</v>
      </c>
      <c r="FE135" s="279">
        <v>221616.25</v>
      </c>
      <c r="FF135" s="279">
        <v>446800.875</v>
      </c>
      <c r="FG135" s="279">
        <v>2.016101598739624</v>
      </c>
      <c r="FH135" s="279">
        <v>252872.796875</v>
      </c>
      <c r="FI135" s="279">
        <v>569060.1875</v>
      </c>
      <c r="FJ135" s="279">
        <v>2.2503812313079834</v>
      </c>
      <c r="FK135" s="279">
        <v>300550.84375</v>
      </c>
      <c r="FL135" s="279">
        <v>523874.875</v>
      </c>
      <c r="FM135" s="279">
        <v>1.743049144744873</v>
      </c>
      <c r="FN135" s="279">
        <v>348867.1875</v>
      </c>
      <c r="FO135" s="279">
        <v>661049.3125</v>
      </c>
      <c r="FP135" s="279">
        <v>1.8948452472686768</v>
      </c>
      <c r="FQ135" s="279">
        <v>354965.1875</v>
      </c>
      <c r="FR135" s="279">
        <v>650113.5</v>
      </c>
      <c r="FS135" s="279">
        <v>1.8314852714538574</v>
      </c>
      <c r="FT135" s="279">
        <v>383532.03125</v>
      </c>
      <c r="FU135" s="279">
        <v>659594.5</v>
      </c>
      <c r="FV135" s="279">
        <v>1.7197898626327515</v>
      </c>
      <c r="FW135" s="279">
        <v>459466.34375</v>
      </c>
      <c r="FX135" s="279">
        <v>821342.4375</v>
      </c>
      <c r="FY135" s="279">
        <v>1.7876008749008179</v>
      </c>
      <c r="FZ135" s="279">
        <v>534958.9375</v>
      </c>
      <c r="GA135" s="279">
        <v>1199115.5</v>
      </c>
      <c r="GB135" s="279">
        <v>2.2415094375610352</v>
      </c>
      <c r="GC135" s="279">
        <v>567637.5</v>
      </c>
      <c r="GD135" s="279">
        <v>1036935.125</v>
      </c>
      <c r="GE135" s="279">
        <v>1.8267558813095093</v>
      </c>
      <c r="GF135" s="279">
        <v>825677.625</v>
      </c>
      <c r="GG135" s="279">
        <v>1735664.625</v>
      </c>
      <c r="GH135" s="279">
        <v>2.1021091938018799</v>
      </c>
      <c r="GI135" s="279">
        <v>748805.4375</v>
      </c>
      <c r="GJ135" s="279">
        <v>1253543.875</v>
      </c>
      <c r="GK135" s="279">
        <v>1.674058198928833</v>
      </c>
      <c r="GL135" s="279">
        <v>1096813.125</v>
      </c>
      <c r="GM135" s="279">
        <v>2181229.5</v>
      </c>
      <c r="GN135" s="279">
        <v>1.9886975288391113</v>
      </c>
      <c r="GO135" s="279">
        <v>1254376.75</v>
      </c>
      <c r="GP135" s="279">
        <v>2581405.25</v>
      </c>
      <c r="GQ135" s="279">
        <v>2.0579185485839844</v>
      </c>
      <c r="GR135" s="279">
        <v>1360384.375</v>
      </c>
      <c r="GS135" s="279">
        <v>2799560.5</v>
      </c>
      <c r="GT135" s="279">
        <v>2.0579187870025635</v>
      </c>
      <c r="GU135" s="279">
        <v>1448069.875</v>
      </c>
      <c r="GV135" s="279">
        <v>2980010</v>
      </c>
      <c r="GW135" s="279">
        <v>2.0579185485839844</v>
      </c>
      <c r="GX135" s="279">
        <v>1537418.5</v>
      </c>
      <c r="GY135" s="279">
        <v>3163882.75</v>
      </c>
      <c r="GZ135" s="279">
        <v>2.0579190254211426</v>
      </c>
      <c r="HA135" s="279">
        <v>1523762.125</v>
      </c>
      <c r="HB135" s="279">
        <v>3135778.75</v>
      </c>
      <c r="HC135" s="279">
        <v>2.0579187870025635</v>
      </c>
      <c r="HD135" s="279">
        <v>1601251.5</v>
      </c>
      <c r="HE135" s="279">
        <v>3295245.75</v>
      </c>
      <c r="HF135" s="279">
        <v>2.0579190254211426</v>
      </c>
      <c r="HG135" s="244"/>
      <c r="HH135" s="244"/>
      <c r="HI135" s="244"/>
      <c r="HJ135" s="244"/>
      <c r="HK135" s="244"/>
      <c r="HL135" s="244"/>
      <c r="HM135" s="244"/>
      <c r="HN135" s="244"/>
      <c r="HO135" s="244"/>
      <c r="HP135" s="244"/>
      <c r="HQ135" s="244"/>
      <c r="HR135" s="244"/>
      <c r="HS135" s="244"/>
      <c r="HT135" s="244"/>
      <c r="HU135" s="244"/>
      <c r="HV135" s="244"/>
      <c r="HW135" s="244"/>
      <c r="HX135" s="244"/>
      <c r="HY135" s="244"/>
      <c r="HZ135" s="244"/>
      <c r="IA135" s="244"/>
      <c r="IB135" s="244"/>
      <c r="IC135" s="244"/>
      <c r="ID135" s="244"/>
      <c r="IE135" s="244"/>
      <c r="IF135" s="244"/>
    </row>
    <row r="136" spans="1:240" ht="15" customHeight="1">
      <c r="A136" s="3">
        <v>99.995000000000005</v>
      </c>
      <c r="B136" s="279">
        <v>1035248.4375</v>
      </c>
      <c r="C136" s="279">
        <v>2014790.125</v>
      </c>
      <c r="D136" s="279">
        <v>1.9461899995803833</v>
      </c>
      <c r="E136" s="279">
        <v>1902670.5</v>
      </c>
      <c r="F136" s="279">
        <v>3734034</v>
      </c>
      <c r="G136" s="279">
        <v>1.9625226259231567</v>
      </c>
      <c r="H136" s="279">
        <v>1176484.625</v>
      </c>
      <c r="I136" s="279">
        <v>1609253.125</v>
      </c>
      <c r="J136" s="279">
        <v>1.3678488731384277</v>
      </c>
      <c r="K136" s="279">
        <v>882059.9375</v>
      </c>
      <c r="L136" s="279">
        <v>1277195.25</v>
      </c>
      <c r="M136" s="279">
        <v>1.4479687213897705</v>
      </c>
      <c r="N136" s="279">
        <v>4295876.5</v>
      </c>
      <c r="O136" s="279">
        <v>8337735</v>
      </c>
      <c r="P136" s="279">
        <v>1.9408693313598633</v>
      </c>
      <c r="Q136" s="279">
        <v>1741740.375</v>
      </c>
      <c r="R136" s="279">
        <v>1971376.25</v>
      </c>
      <c r="S136" s="279">
        <v>1.1318427324295044</v>
      </c>
      <c r="T136" s="279">
        <v>2467420.25</v>
      </c>
      <c r="U136" s="279">
        <v>3258700.25</v>
      </c>
      <c r="V136" s="279">
        <v>1.3206912279129028</v>
      </c>
      <c r="W136" s="279">
        <v>3606768.25</v>
      </c>
      <c r="X136" s="279">
        <v>9294632</v>
      </c>
      <c r="Y136" s="279">
        <v>2.5769972801208496</v>
      </c>
      <c r="Z136" s="279">
        <v>2891919</v>
      </c>
      <c r="AA136" s="279">
        <v>6940305</v>
      </c>
      <c r="AB136" s="279">
        <v>2.3998961448669434</v>
      </c>
      <c r="AC136" s="279">
        <v>5161049</v>
      </c>
      <c r="AD136" s="279">
        <v>9598912</v>
      </c>
      <c r="AE136" s="279">
        <v>1.8598761558532715</v>
      </c>
      <c r="AF136" s="279">
        <v>4926956</v>
      </c>
      <c r="AG136" s="279">
        <v>11262215</v>
      </c>
      <c r="AH136" s="279">
        <v>2.2858362197875977</v>
      </c>
      <c r="AI136" s="279">
        <v>6977388.5</v>
      </c>
      <c r="AJ136" s="279">
        <v>20475046</v>
      </c>
      <c r="AK136" s="279">
        <v>2.9344856739044189</v>
      </c>
      <c r="AL136" s="279">
        <v>6484490.5</v>
      </c>
      <c r="AM136" s="279">
        <v>23584012</v>
      </c>
      <c r="AN136" s="279">
        <v>3.6369876861572266</v>
      </c>
      <c r="AO136" s="279">
        <v>6603737.5</v>
      </c>
      <c r="AP136" s="279">
        <v>10090374</v>
      </c>
      <c r="AQ136" s="279">
        <v>1.5279792547225952</v>
      </c>
      <c r="AR136" s="279">
        <v>6891566.5</v>
      </c>
      <c r="AS136" s="279">
        <v>16142571</v>
      </c>
      <c r="AT136" s="279">
        <v>2.3423659801483154</v>
      </c>
      <c r="AU136" s="279">
        <v>6909719</v>
      </c>
      <c r="AV136" s="279">
        <v>13023370</v>
      </c>
      <c r="AW136" s="279">
        <v>1.8847900629043579</v>
      </c>
      <c r="AX136" s="279">
        <v>6750275.5</v>
      </c>
      <c r="AY136" s="279">
        <v>21918236</v>
      </c>
      <c r="AZ136" s="279">
        <v>3.2470135688781738</v>
      </c>
      <c r="BA136" s="279">
        <v>7393780.5</v>
      </c>
      <c r="BB136" s="279">
        <v>22661056</v>
      </c>
      <c r="BC136" s="279">
        <v>3.0648808479309082</v>
      </c>
      <c r="BD136" s="279">
        <v>8049776</v>
      </c>
      <c r="BE136" s="279">
        <v>16880230</v>
      </c>
      <c r="BF136" s="279">
        <v>2.0969812870025635</v>
      </c>
      <c r="BG136" s="279">
        <v>7543437.5</v>
      </c>
      <c r="BH136" s="279">
        <v>15818450</v>
      </c>
      <c r="BI136" s="279">
        <v>2.0969817638397217</v>
      </c>
      <c r="BJ136" s="279">
        <v>8505836</v>
      </c>
      <c r="BK136" s="279">
        <v>17836580</v>
      </c>
      <c r="BL136" s="279">
        <v>2.0969815254211426</v>
      </c>
      <c r="BM136" s="279">
        <v>8961071</v>
      </c>
      <c r="BN136" s="279">
        <v>18791198</v>
      </c>
      <c r="BO136" s="279">
        <v>2.0969812870025635</v>
      </c>
      <c r="BP136" s="279">
        <v>9918492</v>
      </c>
      <c r="BQ136" s="279">
        <v>20798896</v>
      </c>
      <c r="BR136" s="279">
        <v>2.0969817638397217</v>
      </c>
      <c r="BS136" s="279">
        <v>11614806</v>
      </c>
      <c r="BT136" s="279">
        <v>24356034</v>
      </c>
      <c r="BU136" s="279">
        <v>2.0969815254211426</v>
      </c>
      <c r="BV136" s="279">
        <v>13354125</v>
      </c>
      <c r="BW136" s="279">
        <v>28003352</v>
      </c>
      <c r="BX136" s="279">
        <v>2.0969815254211426</v>
      </c>
      <c r="BY136" s="279">
        <v>16901614</v>
      </c>
      <c r="BZ136" s="279">
        <v>35442376</v>
      </c>
      <c r="CA136" s="279">
        <v>2.0969817638397217</v>
      </c>
      <c r="CB136" s="279">
        <v>15235811</v>
      </c>
      <c r="CC136" s="279">
        <v>31949210</v>
      </c>
      <c r="CD136" s="279">
        <v>2.0969812870025635</v>
      </c>
      <c r="CE136" s="279">
        <v>14527868</v>
      </c>
      <c r="CF136" s="279">
        <v>30464666</v>
      </c>
      <c r="CG136" s="279">
        <v>2.0969812870025635</v>
      </c>
      <c r="CH136" s="279">
        <v>14157774</v>
      </c>
      <c r="CI136" s="279">
        <v>29688592</v>
      </c>
      <c r="CJ136" s="279">
        <v>2.0969815254211426</v>
      </c>
      <c r="CK136" s="279">
        <v>15334319</v>
      </c>
      <c r="CL136" s="279">
        <v>32155782</v>
      </c>
      <c r="CM136" s="279">
        <v>2.0969815254211426</v>
      </c>
      <c r="CN136" s="279">
        <v>10374894</v>
      </c>
      <c r="CO136" s="279">
        <v>24407184</v>
      </c>
      <c r="CP136" s="279">
        <v>2.3525238037109375</v>
      </c>
      <c r="CQ136" s="279">
        <v>16478689</v>
      </c>
      <c r="CR136" s="279">
        <v>38131368</v>
      </c>
      <c r="CS136" s="279">
        <v>2.3139805793762207</v>
      </c>
      <c r="CT136" s="279">
        <v>22203142</v>
      </c>
      <c r="CU136" s="279">
        <v>48215556</v>
      </c>
      <c r="CV136" s="279">
        <v>2.1715645790100098</v>
      </c>
      <c r="CW136" s="279">
        <v>27084390</v>
      </c>
      <c r="CX136" s="279">
        <v>69576896</v>
      </c>
      <c r="CY136" s="279">
        <v>2.5688929557800293</v>
      </c>
      <c r="CZ136" s="279">
        <v>30201108</v>
      </c>
      <c r="DA136" s="279">
        <v>72023904</v>
      </c>
      <c r="DB136" s="279">
        <v>2.3848099708557129</v>
      </c>
      <c r="DC136" s="279">
        <v>22416878</v>
      </c>
      <c r="DD136" s="279">
        <v>51003556</v>
      </c>
      <c r="DE136" s="279">
        <v>2.2752301692962646</v>
      </c>
      <c r="DF136" s="279">
        <v>18015300</v>
      </c>
      <c r="DG136" s="279">
        <v>53978676</v>
      </c>
      <c r="DH136" s="279">
        <v>2.9962685108184814</v>
      </c>
      <c r="DI136" s="279">
        <v>16362179</v>
      </c>
      <c r="DJ136" s="279">
        <v>40422060</v>
      </c>
      <c r="DK136" s="279">
        <v>2.4704570770263672</v>
      </c>
      <c r="DL136" s="279">
        <v>18446126</v>
      </c>
      <c r="DM136" s="279">
        <v>67072352</v>
      </c>
      <c r="DN136" s="279">
        <v>3.6361212730407715</v>
      </c>
      <c r="DO136" s="279">
        <v>14195236</v>
      </c>
      <c r="DP136" s="279">
        <v>80512704</v>
      </c>
      <c r="DQ136" s="279">
        <v>5.671811580657959</v>
      </c>
      <c r="DR136" s="279">
        <v>23701512</v>
      </c>
      <c r="DS136" s="279">
        <v>58686692</v>
      </c>
      <c r="DT136" s="279">
        <v>2.4760737419128418</v>
      </c>
      <c r="DU136" s="279">
        <v>19854536</v>
      </c>
      <c r="DV136" s="279">
        <v>92894384</v>
      </c>
      <c r="DW136" s="279">
        <v>4.678748607635498</v>
      </c>
      <c r="DX136" s="279">
        <v>29581264</v>
      </c>
      <c r="DY136" s="279">
        <v>105718952</v>
      </c>
      <c r="DZ136" s="279">
        <v>3.5738482475280762</v>
      </c>
      <c r="EA136" s="279">
        <v>15300418</v>
      </c>
      <c r="EB136" s="279">
        <v>46801080</v>
      </c>
      <c r="EC136" s="279">
        <v>3.0588104724884033</v>
      </c>
      <c r="ED136" s="279">
        <v>21544876</v>
      </c>
      <c r="EE136" s="279">
        <v>35822200</v>
      </c>
      <c r="EF136" s="279">
        <v>1.6626783609390259</v>
      </c>
      <c r="EG136" s="279">
        <v>17651424</v>
      </c>
      <c r="EH136" s="279">
        <v>53207072</v>
      </c>
      <c r="EI136" s="279">
        <v>3.0143218040466309</v>
      </c>
      <c r="EJ136" s="279">
        <v>30091462</v>
      </c>
      <c r="EK136" s="279">
        <v>46671200</v>
      </c>
      <c r="EL136" s="279">
        <v>1.5509781837463379</v>
      </c>
      <c r="EM136" s="279">
        <v>37468228</v>
      </c>
      <c r="EN136" s="279">
        <v>60515900</v>
      </c>
      <c r="EO136" s="279">
        <v>1.6151257753372192</v>
      </c>
      <c r="EP136" s="279">
        <v>45773156</v>
      </c>
      <c r="EQ136" s="279">
        <v>73892656</v>
      </c>
      <c r="ER136" s="279">
        <v>1.6143229007720947</v>
      </c>
      <c r="ES136" s="279">
        <v>40153464</v>
      </c>
      <c r="ET136" s="279">
        <v>72855456</v>
      </c>
      <c r="EU136" s="279">
        <v>1.8144252300262451</v>
      </c>
      <c r="EV136" s="279">
        <v>67692600</v>
      </c>
      <c r="EW136" s="279">
        <v>105672576</v>
      </c>
      <c r="EX136" s="279">
        <v>1.5610654354095459</v>
      </c>
      <c r="EY136" s="279">
        <v>110391792</v>
      </c>
      <c r="EZ136" s="279">
        <v>168462944</v>
      </c>
      <c r="FA136" s="279">
        <v>1.5260459184646606</v>
      </c>
      <c r="FB136" s="279">
        <v>184093.8125</v>
      </c>
      <c r="FC136" s="279">
        <v>331078.21875</v>
      </c>
      <c r="FD136" s="279">
        <v>1.7984212636947632</v>
      </c>
      <c r="FE136" s="279">
        <v>242362.40625</v>
      </c>
      <c r="FF136" s="279">
        <v>489835.15625</v>
      </c>
      <c r="FG136" s="279">
        <v>2.0210855007171631</v>
      </c>
      <c r="FH136" s="279">
        <v>268919.84375</v>
      </c>
      <c r="FI136" s="279">
        <v>630778.6875</v>
      </c>
      <c r="FJ136" s="279">
        <v>2.3456010818481445</v>
      </c>
      <c r="FK136" s="279">
        <v>325109.90625</v>
      </c>
      <c r="FL136" s="279">
        <v>566192.875</v>
      </c>
      <c r="FM136" s="279">
        <v>1.7415429353713989</v>
      </c>
      <c r="FN136" s="279">
        <v>382589.40625</v>
      </c>
      <c r="FO136" s="279">
        <v>720254.5625</v>
      </c>
      <c r="FP136" s="279">
        <v>1.8825783729553223</v>
      </c>
      <c r="FQ136" s="279">
        <v>386677.5</v>
      </c>
      <c r="FR136" s="279">
        <v>706108.5</v>
      </c>
      <c r="FS136" s="279">
        <v>1.8260915279388428</v>
      </c>
      <c r="FT136" s="279">
        <v>414581.09375</v>
      </c>
      <c r="FU136" s="279">
        <v>711831.9375</v>
      </c>
      <c r="FV136" s="279">
        <v>1.7169908285140991</v>
      </c>
      <c r="FW136" s="279">
        <v>498907.0625</v>
      </c>
      <c r="FX136" s="279">
        <v>889942.5</v>
      </c>
      <c r="FY136" s="279">
        <v>1.7837841510772705</v>
      </c>
      <c r="FZ136" s="279">
        <v>591609.25</v>
      </c>
      <c r="GA136" s="279">
        <v>1326550.125</v>
      </c>
      <c r="GB136" s="279">
        <v>2.2422740459442139</v>
      </c>
      <c r="GC136" s="279">
        <v>617143.9375</v>
      </c>
      <c r="GD136" s="279">
        <v>1126060.625</v>
      </c>
      <c r="GE136" s="279">
        <v>1.8246320486068726</v>
      </c>
      <c r="GF136" s="279">
        <v>910349.9375</v>
      </c>
      <c r="GG136" s="279">
        <v>1909582.25</v>
      </c>
      <c r="GH136" s="279">
        <v>2.0976355075836182</v>
      </c>
      <c r="GI136" s="279">
        <v>807146.625</v>
      </c>
      <c r="GJ136" s="279">
        <v>1348901</v>
      </c>
      <c r="GK136" s="279">
        <v>1.6711969375610352</v>
      </c>
      <c r="GL136" s="279">
        <v>1202334</v>
      </c>
      <c r="GM136" s="279">
        <v>2388036</v>
      </c>
      <c r="GN136" s="279">
        <v>1.9861669540405273</v>
      </c>
      <c r="GO136" s="279">
        <v>1378035.625</v>
      </c>
      <c r="GP136" s="279">
        <v>2835012.5</v>
      </c>
      <c r="GQ136" s="279">
        <v>2.0572853088378906</v>
      </c>
      <c r="GR136" s="279">
        <v>1494493.625</v>
      </c>
      <c r="GS136" s="279">
        <v>3074600.25</v>
      </c>
      <c r="GT136" s="279">
        <v>2.0572855472564697</v>
      </c>
      <c r="GU136" s="279">
        <v>1590823.375</v>
      </c>
      <c r="GV136" s="279">
        <v>3272777.5</v>
      </c>
      <c r="GW136" s="279">
        <v>2.0572853088378906</v>
      </c>
      <c r="GX136" s="279">
        <v>1688980.125</v>
      </c>
      <c r="GY136" s="279">
        <v>3474714.75</v>
      </c>
      <c r="GZ136" s="279">
        <v>2.0572857856750488</v>
      </c>
      <c r="HA136" s="279">
        <v>1673977.5</v>
      </c>
      <c r="HB136" s="279">
        <v>3443849.75</v>
      </c>
      <c r="HC136" s="279">
        <v>2.0572855472564697</v>
      </c>
      <c r="HD136" s="279">
        <v>1759106</v>
      </c>
      <c r="HE136" s="279">
        <v>3618983.5</v>
      </c>
      <c r="HF136" s="279">
        <v>2.0572855472564697</v>
      </c>
      <c r="HG136" s="244"/>
      <c r="HH136" s="244"/>
      <c r="HI136" s="244"/>
      <c r="HJ136" s="244"/>
      <c r="HK136" s="244"/>
      <c r="HL136" s="244"/>
      <c r="HM136" s="244"/>
      <c r="HN136" s="244"/>
      <c r="HO136" s="244"/>
      <c r="HP136" s="244"/>
      <c r="HQ136" s="244"/>
      <c r="HR136" s="244"/>
      <c r="HS136" s="244"/>
      <c r="HT136" s="244"/>
      <c r="HU136" s="244"/>
      <c r="HV136" s="244"/>
      <c r="HW136" s="244"/>
      <c r="HX136" s="244"/>
      <c r="HY136" s="244"/>
      <c r="HZ136" s="244"/>
      <c r="IA136" s="244"/>
      <c r="IB136" s="244"/>
      <c r="IC136" s="244"/>
      <c r="ID136" s="244"/>
      <c r="IE136" s="244"/>
      <c r="IF136" s="244"/>
    </row>
    <row r="137" spans="1:240" ht="15" customHeight="1">
      <c r="A137" s="3">
        <v>99.995999999999995</v>
      </c>
      <c r="B137" s="279">
        <v>1155430.375</v>
      </c>
      <c r="C137" s="279">
        <v>2245477.75</v>
      </c>
      <c r="D137" s="279">
        <v>1.9434124231338501</v>
      </c>
      <c r="E137" s="279">
        <v>2129252</v>
      </c>
      <c r="F137" s="279">
        <v>4165081.75</v>
      </c>
      <c r="G137" s="279">
        <v>1.9561244249343872</v>
      </c>
      <c r="H137" s="279">
        <v>1253169.875</v>
      </c>
      <c r="I137" s="279">
        <v>1708275.875</v>
      </c>
      <c r="J137" s="279">
        <v>1.3631638288497925</v>
      </c>
      <c r="K137" s="279">
        <v>947803.875</v>
      </c>
      <c r="L137" s="279">
        <v>1368150.625</v>
      </c>
      <c r="M137" s="279">
        <v>1.443495512008667</v>
      </c>
      <c r="N137" s="279">
        <v>4805740</v>
      </c>
      <c r="O137" s="279">
        <v>9287818</v>
      </c>
      <c r="P137" s="279">
        <v>1.9326509237289429</v>
      </c>
      <c r="Q137" s="279">
        <v>1793837.875</v>
      </c>
      <c r="R137" s="279">
        <v>2022477.875</v>
      </c>
      <c r="S137" s="279">
        <v>1.1274585723876953</v>
      </c>
      <c r="T137" s="279">
        <v>2613972.25</v>
      </c>
      <c r="U137" s="279">
        <v>3438959.25</v>
      </c>
      <c r="V137" s="279">
        <v>1.3156065940856934</v>
      </c>
      <c r="W137" s="279">
        <v>4132448.25</v>
      </c>
      <c r="X137" s="279">
        <v>10654816</v>
      </c>
      <c r="Y137" s="279">
        <v>2.5783302783966064</v>
      </c>
      <c r="Z137" s="279">
        <v>3292872.5</v>
      </c>
      <c r="AA137" s="279">
        <v>7905239</v>
      </c>
      <c r="AB137" s="279">
        <v>2.400712251663208</v>
      </c>
      <c r="AC137" s="279">
        <v>5744788</v>
      </c>
      <c r="AD137" s="279">
        <v>10639197</v>
      </c>
      <c r="AE137" s="279">
        <v>1.8519737720489502</v>
      </c>
      <c r="AF137" s="279">
        <v>6166837.5</v>
      </c>
      <c r="AG137" s="279">
        <v>12748537</v>
      </c>
      <c r="AH137" s="279">
        <v>2.0672731399536133</v>
      </c>
      <c r="AI137" s="279">
        <v>7833226</v>
      </c>
      <c r="AJ137" s="279">
        <v>23748204</v>
      </c>
      <c r="AK137" s="279">
        <v>3.0317270755767822</v>
      </c>
      <c r="AL137" s="279">
        <v>7299086.5</v>
      </c>
      <c r="AM137" s="279">
        <v>27763284</v>
      </c>
      <c r="AN137" s="279">
        <v>3.8036656379699707</v>
      </c>
      <c r="AO137" s="279">
        <v>7360831.5</v>
      </c>
      <c r="AP137" s="279">
        <v>10868719</v>
      </c>
      <c r="AQ137" s="279">
        <v>1.4765613079071045</v>
      </c>
      <c r="AR137" s="279">
        <v>7540799</v>
      </c>
      <c r="AS137" s="279">
        <v>18379520</v>
      </c>
      <c r="AT137" s="279">
        <v>2.4373438358306885</v>
      </c>
      <c r="AU137" s="279">
        <v>7753515.5</v>
      </c>
      <c r="AV137" s="279">
        <v>14450415</v>
      </c>
      <c r="AW137" s="279">
        <v>1.8637242317199707</v>
      </c>
      <c r="AX137" s="279">
        <v>7574809</v>
      </c>
      <c r="AY137" s="279">
        <v>25613298</v>
      </c>
      <c r="AZ137" s="279">
        <v>3.3813786506652832</v>
      </c>
      <c r="BA137" s="279">
        <v>8787187</v>
      </c>
      <c r="BB137" s="279">
        <v>26315776</v>
      </c>
      <c r="BC137" s="279">
        <v>2.9947896003723145</v>
      </c>
      <c r="BD137" s="279">
        <v>9567762</v>
      </c>
      <c r="BE137" s="279">
        <v>18910188</v>
      </c>
      <c r="BF137" s="279">
        <v>1.9764484167098999</v>
      </c>
      <c r="BG137" s="279">
        <v>8965940</v>
      </c>
      <c r="BH137" s="279">
        <v>17720724</v>
      </c>
      <c r="BI137" s="279">
        <v>1.9764491319656372</v>
      </c>
      <c r="BJ137" s="279">
        <v>10109824</v>
      </c>
      <c r="BK137" s="279">
        <v>19981546</v>
      </c>
      <c r="BL137" s="279">
        <v>1.9764484167098999</v>
      </c>
      <c r="BM137" s="279">
        <v>10650905</v>
      </c>
      <c r="BN137" s="279">
        <v>21050964</v>
      </c>
      <c r="BO137" s="279">
        <v>1.9764484167098999</v>
      </c>
      <c r="BP137" s="279">
        <v>11788873</v>
      </c>
      <c r="BQ137" s="279">
        <v>23300100</v>
      </c>
      <c r="BR137" s="279">
        <v>1.9764484167098999</v>
      </c>
      <c r="BS137" s="279">
        <v>13805068</v>
      </c>
      <c r="BT137" s="279">
        <v>27285008</v>
      </c>
      <c r="BU137" s="279">
        <v>1.976448655128479</v>
      </c>
      <c r="BV137" s="279">
        <v>15872378</v>
      </c>
      <c r="BW137" s="279">
        <v>31370940</v>
      </c>
      <c r="BX137" s="279">
        <v>1.976448655128479</v>
      </c>
      <c r="BY137" s="279">
        <v>20088836</v>
      </c>
      <c r="BZ137" s="279">
        <v>39704552</v>
      </c>
      <c r="CA137" s="279">
        <v>1.976448655128479</v>
      </c>
      <c r="CB137" s="279">
        <v>18108906</v>
      </c>
      <c r="CC137" s="279">
        <v>35791316</v>
      </c>
      <c r="CD137" s="279">
        <v>1.9764482975006104</v>
      </c>
      <c r="CE137" s="279">
        <v>17267460</v>
      </c>
      <c r="CF137" s="279">
        <v>34128244</v>
      </c>
      <c r="CG137" s="279">
        <v>1.9764484167098999</v>
      </c>
      <c r="CH137" s="279">
        <v>16827576</v>
      </c>
      <c r="CI137" s="279">
        <v>33258838</v>
      </c>
      <c r="CJ137" s="279">
        <v>1.9764485359191895</v>
      </c>
      <c r="CK137" s="279">
        <v>18225988</v>
      </c>
      <c r="CL137" s="279">
        <v>36022728</v>
      </c>
      <c r="CM137" s="279">
        <v>1.9764485359191895</v>
      </c>
      <c r="CN137" s="279">
        <v>11736668</v>
      </c>
      <c r="CO137" s="279">
        <v>27755520</v>
      </c>
      <c r="CP137" s="279">
        <v>2.3648550510406494</v>
      </c>
      <c r="CQ137" s="279">
        <v>16318673</v>
      </c>
      <c r="CR137" s="279">
        <v>43612724</v>
      </c>
      <c r="CS137" s="279">
        <v>2.6725656986236572</v>
      </c>
      <c r="CT137" s="279">
        <v>26665916</v>
      </c>
      <c r="CU137" s="279">
        <v>54203564</v>
      </c>
      <c r="CV137" s="279">
        <v>2.0326907634735107</v>
      </c>
      <c r="CW137" s="279">
        <v>31225002</v>
      </c>
      <c r="CX137" s="279">
        <v>79715440</v>
      </c>
      <c r="CY137" s="279">
        <v>2.552936315536499</v>
      </c>
      <c r="CZ137" s="279">
        <v>36118412</v>
      </c>
      <c r="DA137" s="279">
        <v>81782112</v>
      </c>
      <c r="DB137" s="279">
        <v>2.2642776966094971</v>
      </c>
      <c r="DC137" s="279">
        <v>26829256</v>
      </c>
      <c r="DD137" s="279">
        <v>57632184</v>
      </c>
      <c r="DE137" s="279">
        <v>2.1481096744537354</v>
      </c>
      <c r="DF137" s="279">
        <v>22022094</v>
      </c>
      <c r="DG137" s="279">
        <v>62505080</v>
      </c>
      <c r="DH137" s="279">
        <v>2.8382894992828369</v>
      </c>
      <c r="DI137" s="279">
        <v>18411668</v>
      </c>
      <c r="DJ137" s="279">
        <v>46201816</v>
      </c>
      <c r="DK137" s="279">
        <v>2.5093770027160645</v>
      </c>
      <c r="DL137" s="279">
        <v>19234632</v>
      </c>
      <c r="DM137" s="279">
        <v>79093120</v>
      </c>
      <c r="DN137" s="279">
        <v>4.1120162010192871</v>
      </c>
      <c r="DO137" s="279">
        <v>15223785</v>
      </c>
      <c r="DP137" s="279">
        <v>97035784</v>
      </c>
      <c r="DQ137" s="279">
        <v>6.3739590644836426</v>
      </c>
      <c r="DR137" s="279">
        <v>27377820</v>
      </c>
      <c r="DS137" s="279">
        <v>67004524</v>
      </c>
      <c r="DT137" s="279">
        <v>2.447401762008667</v>
      </c>
      <c r="DU137" s="279">
        <v>21863706</v>
      </c>
      <c r="DV137" s="279">
        <v>110942032</v>
      </c>
      <c r="DW137" s="279">
        <v>5.0742554664611816</v>
      </c>
      <c r="DX137" s="279">
        <v>29561544</v>
      </c>
      <c r="DY137" s="279">
        <v>124751000</v>
      </c>
      <c r="DZ137" s="279">
        <v>4.2200436592102051</v>
      </c>
      <c r="EA137" s="279">
        <v>18641246</v>
      </c>
      <c r="EB137" s="279">
        <v>54293844</v>
      </c>
      <c r="EC137" s="279">
        <v>2.9125652313232422</v>
      </c>
      <c r="ED137" s="279">
        <v>23734116</v>
      </c>
      <c r="EE137" s="279">
        <v>39130724</v>
      </c>
      <c r="EF137" s="279">
        <v>1.6487120389938354</v>
      </c>
      <c r="EG137" s="279">
        <v>20464558</v>
      </c>
      <c r="EH137" s="279">
        <v>61767220</v>
      </c>
      <c r="EI137" s="279">
        <v>3.0182533264160156</v>
      </c>
      <c r="EJ137" s="279">
        <v>34025676</v>
      </c>
      <c r="EK137" s="279">
        <v>50349216</v>
      </c>
      <c r="EL137" s="279">
        <v>1.4797418117523193</v>
      </c>
      <c r="EM137" s="279">
        <v>41507396</v>
      </c>
      <c r="EN137" s="279">
        <v>65788404</v>
      </c>
      <c r="EO137" s="279">
        <v>1.5849802494049072</v>
      </c>
      <c r="EP137" s="279">
        <v>51730196</v>
      </c>
      <c r="EQ137" s="279">
        <v>80203696</v>
      </c>
      <c r="ER137" s="279">
        <v>1.5504231452941895</v>
      </c>
      <c r="ES137" s="279">
        <v>45137676</v>
      </c>
      <c r="ET137" s="279">
        <v>80450096</v>
      </c>
      <c r="EU137" s="279">
        <v>1.7823269367218018</v>
      </c>
      <c r="EV137" s="279">
        <v>74268728</v>
      </c>
      <c r="EW137" s="279">
        <v>114381520</v>
      </c>
      <c r="EX137" s="279">
        <v>1.5401034355163574</v>
      </c>
      <c r="EY137" s="279">
        <v>120745312</v>
      </c>
      <c r="EZ137" s="279">
        <v>181738192</v>
      </c>
      <c r="FA137" s="279">
        <v>1.5051366090774536</v>
      </c>
      <c r="FB137" s="279">
        <v>209743.140625</v>
      </c>
      <c r="FC137" s="279">
        <v>364605.6875</v>
      </c>
      <c r="FD137" s="279">
        <v>1.7383438348770142</v>
      </c>
      <c r="FE137" s="279">
        <v>269203.96875</v>
      </c>
      <c r="FF137" s="279">
        <v>548522.5</v>
      </c>
      <c r="FG137" s="279">
        <v>2.0375721454620361</v>
      </c>
      <c r="FH137" s="279">
        <v>292552.03125</v>
      </c>
      <c r="FI137" s="279">
        <v>718506.25</v>
      </c>
      <c r="FJ137" s="279">
        <v>2.4559948444366455</v>
      </c>
      <c r="FK137" s="279">
        <v>358083.8125</v>
      </c>
      <c r="FL137" s="279">
        <v>622563.8125</v>
      </c>
      <c r="FM137" s="279">
        <v>1.7385979890823364</v>
      </c>
      <c r="FN137" s="279">
        <v>427217.9375</v>
      </c>
      <c r="FO137" s="279">
        <v>799380.8125</v>
      </c>
      <c r="FP137" s="279">
        <v>1.8711311817169189</v>
      </c>
      <c r="FQ137" s="279">
        <v>428945.03125</v>
      </c>
      <c r="FR137" s="279">
        <v>780961.8125</v>
      </c>
      <c r="FS137" s="279">
        <v>1.8206571340560913</v>
      </c>
      <c r="FT137" s="279">
        <v>455656.25</v>
      </c>
      <c r="FU137" s="279">
        <v>781275</v>
      </c>
      <c r="FV137" s="279">
        <v>1.7146148681640625</v>
      </c>
      <c r="FW137" s="279">
        <v>551396.625</v>
      </c>
      <c r="FX137" s="279">
        <v>981485</v>
      </c>
      <c r="FY137" s="279">
        <v>1.7799981832504272</v>
      </c>
      <c r="FZ137" s="279">
        <v>669282.625</v>
      </c>
      <c r="GA137" s="279">
        <v>1501138.375</v>
      </c>
      <c r="GB137" s="279">
        <v>2.2429065704345703</v>
      </c>
      <c r="GC137" s="279">
        <v>683413</v>
      </c>
      <c r="GD137" s="279">
        <v>1245449.75</v>
      </c>
      <c r="GE137" s="279">
        <v>1.8223968744277954</v>
      </c>
      <c r="GF137" s="279">
        <v>1025224.6875</v>
      </c>
      <c r="GG137" s="279">
        <v>2145835.5</v>
      </c>
      <c r="GH137" s="279">
        <v>2.0930392742156982</v>
      </c>
      <c r="GI137" s="279">
        <v>884228.25</v>
      </c>
      <c r="GJ137" s="279">
        <v>1475198.125</v>
      </c>
      <c r="GK137" s="279">
        <v>1.6683453321456909</v>
      </c>
      <c r="GL137" s="279">
        <v>1344826.75</v>
      </c>
      <c r="GM137" s="279">
        <v>2667632.75</v>
      </c>
      <c r="GN137" s="279">
        <v>1.9836255311965942</v>
      </c>
      <c r="GO137" s="279">
        <v>1545935.375</v>
      </c>
      <c r="GP137" s="279">
        <v>3179448</v>
      </c>
      <c r="GQ137" s="279">
        <v>2.056649923324585</v>
      </c>
      <c r="GR137" s="279">
        <v>1676582.75</v>
      </c>
      <c r="GS137" s="279">
        <v>3448144</v>
      </c>
      <c r="GT137" s="279">
        <v>2.0566501617431641</v>
      </c>
      <c r="GU137" s="279">
        <v>1784649</v>
      </c>
      <c r="GV137" s="279">
        <v>3670398.75</v>
      </c>
      <c r="GW137" s="279">
        <v>2.0566501617431641</v>
      </c>
      <c r="GX137" s="279">
        <v>1894765.5</v>
      </c>
      <c r="GY137" s="279">
        <v>3896869.75</v>
      </c>
      <c r="GZ137" s="279">
        <v>2.0566501617431641</v>
      </c>
      <c r="HA137" s="279">
        <v>1877934.75</v>
      </c>
      <c r="HB137" s="279">
        <v>3862254.5</v>
      </c>
      <c r="HC137" s="279">
        <v>2.056649923324585</v>
      </c>
      <c r="HD137" s="279">
        <v>1973435.375</v>
      </c>
      <c r="HE137" s="279">
        <v>4058666</v>
      </c>
      <c r="HF137" s="279">
        <v>2.0566501617431641</v>
      </c>
      <c r="HG137" s="244"/>
      <c r="HH137" s="244"/>
      <c r="HI137" s="244"/>
      <c r="HJ137" s="244"/>
      <c r="HK137" s="244"/>
      <c r="HL137" s="244"/>
      <c r="HM137" s="244"/>
      <c r="HN137" s="244"/>
      <c r="HO137" s="244"/>
      <c r="HP137" s="244"/>
      <c r="HQ137" s="244"/>
      <c r="HR137" s="244"/>
      <c r="HS137" s="244"/>
      <c r="HT137" s="244"/>
      <c r="HU137" s="244"/>
      <c r="HV137" s="244"/>
      <c r="HW137" s="244"/>
      <c r="HX137" s="244"/>
      <c r="HY137" s="244"/>
      <c r="HZ137" s="244"/>
      <c r="IA137" s="244"/>
      <c r="IB137" s="244"/>
      <c r="IC137" s="244"/>
      <c r="ID137" s="244"/>
      <c r="IE137" s="244"/>
      <c r="IF137" s="244"/>
    </row>
    <row r="138" spans="1:240" ht="15" customHeight="1">
      <c r="A138" s="3">
        <v>99.997</v>
      </c>
      <c r="B138" s="279">
        <v>1330493.25</v>
      </c>
      <c r="C138" s="279">
        <v>2581711</v>
      </c>
      <c r="D138" s="279">
        <v>1.9404164552688599</v>
      </c>
      <c r="E138" s="279">
        <v>2457710</v>
      </c>
      <c r="F138" s="279">
        <v>4792779</v>
      </c>
      <c r="G138" s="279">
        <v>1.9500994682312012</v>
      </c>
      <c r="H138" s="279">
        <v>1356763.625</v>
      </c>
      <c r="I138" s="279">
        <v>1843699.5</v>
      </c>
      <c r="J138" s="279">
        <v>1.3588951826095581</v>
      </c>
      <c r="K138" s="279">
        <v>1038640.9375</v>
      </c>
      <c r="L138" s="279">
        <v>1494045.5</v>
      </c>
      <c r="M138" s="279">
        <v>1.4384620189666748</v>
      </c>
      <c r="N138" s="279">
        <v>5538982.5</v>
      </c>
      <c r="O138" s="279">
        <v>10668039</v>
      </c>
      <c r="P138" s="279">
        <v>1.925992488861084</v>
      </c>
      <c r="Q138" s="279">
        <v>1858975.375</v>
      </c>
      <c r="R138" s="279">
        <v>2088306.625</v>
      </c>
      <c r="S138" s="279">
        <v>1.1233643293380737</v>
      </c>
      <c r="T138" s="279">
        <v>2809375.5</v>
      </c>
      <c r="U138" s="279">
        <v>3683175.75</v>
      </c>
      <c r="V138" s="279">
        <v>1.3110300302505493</v>
      </c>
      <c r="W138" s="279">
        <v>4924852.5</v>
      </c>
      <c r="X138" s="279">
        <v>12707054</v>
      </c>
      <c r="Y138" s="279">
        <v>2.5801897048950195</v>
      </c>
      <c r="Z138" s="279">
        <v>3893673.5</v>
      </c>
      <c r="AA138" s="279">
        <v>9350162</v>
      </c>
      <c r="AB138" s="279">
        <v>2.4013729095458984</v>
      </c>
      <c r="AC138" s="279">
        <v>6582276</v>
      </c>
      <c r="AD138" s="279">
        <v>12140607</v>
      </c>
      <c r="AE138" s="279">
        <v>1.8444390296936035</v>
      </c>
      <c r="AF138" s="279">
        <v>8224397.5</v>
      </c>
      <c r="AG138" s="279">
        <v>14565656</v>
      </c>
      <c r="AH138" s="279">
        <v>1.7710301876068115</v>
      </c>
      <c r="AI138" s="279">
        <v>8992956</v>
      </c>
      <c r="AJ138" s="279">
        <v>28873282</v>
      </c>
      <c r="AK138" s="279">
        <v>3.2106552124023437</v>
      </c>
      <c r="AL138" s="279">
        <v>8484106</v>
      </c>
      <c r="AM138" s="279">
        <v>34402572</v>
      </c>
      <c r="AN138" s="279">
        <v>4.0549435615539551</v>
      </c>
      <c r="AO138" s="279">
        <v>8204958.5</v>
      </c>
      <c r="AP138" s="279">
        <v>11899614</v>
      </c>
      <c r="AQ138" s="279">
        <v>1.4502954483032227</v>
      </c>
      <c r="AR138" s="279">
        <v>8530751</v>
      </c>
      <c r="AS138" s="279">
        <v>21841102</v>
      </c>
      <c r="AT138" s="279">
        <v>2.5602788925170898</v>
      </c>
      <c r="AU138" s="279">
        <v>8847878</v>
      </c>
      <c r="AV138" s="279">
        <v>16509273</v>
      </c>
      <c r="AW138" s="279">
        <v>1.8659019470214844</v>
      </c>
      <c r="AX138" s="279">
        <v>8860211</v>
      </c>
      <c r="AY138" s="279">
        <v>31429188</v>
      </c>
      <c r="AZ138" s="279">
        <v>3.5472278594970703</v>
      </c>
      <c r="BA138" s="279">
        <v>10903260</v>
      </c>
      <c r="BB138" s="279">
        <v>31824796</v>
      </c>
      <c r="BC138" s="279">
        <v>2.9188330173492432</v>
      </c>
      <c r="BD138" s="279">
        <v>11734233</v>
      </c>
      <c r="BE138" s="279">
        <v>21677816</v>
      </c>
      <c r="BF138" s="279">
        <v>1.8473994731903076</v>
      </c>
      <c r="BG138" s="279">
        <v>10996139</v>
      </c>
      <c r="BH138" s="279">
        <v>20314264</v>
      </c>
      <c r="BI138" s="279">
        <v>1.8473997116088867</v>
      </c>
      <c r="BJ138" s="279">
        <v>12399038</v>
      </c>
      <c r="BK138" s="279">
        <v>22905974</v>
      </c>
      <c r="BL138" s="279">
        <v>1.8473992347717285</v>
      </c>
      <c r="BM138" s="279">
        <v>13062638</v>
      </c>
      <c r="BN138" s="279">
        <v>24131908</v>
      </c>
      <c r="BO138" s="279">
        <v>1.8473992347717285</v>
      </c>
      <c r="BP138" s="279">
        <v>14458280</v>
      </c>
      <c r="BQ138" s="279">
        <v>26710220</v>
      </c>
      <c r="BR138" s="279">
        <v>1.8473995923995972</v>
      </c>
      <c r="BS138" s="279">
        <v>16931012</v>
      </c>
      <c r="BT138" s="279">
        <v>31278342</v>
      </c>
      <c r="BU138" s="279">
        <v>1.8473994731903076</v>
      </c>
      <c r="BV138" s="279">
        <v>19466434</v>
      </c>
      <c r="BW138" s="279">
        <v>35962280</v>
      </c>
      <c r="BX138" s="279">
        <v>1.8473994731903076</v>
      </c>
      <c r="BY138" s="279">
        <v>24637640</v>
      </c>
      <c r="BZ138" s="279">
        <v>45515568</v>
      </c>
      <c r="CA138" s="279">
        <v>1.8473997116088867</v>
      </c>
      <c r="CB138" s="279">
        <v>22209384</v>
      </c>
      <c r="CC138" s="279">
        <v>41029604</v>
      </c>
      <c r="CD138" s="279">
        <v>1.8473994731903076</v>
      </c>
      <c r="CE138" s="279">
        <v>21177410</v>
      </c>
      <c r="CF138" s="279">
        <v>39123128</v>
      </c>
      <c r="CG138" s="279">
        <v>1.847399115562439</v>
      </c>
      <c r="CH138" s="279">
        <v>20637920</v>
      </c>
      <c r="CI138" s="279">
        <v>38126484</v>
      </c>
      <c r="CJ138" s="279">
        <v>1.8473995923995972</v>
      </c>
      <c r="CK138" s="279">
        <v>22352980</v>
      </c>
      <c r="CL138" s="279">
        <v>41294884</v>
      </c>
      <c r="CM138" s="279">
        <v>1.8473994731903076</v>
      </c>
      <c r="CN138" s="279">
        <v>13808494</v>
      </c>
      <c r="CO138" s="279">
        <v>32776884</v>
      </c>
      <c r="CP138" s="279">
        <v>2.3736755847930908</v>
      </c>
      <c r="CQ138" s="279">
        <v>20560568</v>
      </c>
      <c r="CR138" s="279">
        <v>52106760</v>
      </c>
      <c r="CS138" s="279">
        <v>2.5343055725097656</v>
      </c>
      <c r="CT138" s="279">
        <v>33375808</v>
      </c>
      <c r="CU138" s="279">
        <v>62332988</v>
      </c>
      <c r="CV138" s="279">
        <v>1.8676098585128784</v>
      </c>
      <c r="CW138" s="279">
        <v>37764680</v>
      </c>
      <c r="CX138" s="279">
        <v>94879992</v>
      </c>
      <c r="CY138" s="279">
        <v>2.5124001502990723</v>
      </c>
      <c r="CZ138" s="279">
        <v>45058960</v>
      </c>
      <c r="DA138" s="279">
        <v>95626272</v>
      </c>
      <c r="DB138" s="279">
        <v>2.1222476959228516</v>
      </c>
      <c r="DC138" s="279">
        <v>33163580</v>
      </c>
      <c r="DD138" s="279">
        <v>66910828</v>
      </c>
      <c r="DE138" s="279">
        <v>2.0175995826721191</v>
      </c>
      <c r="DF138" s="279">
        <v>28404848</v>
      </c>
      <c r="DG138" s="279">
        <v>75024056</v>
      </c>
      <c r="DH138" s="279">
        <v>2.6412413120269775</v>
      </c>
      <c r="DI138" s="279">
        <v>21775446</v>
      </c>
      <c r="DJ138" s="279">
        <v>54949800</v>
      </c>
      <c r="DK138" s="279">
        <v>2.5234754085540771</v>
      </c>
      <c r="DL138" s="279">
        <v>19581788</v>
      </c>
      <c r="DM138" s="279">
        <v>99011392</v>
      </c>
      <c r="DN138" s="279">
        <v>5.0562996864318848</v>
      </c>
      <c r="DO138" s="279">
        <v>18575820</v>
      </c>
      <c r="DP138" s="279">
        <v>123809224</v>
      </c>
      <c r="DQ138" s="279">
        <v>6.665074348449707</v>
      </c>
      <c r="DR138" s="279">
        <v>32958992</v>
      </c>
      <c r="DS138" s="279">
        <v>79351088</v>
      </c>
      <c r="DT138" s="279">
        <v>2.4075701236724854</v>
      </c>
      <c r="DU138" s="279">
        <v>25928556</v>
      </c>
      <c r="DV138" s="279">
        <v>140026784</v>
      </c>
      <c r="DW138" s="279">
        <v>5.4004850387573242</v>
      </c>
      <c r="DX138" s="279">
        <v>30205578</v>
      </c>
      <c r="DY138" s="279">
        <v>156448096</v>
      </c>
      <c r="DZ138" s="279">
        <v>5.1794438362121582</v>
      </c>
      <c r="EA138" s="279">
        <v>24074716</v>
      </c>
      <c r="EB138" s="279">
        <v>65352140</v>
      </c>
      <c r="EC138" s="279">
        <v>2.714555025100708</v>
      </c>
      <c r="ED138" s="279">
        <v>26764174</v>
      </c>
      <c r="EE138" s="279">
        <v>43789100</v>
      </c>
      <c r="EF138" s="279">
        <v>1.6361087560653687</v>
      </c>
      <c r="EG138" s="279">
        <v>24798074</v>
      </c>
      <c r="EH138" s="279">
        <v>74871744</v>
      </c>
      <c r="EI138" s="279">
        <v>3.0192563533782959</v>
      </c>
      <c r="EJ138" s="279">
        <v>39051420</v>
      </c>
      <c r="EK138" s="279">
        <v>54987872</v>
      </c>
      <c r="EL138" s="279">
        <v>1.4080889225006104</v>
      </c>
      <c r="EM138" s="279">
        <v>46494316</v>
      </c>
      <c r="EN138" s="279">
        <v>73085272</v>
      </c>
      <c r="EO138" s="279">
        <v>1.5719183683395386</v>
      </c>
      <c r="EP138" s="279">
        <v>59326680</v>
      </c>
      <c r="EQ138" s="279">
        <v>88487392</v>
      </c>
      <c r="ER138" s="279">
        <v>1.491527795791626</v>
      </c>
      <c r="ES138" s="279">
        <v>52914640</v>
      </c>
      <c r="ET138" s="279">
        <v>91022512</v>
      </c>
      <c r="EU138" s="279">
        <v>1.7201763391494751</v>
      </c>
      <c r="EV138" s="279">
        <v>83167024</v>
      </c>
      <c r="EW138" s="279">
        <v>126355000</v>
      </c>
      <c r="EX138" s="279">
        <v>1.5192921161651611</v>
      </c>
      <c r="EY138" s="279">
        <v>134582592</v>
      </c>
      <c r="EZ138" s="279">
        <v>199891392</v>
      </c>
      <c r="FA138" s="279">
        <v>1.48526930809021</v>
      </c>
      <c r="FB138" s="279">
        <v>240303.234375</v>
      </c>
      <c r="FC138" s="279">
        <v>411329.1875</v>
      </c>
      <c r="FD138" s="279">
        <v>1.7117089033126831</v>
      </c>
      <c r="FE138" s="279">
        <v>308510.65625</v>
      </c>
      <c r="FF138" s="279">
        <v>635565.875</v>
      </c>
      <c r="FG138" s="279">
        <v>2.0601098537445068</v>
      </c>
      <c r="FH138" s="279">
        <v>331679.25</v>
      </c>
      <c r="FI138" s="279">
        <v>854577</v>
      </c>
      <c r="FJ138" s="279">
        <v>2.5765163898468018</v>
      </c>
      <c r="FK138" s="279">
        <v>405661.625</v>
      </c>
      <c r="FL138" s="279">
        <v>703337.75</v>
      </c>
      <c r="FM138" s="279">
        <v>1.7338039875030518</v>
      </c>
      <c r="FN138" s="279">
        <v>490972.75</v>
      </c>
      <c r="FO138" s="279">
        <v>913525.6875</v>
      </c>
      <c r="FP138" s="279">
        <v>1.8606443405151367</v>
      </c>
      <c r="FQ138" s="279">
        <v>489685.21875</v>
      </c>
      <c r="FR138" s="279">
        <v>888868.4375</v>
      </c>
      <c r="FS138" s="279">
        <v>1.8151832818984985</v>
      </c>
      <c r="FT138" s="279">
        <v>514221.34375</v>
      </c>
      <c r="FU138" s="279">
        <v>880706.875</v>
      </c>
      <c r="FV138" s="279">
        <v>1.7127000093460083</v>
      </c>
      <c r="FW138" s="279">
        <v>626688.3125</v>
      </c>
      <c r="FX138" s="279">
        <v>1113151.375</v>
      </c>
      <c r="FY138" s="279">
        <v>1.776244044303894</v>
      </c>
      <c r="FZ138" s="279">
        <v>784792.625</v>
      </c>
      <c r="GA138" s="279">
        <v>1760606.375</v>
      </c>
      <c r="GB138" s="279">
        <v>2.2434031963348389</v>
      </c>
      <c r="GC138" s="279">
        <v>779073.1875</v>
      </c>
      <c r="GD138" s="279">
        <v>1417952.375</v>
      </c>
      <c r="GE138" s="279">
        <v>1.8200502395629883</v>
      </c>
      <c r="GF138" s="279">
        <v>1193919.25</v>
      </c>
      <c r="GG138" s="279">
        <v>2493287.25</v>
      </c>
      <c r="GH138" s="279">
        <v>2.0883214473724365</v>
      </c>
      <c r="GI138" s="279">
        <v>993776.875</v>
      </c>
      <c r="GJ138" s="279">
        <v>1655138.375</v>
      </c>
      <c r="GK138" s="279">
        <v>1.6655030250549316</v>
      </c>
      <c r="GL138" s="279">
        <v>1552875.75</v>
      </c>
      <c r="GM138" s="279">
        <v>3076360.5</v>
      </c>
      <c r="GN138" s="279">
        <v>1.9810731410980225</v>
      </c>
      <c r="GO138" s="279">
        <v>1792694.25</v>
      </c>
      <c r="GP138" s="279">
        <v>3685801.5</v>
      </c>
      <c r="GQ138" s="279">
        <v>2.0560123920440674</v>
      </c>
      <c r="GR138" s="279">
        <v>1944195.125</v>
      </c>
      <c r="GS138" s="279">
        <v>3997289.25</v>
      </c>
      <c r="GT138" s="279">
        <v>2.0560123920440674</v>
      </c>
      <c r="GU138" s="279">
        <v>2069510.75</v>
      </c>
      <c r="GV138" s="279">
        <v>4254940</v>
      </c>
      <c r="GW138" s="279">
        <v>2.0560126304626465</v>
      </c>
      <c r="GX138" s="279">
        <v>2197204</v>
      </c>
      <c r="GY138" s="279">
        <v>4517478.5</v>
      </c>
      <c r="GZ138" s="279">
        <v>2.0560123920440674</v>
      </c>
      <c r="HA138" s="279">
        <v>2177686.75</v>
      </c>
      <c r="HB138" s="279">
        <v>4477350.5</v>
      </c>
      <c r="HC138" s="279">
        <v>2.0560121536254883</v>
      </c>
      <c r="HD138" s="279">
        <v>2288431</v>
      </c>
      <c r="HE138" s="279">
        <v>4705042</v>
      </c>
      <c r="HF138" s="279">
        <v>2.0560121536254883</v>
      </c>
      <c r="HG138" s="244"/>
      <c r="HH138" s="244"/>
      <c r="HI138" s="244"/>
      <c r="HJ138" s="244"/>
      <c r="HK138" s="244"/>
      <c r="HL138" s="244"/>
      <c r="HM138" s="244"/>
      <c r="HN138" s="244"/>
      <c r="HO138" s="244"/>
      <c r="HP138" s="244"/>
      <c r="HQ138" s="244"/>
      <c r="HR138" s="244"/>
      <c r="HS138" s="244"/>
      <c r="HT138" s="244"/>
      <c r="HU138" s="244"/>
      <c r="HV138" s="244"/>
      <c r="HW138" s="244"/>
      <c r="HX138" s="244"/>
      <c r="HY138" s="244"/>
      <c r="HZ138" s="244"/>
      <c r="IA138" s="244"/>
      <c r="IB138" s="244"/>
      <c r="IC138" s="244"/>
      <c r="ID138" s="244"/>
      <c r="IE138" s="244"/>
      <c r="IF138" s="244"/>
    </row>
    <row r="139" spans="1:240" ht="15" customHeight="1">
      <c r="A139" s="3">
        <v>99.998000000000005</v>
      </c>
      <c r="B139" s="279">
        <v>1621724.125</v>
      </c>
      <c r="C139" s="279">
        <v>3141752.5</v>
      </c>
      <c r="D139" s="279">
        <v>1.9372916221618652</v>
      </c>
      <c r="E139" s="279">
        <v>3002214.25</v>
      </c>
      <c r="F139" s="279">
        <v>5837659</v>
      </c>
      <c r="G139" s="279">
        <v>1.9444512128829956</v>
      </c>
      <c r="H139" s="279">
        <v>1513690.25</v>
      </c>
      <c r="I139" s="279">
        <v>2051155.25</v>
      </c>
      <c r="J139" s="279">
        <v>1.3550693988800049</v>
      </c>
      <c r="K139" s="279">
        <v>1179127.375</v>
      </c>
      <c r="L139" s="279">
        <v>1689626.375</v>
      </c>
      <c r="M139" s="279">
        <v>1.4329464435577393</v>
      </c>
      <c r="N139" s="279">
        <v>6746468</v>
      </c>
      <c r="O139" s="279">
        <v>12960282</v>
      </c>
      <c r="P139" s="279">
        <v>1.9210469722747803</v>
      </c>
      <c r="Q139" s="279">
        <v>1948925.875</v>
      </c>
      <c r="R139" s="279">
        <v>2181951.5</v>
      </c>
      <c r="S139" s="279">
        <v>1.1195662021636963</v>
      </c>
      <c r="T139" s="279">
        <v>3100960.5</v>
      </c>
      <c r="U139" s="279">
        <v>4052966.5</v>
      </c>
      <c r="V139" s="279">
        <v>1.3070036172866821</v>
      </c>
      <c r="W139" s="279">
        <v>6307455.5</v>
      </c>
      <c r="X139" s="279">
        <v>16290043</v>
      </c>
      <c r="Y139" s="279">
        <v>2.5826647281646729</v>
      </c>
      <c r="Z139" s="279">
        <v>4932205</v>
      </c>
      <c r="AA139" s="279">
        <v>11846482</v>
      </c>
      <c r="AB139" s="279">
        <v>2.4018633365631104</v>
      </c>
      <c r="AC139" s="279">
        <v>7953033</v>
      </c>
      <c r="AD139" s="279">
        <v>14610164</v>
      </c>
      <c r="AE139" s="279">
        <v>1.8370556831359863</v>
      </c>
      <c r="AF139" s="279">
        <v>9818742</v>
      </c>
      <c r="AG139" s="279">
        <v>17303272</v>
      </c>
      <c r="AH139" s="279">
        <v>1.7622697353363037</v>
      </c>
      <c r="AI139" s="279">
        <v>10947223</v>
      </c>
      <c r="AJ139" s="279">
        <v>38381376</v>
      </c>
      <c r="AK139" s="279">
        <v>3.506037712097168</v>
      </c>
      <c r="AL139" s="279">
        <v>12065553</v>
      </c>
      <c r="AM139" s="279">
        <v>46714736</v>
      </c>
      <c r="AN139" s="279">
        <v>3.8717443943023682</v>
      </c>
      <c r="AO139" s="279">
        <v>9198523</v>
      </c>
      <c r="AP139" s="279">
        <v>13510695</v>
      </c>
      <c r="AQ139" s="279">
        <v>1.4687895774841309</v>
      </c>
      <c r="AR139" s="279">
        <v>10349368</v>
      </c>
      <c r="AS139" s="279">
        <v>28091478</v>
      </c>
      <c r="AT139" s="279">
        <v>2.7143182754516602</v>
      </c>
      <c r="AU139" s="279">
        <v>10513142</v>
      </c>
      <c r="AV139" s="279">
        <v>19962408</v>
      </c>
      <c r="AW139" s="279">
        <v>1.8988051414489746</v>
      </c>
      <c r="AX139" s="279">
        <v>11415194</v>
      </c>
      <c r="AY139" s="279">
        <v>42190964</v>
      </c>
      <c r="AZ139" s="279">
        <v>3.696035623550415</v>
      </c>
      <c r="BA139" s="279">
        <v>12809809</v>
      </c>
      <c r="BB139" s="279">
        <v>41835892</v>
      </c>
      <c r="BC139" s="279">
        <v>3.2659263610839844</v>
      </c>
      <c r="BD139" s="279">
        <v>14766065</v>
      </c>
      <c r="BE139" s="279">
        <v>25952252</v>
      </c>
      <c r="BF139" s="279">
        <v>1.7575604915618896</v>
      </c>
      <c r="BG139" s="279">
        <v>13837267</v>
      </c>
      <c r="BH139" s="279">
        <v>24319836</v>
      </c>
      <c r="BI139" s="279">
        <v>1.7575606107711792</v>
      </c>
      <c r="BJ139" s="279">
        <v>15602638</v>
      </c>
      <c r="BK139" s="279">
        <v>27422580</v>
      </c>
      <c r="BL139" s="279">
        <v>1.7575604915618896</v>
      </c>
      <c r="BM139" s="279">
        <v>16437696</v>
      </c>
      <c r="BN139" s="279">
        <v>28890246</v>
      </c>
      <c r="BO139" s="279">
        <v>1.7575604915618896</v>
      </c>
      <c r="BP139" s="279">
        <v>18193938</v>
      </c>
      <c r="BQ139" s="279">
        <v>31976950</v>
      </c>
      <c r="BR139" s="279">
        <v>1.7575607299804687</v>
      </c>
      <c r="BS139" s="279">
        <v>21305560</v>
      </c>
      <c r="BT139" s="279">
        <v>37445812</v>
      </c>
      <c r="BU139" s="279">
        <v>1.7575606107711792</v>
      </c>
      <c r="BV139" s="279">
        <v>24496072</v>
      </c>
      <c r="BW139" s="279">
        <v>43053332</v>
      </c>
      <c r="BX139" s="279">
        <v>1.7575606107711792</v>
      </c>
      <c r="BY139" s="279">
        <v>31003390</v>
      </c>
      <c r="BZ139" s="279">
        <v>54490344</v>
      </c>
      <c r="CA139" s="279">
        <v>1.7575608491897583</v>
      </c>
      <c r="CB139" s="279">
        <v>27947732</v>
      </c>
      <c r="CC139" s="279">
        <v>49119832</v>
      </c>
      <c r="CD139" s="279">
        <v>1.7575606107711792</v>
      </c>
      <c r="CE139" s="279">
        <v>26649120</v>
      </c>
      <c r="CF139" s="279">
        <v>46837440</v>
      </c>
      <c r="CG139" s="279">
        <v>1.7575604915618896</v>
      </c>
      <c r="CH139" s="279">
        <v>25970240</v>
      </c>
      <c r="CI139" s="279">
        <v>45644276</v>
      </c>
      <c r="CJ139" s="279">
        <v>1.7575608491897583</v>
      </c>
      <c r="CK139" s="279">
        <v>28128430</v>
      </c>
      <c r="CL139" s="279">
        <v>49437424</v>
      </c>
      <c r="CM139" s="279">
        <v>1.7575607299804687</v>
      </c>
      <c r="CN139" s="279">
        <v>14340038</v>
      </c>
      <c r="CO139" s="279">
        <v>42211284</v>
      </c>
      <c r="CP139" s="279">
        <v>2.943596363067627</v>
      </c>
      <c r="CQ139" s="279">
        <v>29757256</v>
      </c>
      <c r="CR139" s="279">
        <v>65858800</v>
      </c>
      <c r="CS139" s="279">
        <v>2.2132012844085693</v>
      </c>
      <c r="CT139" s="279">
        <v>43707092</v>
      </c>
      <c r="CU139" s="279">
        <v>74466512</v>
      </c>
      <c r="CV139" s="279">
        <v>1.7037626504898071</v>
      </c>
      <c r="CW139" s="279">
        <v>49332080</v>
      </c>
      <c r="CX139" s="279">
        <v>120856304</v>
      </c>
      <c r="CY139" s="279">
        <v>2.4498522281646729</v>
      </c>
      <c r="CZ139" s="279">
        <v>59974612</v>
      </c>
      <c r="DA139" s="279">
        <v>117536576</v>
      </c>
      <c r="DB139" s="279">
        <v>1.9597722291946411</v>
      </c>
      <c r="DC139" s="279">
        <v>43647248</v>
      </c>
      <c r="DD139" s="279">
        <v>81421344</v>
      </c>
      <c r="DE139" s="279">
        <v>1.8654404878616333</v>
      </c>
      <c r="DF139" s="279">
        <v>40831480</v>
      </c>
      <c r="DG139" s="279">
        <v>95698928</v>
      </c>
      <c r="DH139" s="279">
        <v>2.3437535762786865</v>
      </c>
      <c r="DI139" s="279">
        <v>27713220</v>
      </c>
      <c r="DJ139" s="279">
        <v>70215600</v>
      </c>
      <c r="DK139" s="279">
        <v>2.5336499214172363</v>
      </c>
      <c r="DL139" s="279">
        <v>22210572</v>
      </c>
      <c r="DM139" s="279">
        <v>138232848</v>
      </c>
      <c r="DN139" s="279">
        <v>6.2237410545349121</v>
      </c>
      <c r="DO139" s="279">
        <v>25246780</v>
      </c>
      <c r="DP139" s="279">
        <v>174963376</v>
      </c>
      <c r="DQ139" s="279">
        <v>6.9301261901855469</v>
      </c>
      <c r="DR139" s="279">
        <v>42407092</v>
      </c>
      <c r="DS139" s="279">
        <v>100433280</v>
      </c>
      <c r="DT139" s="279">
        <v>2.3683133125305176</v>
      </c>
      <c r="DU139" s="279">
        <v>34047512</v>
      </c>
      <c r="DV139" s="279">
        <v>195306912</v>
      </c>
      <c r="DW139" s="279">
        <v>5.736304759979248</v>
      </c>
      <c r="DX139" s="279">
        <v>34799448</v>
      </c>
      <c r="DY139" s="279">
        <v>218705984</v>
      </c>
      <c r="DZ139" s="279">
        <v>6.2847542762756348</v>
      </c>
      <c r="EA139" s="279">
        <v>34534400</v>
      </c>
      <c r="EB139" s="279">
        <v>83674648</v>
      </c>
      <c r="EC139" s="279">
        <v>2.4229362010955811</v>
      </c>
      <c r="ED139" s="279">
        <v>31516184</v>
      </c>
      <c r="EE139" s="279">
        <v>51219288</v>
      </c>
      <c r="EF139" s="279">
        <v>1.6251741647720337</v>
      </c>
      <c r="EG139" s="279">
        <v>34000304</v>
      </c>
      <c r="EH139" s="279">
        <v>97948120</v>
      </c>
      <c r="EI139" s="279">
        <v>2.8808012008666992</v>
      </c>
      <c r="EJ139" s="279">
        <v>45914612</v>
      </c>
      <c r="EK139" s="279">
        <v>61343700</v>
      </c>
      <c r="EL139" s="279">
        <v>1.3360387086868286</v>
      </c>
      <c r="EM139" s="279">
        <v>53142628</v>
      </c>
      <c r="EN139" s="279">
        <v>84821200</v>
      </c>
      <c r="EO139" s="279">
        <v>1.5961047410964966</v>
      </c>
      <c r="EP139" s="279">
        <v>69965536</v>
      </c>
      <c r="EQ139" s="279">
        <v>100586912</v>
      </c>
      <c r="ER139" s="279">
        <v>1.4376636743545532</v>
      </c>
      <c r="ES139" s="279">
        <v>65497884</v>
      </c>
      <c r="ET139" s="279">
        <v>107203384</v>
      </c>
      <c r="EU139" s="279">
        <v>1.636745810508728</v>
      </c>
      <c r="EV139" s="279">
        <v>96738792</v>
      </c>
      <c r="EW139" s="279">
        <v>144834880</v>
      </c>
      <c r="EX139" s="279">
        <v>1.4971747398376465</v>
      </c>
      <c r="EY139" s="279">
        <v>155358624</v>
      </c>
      <c r="EZ139" s="279">
        <v>227770880</v>
      </c>
      <c r="FA139" s="279">
        <v>1.4660974740982056</v>
      </c>
      <c r="FB139" s="279">
        <v>283551.25</v>
      </c>
      <c r="FC139" s="279">
        <v>486955.875</v>
      </c>
      <c r="FD139" s="279">
        <v>1.7173469066619873</v>
      </c>
      <c r="FE139" s="279">
        <v>379844.09375</v>
      </c>
      <c r="FF139" s="279">
        <v>783128.5625</v>
      </c>
      <c r="FG139" s="279">
        <v>2.0617105960845947</v>
      </c>
      <c r="FH139" s="279">
        <v>416622.09375</v>
      </c>
      <c r="FI139" s="279">
        <v>1097378.375</v>
      </c>
      <c r="FJ139" s="279">
        <v>2.6339898109436035</v>
      </c>
      <c r="FK139" s="279">
        <v>483340.625</v>
      </c>
      <c r="FL139" s="279">
        <v>834607.875</v>
      </c>
      <c r="FM139" s="279">
        <v>1.7267488241195679</v>
      </c>
      <c r="FN139" s="279">
        <v>594900.4375</v>
      </c>
      <c r="FO139" s="279">
        <v>1101314.75</v>
      </c>
      <c r="FP139" s="279">
        <v>1.8512589931488037</v>
      </c>
      <c r="FQ139" s="279">
        <v>589063.3125</v>
      </c>
      <c r="FR139" s="279">
        <v>1066009.5</v>
      </c>
      <c r="FS139" s="279">
        <v>1.8096687793731689</v>
      </c>
      <c r="FT139" s="279">
        <v>609168.3125</v>
      </c>
      <c r="FU139" s="279">
        <v>1042460.6875</v>
      </c>
      <c r="FV139" s="279">
        <v>1.7112851142883301</v>
      </c>
      <c r="FW139" s="279">
        <v>749558.875</v>
      </c>
      <c r="FX139" s="279">
        <v>1328609.875</v>
      </c>
      <c r="FY139" s="279">
        <v>1.7725223302841187</v>
      </c>
      <c r="FZ139" s="279">
        <v>982405.875</v>
      </c>
      <c r="GA139" s="279">
        <v>2204284.75</v>
      </c>
      <c r="GB139" s="279">
        <v>2.2437617778778076</v>
      </c>
      <c r="GC139" s="279">
        <v>936346.4375</v>
      </c>
      <c r="GD139" s="279">
        <v>1701895</v>
      </c>
      <c r="GE139" s="279">
        <v>1.8175911903381348</v>
      </c>
      <c r="GF139" s="279">
        <v>1477909.375</v>
      </c>
      <c r="GG139" s="279">
        <v>3079198</v>
      </c>
      <c r="GH139" s="279">
        <v>2.0834822654724121</v>
      </c>
      <c r="GI139" s="279">
        <v>1170293.5</v>
      </c>
      <c r="GJ139" s="279">
        <v>1945811.75</v>
      </c>
      <c r="GK139" s="279">
        <v>1.6626698970794678</v>
      </c>
      <c r="GL139" s="279">
        <v>1900386.375</v>
      </c>
      <c r="GM139" s="279">
        <v>3759934.75</v>
      </c>
      <c r="GN139" s="279">
        <v>1.9785107374191284</v>
      </c>
      <c r="GO139" s="279">
        <v>2208368</v>
      </c>
      <c r="GP139" s="279">
        <v>4539019</v>
      </c>
      <c r="GQ139" s="279">
        <v>2.0553724765777588</v>
      </c>
      <c r="GR139" s="279">
        <v>2394997.5</v>
      </c>
      <c r="GS139" s="279">
        <v>4922612.5</v>
      </c>
      <c r="GT139" s="279">
        <v>2.0553727149963379</v>
      </c>
      <c r="GU139" s="279">
        <v>2549370.25</v>
      </c>
      <c r="GV139" s="279">
        <v>5239906</v>
      </c>
      <c r="GW139" s="279">
        <v>2.0553727149963379</v>
      </c>
      <c r="GX139" s="279">
        <v>2706671.5</v>
      </c>
      <c r="GY139" s="279">
        <v>5563219</v>
      </c>
      <c r="GZ139" s="279">
        <v>2.0553727149963379</v>
      </c>
      <c r="HA139" s="279">
        <v>2682629.25</v>
      </c>
      <c r="HB139" s="279">
        <v>5513802</v>
      </c>
      <c r="HC139" s="279">
        <v>2.0553722381591797</v>
      </c>
      <c r="HD139" s="279">
        <v>2819051.5</v>
      </c>
      <c r="HE139" s="279">
        <v>5794201</v>
      </c>
      <c r="HF139" s="279">
        <v>2.0553724765777588</v>
      </c>
      <c r="HG139" s="244"/>
      <c r="HH139" s="244"/>
      <c r="HI139" s="244"/>
      <c r="HJ139" s="244"/>
      <c r="HK139" s="244"/>
      <c r="HL139" s="244"/>
      <c r="HM139" s="244"/>
      <c r="HN139" s="244"/>
      <c r="HO139" s="244"/>
      <c r="HP139" s="244"/>
      <c r="HQ139" s="244"/>
      <c r="HR139" s="244"/>
      <c r="HS139" s="244"/>
      <c r="HT139" s="244"/>
      <c r="HU139" s="244"/>
      <c r="HV139" s="244"/>
      <c r="HW139" s="244"/>
      <c r="HX139" s="244"/>
      <c r="HY139" s="244"/>
      <c r="HZ139" s="244"/>
      <c r="IA139" s="244"/>
      <c r="IB139" s="244"/>
      <c r="IC139" s="244"/>
      <c r="ID139" s="244"/>
      <c r="IE139" s="244"/>
      <c r="IF139" s="244"/>
    </row>
    <row r="140" spans="1:240" ht="15" customHeight="1" thickBot="1">
      <c r="A140" s="4">
        <v>99.998999999999995</v>
      </c>
      <c r="B140" s="279">
        <v>2270850.5</v>
      </c>
      <c r="C140" s="279">
        <v>4392109</v>
      </c>
      <c r="D140" s="279">
        <v>1.9341250658035278</v>
      </c>
      <c r="E140" s="279">
        <v>4213066.5</v>
      </c>
      <c r="F140" s="279">
        <v>8169905.5</v>
      </c>
      <c r="G140" s="279">
        <v>1.9391826391220093</v>
      </c>
      <c r="H140" s="279">
        <v>1818357.125</v>
      </c>
      <c r="I140" s="279">
        <v>2457897.75</v>
      </c>
      <c r="J140" s="279">
        <v>1.3517134189605713</v>
      </c>
      <c r="K140" s="279">
        <v>1458243.875</v>
      </c>
      <c r="L140" s="279">
        <v>2080953.125</v>
      </c>
      <c r="M140" s="279">
        <v>1.4270268678665161</v>
      </c>
      <c r="N140" s="279">
        <v>9417789</v>
      </c>
      <c r="O140" s="279">
        <v>18063014</v>
      </c>
      <c r="P140" s="279">
        <v>1.9179675579071045</v>
      </c>
      <c r="Q140" s="279">
        <v>2102943.25</v>
      </c>
      <c r="R140" s="279">
        <v>2347032</v>
      </c>
      <c r="S140" s="279">
        <v>1.116070032119751</v>
      </c>
      <c r="T140" s="279">
        <v>3655960</v>
      </c>
      <c r="U140" s="279">
        <v>4765794.5</v>
      </c>
      <c r="V140" s="279">
        <v>1.3035686016082764</v>
      </c>
      <c r="W140" s="279">
        <v>9635390</v>
      </c>
      <c r="X140" s="279">
        <v>24915600</v>
      </c>
      <c r="Y140" s="279">
        <v>2.5858423709869385</v>
      </c>
      <c r="Z140" s="279">
        <v>7390838</v>
      </c>
      <c r="AA140" s="279">
        <v>17754042</v>
      </c>
      <c r="AB140" s="279">
        <v>2.4021689891815186</v>
      </c>
      <c r="AC140" s="279">
        <v>10941045</v>
      </c>
      <c r="AD140" s="279">
        <v>20019628</v>
      </c>
      <c r="AE140" s="279">
        <v>1.82977294921875</v>
      </c>
      <c r="AF140" s="279">
        <v>9352654</v>
      </c>
      <c r="AG140" s="279">
        <v>25062418</v>
      </c>
      <c r="AH140" s="279">
        <v>2.6797118186950684</v>
      </c>
      <c r="AI140" s="279">
        <v>25613790</v>
      </c>
      <c r="AJ140" s="279">
        <v>60530168</v>
      </c>
      <c r="AK140" s="279">
        <v>2.3631865978240967</v>
      </c>
      <c r="AL140" s="279">
        <v>25911270</v>
      </c>
      <c r="AM140" s="279">
        <v>75916352</v>
      </c>
      <c r="AN140" s="279">
        <v>2.9298584461212158</v>
      </c>
      <c r="AO140" s="279">
        <v>11201088</v>
      </c>
      <c r="AP140" s="279">
        <v>17018690</v>
      </c>
      <c r="AQ140" s="279">
        <v>1.5193783044815063</v>
      </c>
      <c r="AR140" s="279">
        <v>17087722</v>
      </c>
      <c r="AS140" s="279">
        <v>44287896</v>
      </c>
      <c r="AT140" s="279">
        <v>2.5917963981628418</v>
      </c>
      <c r="AU140" s="279">
        <v>14595856</v>
      </c>
      <c r="AV140" s="279">
        <v>27744686</v>
      </c>
      <c r="AW140" s="279">
        <v>1.9008605480194092</v>
      </c>
      <c r="AX140" s="279">
        <v>35880176</v>
      </c>
      <c r="AY140" s="279">
        <v>62762176</v>
      </c>
      <c r="AZ140" s="279">
        <v>1.7492159605026245</v>
      </c>
      <c r="BA140" s="279">
        <v>17335904</v>
      </c>
      <c r="BB140" s="279">
        <v>69134704</v>
      </c>
      <c r="BC140" s="279">
        <v>3.9879491329193115</v>
      </c>
      <c r="BD140" s="279">
        <v>20578964</v>
      </c>
      <c r="BE140" s="279">
        <v>34642644</v>
      </c>
      <c r="BF140" s="279">
        <v>1.6834007501602173</v>
      </c>
      <c r="BG140" s="279">
        <v>19284528</v>
      </c>
      <c r="BH140" s="279">
        <v>32463594</v>
      </c>
      <c r="BI140" s="279">
        <v>1.6834009885787964</v>
      </c>
      <c r="BJ140" s="279">
        <v>21744864</v>
      </c>
      <c r="BK140" s="279">
        <v>36605324</v>
      </c>
      <c r="BL140" s="279">
        <v>1.6834008693695068</v>
      </c>
      <c r="BM140" s="279">
        <v>22908656</v>
      </c>
      <c r="BN140" s="279">
        <v>38564456</v>
      </c>
      <c r="BO140" s="279">
        <v>1.6834011077880859</v>
      </c>
      <c r="BP140" s="279">
        <v>25356274</v>
      </c>
      <c r="BQ140" s="279">
        <v>42684776</v>
      </c>
      <c r="BR140" s="279">
        <v>1.6834009885787964</v>
      </c>
      <c r="BS140" s="279">
        <v>29692838</v>
      </c>
      <c r="BT140" s="279">
        <v>49984948</v>
      </c>
      <c r="BU140" s="279">
        <v>1.6834008693695068</v>
      </c>
      <c r="BV140" s="279">
        <v>34139340</v>
      </c>
      <c r="BW140" s="279">
        <v>57470204</v>
      </c>
      <c r="BX140" s="279">
        <v>1.6834011077880859</v>
      </c>
      <c r="BY140" s="279">
        <v>43208372</v>
      </c>
      <c r="BZ140" s="279">
        <v>72737016</v>
      </c>
      <c r="CA140" s="279">
        <v>1.6834009885787964</v>
      </c>
      <c r="CB140" s="279">
        <v>38949800</v>
      </c>
      <c r="CC140" s="279">
        <v>65568132</v>
      </c>
      <c r="CD140" s="279">
        <v>1.6834009885787964</v>
      </c>
      <c r="CE140" s="279">
        <v>37139972</v>
      </c>
      <c r="CF140" s="279">
        <v>62521460</v>
      </c>
      <c r="CG140" s="279">
        <v>1.6834008693695068</v>
      </c>
      <c r="CH140" s="279">
        <v>36193844</v>
      </c>
      <c r="CI140" s="279">
        <v>60928752</v>
      </c>
      <c r="CJ140" s="279">
        <v>1.6834009885787964</v>
      </c>
      <c r="CK140" s="279">
        <v>39201636</v>
      </c>
      <c r="CL140" s="279">
        <v>65992068</v>
      </c>
      <c r="CM140" s="279">
        <v>1.6834008693695068</v>
      </c>
      <c r="CN140" s="279">
        <v>27759152</v>
      </c>
      <c r="CO140" s="279">
        <v>64963420</v>
      </c>
      <c r="CP140" s="279">
        <v>2.3402523994445801</v>
      </c>
      <c r="CQ140" s="279">
        <v>52729940</v>
      </c>
      <c r="CR140" s="279">
        <v>92735608</v>
      </c>
      <c r="CS140" s="279">
        <v>1.7586897611618042</v>
      </c>
      <c r="CT140" s="279">
        <v>63871320</v>
      </c>
      <c r="CU140" s="279">
        <v>96469736</v>
      </c>
      <c r="CV140" s="279">
        <v>1.5103764533996582</v>
      </c>
      <c r="CW140" s="279">
        <v>76300024</v>
      </c>
      <c r="CX140" s="279">
        <v>181273152</v>
      </c>
      <c r="CY140" s="279">
        <v>2.3757941722869873</v>
      </c>
      <c r="CZ140" s="279">
        <v>89490528</v>
      </c>
      <c r="DA140" s="279">
        <v>162165824</v>
      </c>
      <c r="DB140" s="279">
        <v>1.8121004104614258</v>
      </c>
      <c r="DC140" s="279">
        <v>65258884</v>
      </c>
      <c r="DD140" s="279">
        <v>109958024</v>
      </c>
      <c r="DE140" s="279">
        <v>1.6849510669708252</v>
      </c>
      <c r="DF140" s="279">
        <v>74812560</v>
      </c>
      <c r="DG140" s="279">
        <v>136522832</v>
      </c>
      <c r="DH140" s="279">
        <v>1.8248651027679443</v>
      </c>
      <c r="DI140" s="279">
        <v>42076780</v>
      </c>
      <c r="DJ140" s="279">
        <v>106862760</v>
      </c>
      <c r="DK140" s="279">
        <v>2.5397086143493652</v>
      </c>
      <c r="DL140" s="279">
        <v>32211304</v>
      </c>
      <c r="DM140" s="279">
        <v>250353552</v>
      </c>
      <c r="DN140" s="279">
        <v>7.7722263336181641</v>
      </c>
      <c r="DO140" s="279">
        <v>43522876</v>
      </c>
      <c r="DP140" s="279">
        <v>317493856</v>
      </c>
      <c r="DQ140" s="279">
        <v>7.2948732376098633</v>
      </c>
      <c r="DR140" s="279">
        <v>64347740</v>
      </c>
      <c r="DS140" s="279">
        <v>149427040</v>
      </c>
      <c r="DT140" s="279">
        <v>2.3221800327301025</v>
      </c>
      <c r="DU140" s="279">
        <v>57138052</v>
      </c>
      <c r="DV140" s="279">
        <v>347499072</v>
      </c>
      <c r="DW140" s="279">
        <v>6.0817451477050781</v>
      </c>
      <c r="DX140" s="279">
        <v>50543596</v>
      </c>
      <c r="DY140" s="279">
        <v>396538528</v>
      </c>
      <c r="DZ140" s="279">
        <v>7.8454751968383789</v>
      </c>
      <c r="EA140" s="279">
        <v>58806012</v>
      </c>
      <c r="EB140" s="279">
        <v>122664248</v>
      </c>
      <c r="EC140" s="279">
        <v>2.0859134197235107</v>
      </c>
      <c r="ED140" s="279">
        <v>41318456</v>
      </c>
      <c r="EE140" s="279">
        <v>66779416</v>
      </c>
      <c r="EF140" s="279">
        <v>1.6162127256393433</v>
      </c>
      <c r="EG140" s="279">
        <v>58508372</v>
      </c>
      <c r="EH140" s="279">
        <v>151896672</v>
      </c>
      <c r="EI140" s="279">
        <v>2.5961527824401855</v>
      </c>
      <c r="EJ140" s="279">
        <v>56883056</v>
      </c>
      <c r="EK140" s="279">
        <v>71837520</v>
      </c>
      <c r="EL140" s="279">
        <v>1.2628984451293945</v>
      </c>
      <c r="EM140" s="279">
        <v>66720848</v>
      </c>
      <c r="EN140" s="279">
        <v>110880976</v>
      </c>
      <c r="EO140" s="279">
        <v>1.6618640422821045</v>
      </c>
      <c r="EP140" s="279">
        <v>89347448</v>
      </c>
      <c r="EQ140" s="279">
        <v>122760848</v>
      </c>
      <c r="ER140" s="279">
        <v>1.3739714622497559</v>
      </c>
      <c r="ES140" s="279">
        <v>85389496</v>
      </c>
      <c r="ET140" s="279">
        <v>140479984</v>
      </c>
      <c r="EU140" s="279">
        <v>1.6451669931411743</v>
      </c>
      <c r="EV140" s="279">
        <v>123151656</v>
      </c>
      <c r="EW140" s="279">
        <v>181610288</v>
      </c>
      <c r="EX140" s="279">
        <v>1.4746881723403931</v>
      </c>
      <c r="EY140" s="279">
        <v>195472336</v>
      </c>
      <c r="EZ140" s="279">
        <v>282967648</v>
      </c>
      <c r="FA140" s="279">
        <v>1.4476096630096436</v>
      </c>
      <c r="FB140" s="279">
        <v>377154.6875</v>
      </c>
      <c r="FC140" s="279">
        <v>652060.75</v>
      </c>
      <c r="FD140" s="279">
        <v>1.7288947105407715</v>
      </c>
      <c r="FE140" s="279">
        <v>542730</v>
      </c>
      <c r="FF140" s="279">
        <v>1119087.375</v>
      </c>
      <c r="FG140" s="279">
        <v>2.0619597434997559</v>
      </c>
      <c r="FH140" s="279">
        <v>631621.6875</v>
      </c>
      <c r="FI140" s="279">
        <v>1691166</v>
      </c>
      <c r="FJ140" s="279">
        <v>2.6774983406066895</v>
      </c>
      <c r="FK140" s="279">
        <v>649946.625</v>
      </c>
      <c r="FL140" s="279">
        <v>1115972.75</v>
      </c>
      <c r="FM140" s="279">
        <v>1.717022180557251</v>
      </c>
      <c r="FN140" s="279">
        <v>821052.9375</v>
      </c>
      <c r="FO140" s="279">
        <v>1513295.75</v>
      </c>
      <c r="FP140" s="279">
        <v>1.8431159257888794</v>
      </c>
      <c r="FQ140" s="279">
        <v>805187.1875</v>
      </c>
      <c r="FR140" s="279">
        <v>1452649.375</v>
      </c>
      <c r="FS140" s="279">
        <v>1.8041138648986816</v>
      </c>
      <c r="FT140" s="279">
        <v>812879.625</v>
      </c>
      <c r="FU140" s="279">
        <v>1390355.625</v>
      </c>
      <c r="FV140" s="279">
        <v>1.7104077339172363</v>
      </c>
      <c r="FW140" s="279">
        <v>1015574</v>
      </c>
      <c r="FX140" s="279">
        <v>1796381</v>
      </c>
      <c r="FY140" s="279">
        <v>1.7688331604003906</v>
      </c>
      <c r="FZ140" s="279">
        <v>1442526.25</v>
      </c>
      <c r="GA140" s="279">
        <v>3236998.25</v>
      </c>
      <c r="GB140" s="279">
        <v>2.24397873878479</v>
      </c>
      <c r="GC140" s="279">
        <v>1280357.625</v>
      </c>
      <c r="GD140" s="279">
        <v>2323873.5</v>
      </c>
      <c r="GE140" s="279">
        <v>1.8150190114974976</v>
      </c>
      <c r="GF140" s="279">
        <v>2123427.25</v>
      </c>
      <c r="GG140" s="279">
        <v>4413592</v>
      </c>
      <c r="GH140" s="279">
        <v>2.0785229206085205</v>
      </c>
      <c r="GI140" s="279">
        <v>1544682</v>
      </c>
      <c r="GJ140" s="279">
        <v>2563934.75</v>
      </c>
      <c r="GK140" s="279">
        <v>1.659846305847168</v>
      </c>
      <c r="GL140" s="279">
        <v>2680260.75</v>
      </c>
      <c r="GM140" s="279">
        <v>5296026</v>
      </c>
      <c r="GN140" s="279">
        <v>1.9759368896484375</v>
      </c>
      <c r="GO140" s="279">
        <v>3153199.75</v>
      </c>
      <c r="GP140" s="279">
        <v>6478976</v>
      </c>
      <c r="GQ140" s="279">
        <v>2.0547306537628174</v>
      </c>
      <c r="GR140" s="279">
        <v>3419677.25</v>
      </c>
      <c r="GS140" s="279">
        <v>7026516</v>
      </c>
      <c r="GT140" s="279">
        <v>2.0547306537628174</v>
      </c>
      <c r="GU140" s="279">
        <v>3640097.25</v>
      </c>
      <c r="GV140" s="279">
        <v>7479419.5</v>
      </c>
      <c r="GW140" s="279">
        <v>2.0547306537628174</v>
      </c>
      <c r="GX140" s="279">
        <v>3864698.75</v>
      </c>
      <c r="GY140" s="279">
        <v>7940914.5</v>
      </c>
      <c r="GZ140" s="279">
        <v>2.0547304153442383</v>
      </c>
      <c r="HA140" s="279">
        <v>3830369.75</v>
      </c>
      <c r="HB140" s="279">
        <v>7870377</v>
      </c>
      <c r="HC140" s="279">
        <v>2.0547304153442383</v>
      </c>
      <c r="HD140" s="279">
        <v>4025158.75</v>
      </c>
      <c r="HE140" s="279">
        <v>8270618</v>
      </c>
      <c r="HF140" s="279">
        <v>2.0547308921813965</v>
      </c>
      <c r="HG140" s="244"/>
      <c r="HH140" s="244"/>
      <c r="HI140" s="244"/>
      <c r="HJ140" s="244"/>
      <c r="HK140" s="244"/>
      <c r="HL140" s="244"/>
      <c r="HM140" s="244"/>
      <c r="HN140" s="244"/>
      <c r="HO140" s="244"/>
      <c r="HP140" s="244"/>
      <c r="HQ140" s="244"/>
      <c r="HR140" s="244"/>
      <c r="HS140" s="244"/>
      <c r="HT140" s="244"/>
      <c r="HU140" s="244"/>
      <c r="HV140" s="244"/>
      <c r="HW140" s="244"/>
      <c r="HX140" s="244"/>
      <c r="HY140" s="244"/>
      <c r="HZ140" s="244"/>
      <c r="IA140" s="244"/>
      <c r="IB140" s="244"/>
      <c r="IC140" s="244"/>
      <c r="ID140" s="244"/>
      <c r="IE140" s="244"/>
      <c r="IF140" s="244"/>
    </row>
    <row r="141" spans="1:240">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5"/>
      <c r="EX141" s="5"/>
      <c r="EY141" s="5"/>
      <c r="EZ141" s="5"/>
      <c r="FA141" s="5"/>
      <c r="FB141" s="5"/>
      <c r="FC141" s="5"/>
      <c r="FD141" s="5"/>
      <c r="FE141" s="5"/>
      <c r="FF141" s="5"/>
      <c r="FG141" s="5"/>
      <c r="FT141" s="244"/>
      <c r="FU141" s="244"/>
      <c r="FV141" s="244"/>
      <c r="FW141" s="244"/>
      <c r="FX141" s="244"/>
      <c r="FY141" s="244"/>
      <c r="FZ141" s="244"/>
      <c r="GA141" s="244"/>
      <c r="GB141" s="244"/>
      <c r="GC141" s="244"/>
      <c r="GD141" s="244"/>
      <c r="GE141" s="244"/>
      <c r="GF141" s="244"/>
      <c r="GG141" s="244"/>
      <c r="GH141" s="244"/>
      <c r="GI141" s="244"/>
      <c r="GJ141" s="244"/>
      <c r="GK141" s="244"/>
      <c r="GL141" s="244"/>
      <c r="GM141" s="244"/>
      <c r="GN141" s="244"/>
      <c r="GO141" s="244"/>
      <c r="GP141" s="244"/>
      <c r="GQ141" s="244"/>
      <c r="GR141" s="244"/>
      <c r="GS141" s="244"/>
      <c r="GT141" s="244"/>
      <c r="GU141" s="244"/>
      <c r="GV141" s="244"/>
      <c r="GW141" s="244"/>
      <c r="GX141" s="244"/>
      <c r="GY141" s="244"/>
      <c r="GZ141" s="244"/>
      <c r="HA141" s="244"/>
      <c r="HB141" s="244"/>
      <c r="HC141" s="244"/>
      <c r="HD141" s="244"/>
      <c r="HE141" s="244"/>
      <c r="HF141" s="244"/>
      <c r="HG141" s="244"/>
      <c r="HH141" s="244"/>
      <c r="HI141" s="244"/>
      <c r="HJ141" s="244"/>
      <c r="HK141" s="244"/>
      <c r="HL141" s="244"/>
      <c r="HM141" s="244"/>
      <c r="HN141" s="244"/>
      <c r="HO141" s="244"/>
      <c r="HP141" s="244"/>
      <c r="HQ141" s="244"/>
      <c r="HR141" s="244"/>
      <c r="HS141" s="244"/>
      <c r="HT141" s="244"/>
      <c r="HU141" s="244"/>
      <c r="HV141" s="244"/>
      <c r="HW141" s="244"/>
      <c r="HX141" s="244"/>
      <c r="HY141" s="244"/>
      <c r="HZ141" s="244"/>
      <c r="IA141" s="244"/>
      <c r="IB141" s="244"/>
      <c r="IC141" s="244"/>
      <c r="ID141" s="244"/>
      <c r="IE141" s="244"/>
      <c r="IF141" s="244"/>
    </row>
    <row r="142" spans="1:240">
      <c r="FT142" s="244"/>
      <c r="FU142" s="244"/>
      <c r="FV142" s="244"/>
      <c r="FW142" s="244"/>
      <c r="FX142" s="244"/>
      <c r="FY142" s="244"/>
      <c r="FZ142" s="244"/>
      <c r="GA142" s="244"/>
      <c r="GB142" s="244"/>
      <c r="GC142" s="244"/>
      <c r="GD142" s="244"/>
      <c r="GE142" s="244"/>
      <c r="GF142" s="244"/>
      <c r="GG142" s="244"/>
      <c r="GH142" s="244"/>
      <c r="GI142" s="244"/>
      <c r="GJ142" s="244"/>
      <c r="GK142" s="244"/>
      <c r="GL142" s="244"/>
      <c r="GM142" s="244"/>
      <c r="GN142" s="244"/>
      <c r="GO142" s="244"/>
      <c r="GP142" s="244"/>
      <c r="GQ142" s="244"/>
      <c r="GR142" s="244"/>
      <c r="GS142" s="244"/>
      <c r="GT142" s="244"/>
      <c r="GU142" s="244"/>
      <c r="GV142" s="244"/>
      <c r="GW142" s="244"/>
      <c r="GX142" s="244"/>
      <c r="GY142" s="244"/>
      <c r="GZ142" s="244"/>
      <c r="HA142" s="244"/>
      <c r="HB142" s="244"/>
      <c r="HC142" s="244"/>
      <c r="HD142" s="244"/>
      <c r="HE142" s="244"/>
      <c r="HF142" s="244"/>
      <c r="HG142" s="244"/>
      <c r="HH142" s="244"/>
      <c r="HI142" s="244"/>
      <c r="HJ142" s="244"/>
      <c r="HK142" s="244"/>
      <c r="HL142" s="244"/>
      <c r="HM142" s="244"/>
      <c r="HN142" s="244"/>
      <c r="HO142" s="244"/>
      <c r="HP142" s="244"/>
      <c r="HQ142" s="244"/>
      <c r="HR142" s="244"/>
      <c r="HS142" s="244"/>
      <c r="HT142" s="244"/>
      <c r="HU142" s="244"/>
      <c r="HV142" s="244"/>
      <c r="HW142" s="244"/>
      <c r="HX142" s="244"/>
      <c r="HY142" s="244"/>
      <c r="HZ142" s="244"/>
      <c r="IA142" s="244"/>
      <c r="IB142" s="244"/>
      <c r="IC142" s="244"/>
      <c r="ID142" s="244"/>
      <c r="IE142" s="244"/>
      <c r="IF142" s="244"/>
    </row>
    <row r="143" spans="1:240">
      <c r="FT143" s="244"/>
      <c r="FU143" s="244"/>
      <c r="FV143" s="244"/>
      <c r="FW143" s="244"/>
      <c r="FX143" s="244"/>
      <c r="FY143" s="244"/>
      <c r="FZ143" s="244"/>
      <c r="GA143" s="244"/>
      <c r="GB143" s="244"/>
      <c r="GC143" s="244"/>
      <c r="GD143" s="244"/>
      <c r="GE143" s="244"/>
      <c r="GF143" s="244"/>
      <c r="GG143" s="244"/>
      <c r="GH143" s="244"/>
      <c r="GI143" s="244"/>
      <c r="GJ143" s="244"/>
      <c r="GK143" s="244"/>
      <c r="GL143" s="244"/>
      <c r="GM143" s="244"/>
      <c r="GN143" s="244"/>
      <c r="GO143" s="244"/>
      <c r="GP143" s="244"/>
      <c r="GQ143" s="244"/>
      <c r="GR143" s="244"/>
      <c r="GS143" s="244"/>
      <c r="GT143" s="244"/>
      <c r="GU143" s="244"/>
      <c r="GV143" s="244"/>
      <c r="GW143" s="244"/>
      <c r="GX143" s="244"/>
      <c r="GY143" s="244"/>
      <c r="GZ143" s="244"/>
      <c r="HA143" s="244"/>
      <c r="HB143" s="244"/>
      <c r="HC143" s="244"/>
      <c r="HD143" s="244"/>
      <c r="HE143" s="244"/>
      <c r="HF143" s="244"/>
      <c r="HG143" s="244"/>
      <c r="HH143" s="244"/>
      <c r="HI143" s="244"/>
      <c r="HJ143" s="244"/>
      <c r="HK143" s="244"/>
      <c r="HL143" s="244"/>
      <c r="HM143" s="244"/>
      <c r="HN143" s="244"/>
      <c r="HO143" s="244"/>
      <c r="HP143" s="244"/>
      <c r="HQ143" s="244"/>
      <c r="HR143" s="244"/>
      <c r="HS143" s="244"/>
      <c r="HT143" s="244"/>
      <c r="HU143" s="244"/>
      <c r="HV143" s="244"/>
      <c r="HW143" s="244"/>
      <c r="HX143" s="244"/>
      <c r="HY143" s="244"/>
      <c r="HZ143" s="244"/>
      <c r="IA143" s="244"/>
      <c r="IB143" s="244"/>
      <c r="IC143" s="244"/>
      <c r="ID143" s="244"/>
      <c r="IE143" s="244"/>
      <c r="IF143" s="244"/>
    </row>
    <row r="144" spans="1:240">
      <c r="FT144" s="244"/>
      <c r="FU144" s="244"/>
      <c r="FV144" s="244"/>
      <c r="FW144" s="244"/>
      <c r="FX144" s="244"/>
      <c r="FY144" s="244"/>
      <c r="FZ144" s="244"/>
      <c r="GA144" s="244"/>
      <c r="GB144" s="244"/>
      <c r="GC144" s="244"/>
      <c r="GD144" s="244"/>
      <c r="GE144" s="244"/>
      <c r="GF144" s="244"/>
      <c r="GG144" s="244"/>
      <c r="GH144" s="244"/>
      <c r="GI144" s="244"/>
      <c r="GJ144" s="244"/>
      <c r="GK144" s="244"/>
      <c r="GL144" s="244"/>
      <c r="GM144" s="244"/>
      <c r="GN144" s="244"/>
      <c r="GO144" s="244"/>
      <c r="GP144" s="244"/>
      <c r="GQ144" s="244"/>
      <c r="GR144" s="244"/>
      <c r="GS144" s="244"/>
      <c r="GT144" s="244"/>
      <c r="GU144" s="244"/>
      <c r="GV144" s="244"/>
      <c r="GW144" s="244"/>
      <c r="GX144" s="244"/>
      <c r="GY144" s="244"/>
      <c r="GZ144" s="244"/>
      <c r="HA144" s="244"/>
      <c r="HB144" s="244"/>
      <c r="HC144" s="244"/>
      <c r="HD144" s="244"/>
      <c r="HE144" s="244"/>
      <c r="HF144" s="244"/>
      <c r="HG144" s="244"/>
      <c r="HH144" s="244"/>
      <c r="HI144" s="244"/>
      <c r="HJ144" s="244"/>
      <c r="HK144" s="244"/>
      <c r="HL144" s="244"/>
      <c r="HM144" s="244"/>
      <c r="HN144" s="244"/>
      <c r="HO144" s="244"/>
      <c r="HP144" s="244"/>
      <c r="HQ144" s="244"/>
      <c r="HR144" s="244"/>
      <c r="HS144" s="244"/>
      <c r="HT144" s="244"/>
      <c r="HU144" s="244"/>
      <c r="HV144" s="244"/>
      <c r="HW144" s="244"/>
      <c r="HX144" s="244"/>
      <c r="HY144" s="244"/>
      <c r="HZ144" s="244"/>
      <c r="IA144" s="244"/>
      <c r="IB144" s="244"/>
      <c r="IC144" s="244"/>
      <c r="ID144" s="244"/>
      <c r="IE144" s="244"/>
      <c r="IF144" s="244"/>
    </row>
    <row r="145" spans="176:240">
      <c r="FT145" s="244"/>
      <c r="FU145" s="244"/>
      <c r="FV145" s="244"/>
      <c r="FW145" s="244"/>
      <c r="FX145" s="244"/>
      <c r="FY145" s="244"/>
      <c r="FZ145" s="244"/>
      <c r="GA145" s="244"/>
      <c r="GB145" s="244"/>
      <c r="GC145" s="244"/>
      <c r="GD145" s="244"/>
      <c r="GE145" s="244"/>
      <c r="GF145" s="244"/>
      <c r="GG145" s="244"/>
      <c r="GH145" s="244"/>
      <c r="GI145" s="244"/>
      <c r="GJ145" s="244"/>
      <c r="GK145" s="244"/>
      <c r="GL145" s="244"/>
      <c r="GM145" s="244"/>
      <c r="GN145" s="244"/>
      <c r="GO145" s="244"/>
      <c r="GP145" s="244"/>
      <c r="GQ145" s="244"/>
      <c r="GR145" s="244"/>
      <c r="GS145" s="244"/>
      <c r="GT145" s="244"/>
      <c r="GU145" s="244"/>
      <c r="GV145" s="244"/>
      <c r="GW145" s="244"/>
      <c r="GX145" s="244"/>
      <c r="GY145" s="244"/>
      <c r="GZ145" s="244"/>
      <c r="HA145" s="244"/>
      <c r="HB145" s="244"/>
      <c r="HC145" s="244"/>
      <c r="HD145" s="244"/>
      <c r="HE145" s="244"/>
      <c r="HF145" s="244"/>
      <c r="HG145" s="244"/>
      <c r="HH145" s="244"/>
      <c r="HI145" s="244"/>
      <c r="HJ145" s="244"/>
      <c r="HK145" s="244"/>
      <c r="HL145" s="244"/>
      <c r="HM145" s="244"/>
      <c r="HN145" s="244"/>
      <c r="HO145" s="244"/>
      <c r="HP145" s="244"/>
      <c r="HQ145" s="244"/>
      <c r="HR145" s="244"/>
      <c r="HS145" s="244"/>
      <c r="HT145" s="244"/>
      <c r="HU145" s="244"/>
      <c r="HV145" s="244"/>
      <c r="HW145" s="244"/>
      <c r="HX145" s="244"/>
      <c r="HY145" s="244"/>
      <c r="HZ145" s="244"/>
      <c r="IA145" s="244"/>
      <c r="IB145" s="244"/>
      <c r="IC145" s="244"/>
      <c r="ID145" s="244"/>
      <c r="IE145" s="244"/>
      <c r="IF145" s="244"/>
    </row>
    <row r="146" spans="176:240">
      <c r="FT146" s="244"/>
      <c r="FU146" s="244"/>
      <c r="FV146" s="244"/>
      <c r="FW146" s="244"/>
      <c r="FX146" s="244"/>
      <c r="FY146" s="244"/>
      <c r="FZ146" s="244"/>
      <c r="GA146" s="244"/>
      <c r="GB146" s="244"/>
      <c r="GC146" s="244"/>
      <c r="GD146" s="244"/>
      <c r="GE146" s="244"/>
      <c r="GF146" s="244"/>
      <c r="GG146" s="244"/>
      <c r="GH146" s="244"/>
      <c r="GI146" s="244"/>
      <c r="GJ146" s="244"/>
      <c r="GK146" s="244"/>
      <c r="GL146" s="244"/>
      <c r="GM146" s="244"/>
      <c r="GN146" s="244"/>
      <c r="GO146" s="244"/>
      <c r="GP146" s="244"/>
      <c r="GQ146" s="244"/>
      <c r="GR146" s="244"/>
      <c r="GS146" s="244"/>
      <c r="GT146" s="244"/>
      <c r="GU146" s="244"/>
      <c r="GV146" s="244"/>
      <c r="GW146" s="244"/>
      <c r="GX146" s="244"/>
      <c r="GY146" s="244"/>
      <c r="GZ146" s="244"/>
      <c r="HA146" s="244"/>
      <c r="HB146" s="244"/>
      <c r="HC146" s="244"/>
      <c r="HD146" s="244"/>
      <c r="HE146" s="244"/>
      <c r="HF146" s="244"/>
      <c r="HG146" s="244"/>
      <c r="HH146" s="244"/>
      <c r="HI146" s="244"/>
      <c r="HJ146" s="244"/>
      <c r="HK146" s="244"/>
      <c r="HL146" s="244"/>
      <c r="HM146" s="244"/>
      <c r="HN146" s="244"/>
      <c r="HO146" s="244"/>
      <c r="HP146" s="244"/>
      <c r="HQ146" s="244"/>
      <c r="HR146" s="244"/>
      <c r="HS146" s="244"/>
      <c r="HT146" s="244"/>
      <c r="HU146" s="244"/>
      <c r="HV146" s="244"/>
      <c r="HW146" s="244"/>
      <c r="HX146" s="244"/>
      <c r="HY146" s="244"/>
      <c r="HZ146" s="244"/>
      <c r="IA146" s="244"/>
      <c r="IB146" s="244"/>
      <c r="IC146" s="244"/>
      <c r="ID146" s="244"/>
      <c r="IE146" s="244"/>
      <c r="IF146" s="244"/>
    </row>
    <row r="147" spans="176:240">
      <c r="FT147" s="244"/>
      <c r="FU147" s="244"/>
      <c r="FV147" s="244"/>
      <c r="FW147" s="244"/>
      <c r="FX147" s="244"/>
      <c r="FY147" s="244"/>
      <c r="FZ147" s="244"/>
      <c r="GA147" s="244"/>
      <c r="GB147" s="244"/>
      <c r="GC147" s="244"/>
      <c r="GD147" s="244"/>
      <c r="GE147" s="244"/>
      <c r="GF147" s="244"/>
      <c r="GG147" s="244"/>
      <c r="GH147" s="244"/>
      <c r="GI147" s="244"/>
      <c r="GJ147" s="244"/>
      <c r="GK147" s="244"/>
      <c r="GL147" s="244"/>
      <c r="GM147" s="244"/>
      <c r="GN147" s="244"/>
      <c r="GO147" s="244"/>
      <c r="GP147" s="244"/>
      <c r="GQ147" s="244"/>
      <c r="GR147" s="244"/>
      <c r="GS147" s="244"/>
      <c r="GT147" s="244"/>
      <c r="GU147" s="244"/>
      <c r="GV147" s="244"/>
      <c r="GW147" s="244"/>
      <c r="GX147" s="244"/>
      <c r="GY147" s="244"/>
      <c r="GZ147" s="244"/>
      <c r="HA147" s="244"/>
      <c r="HB147" s="244"/>
      <c r="HC147" s="244"/>
      <c r="HD147" s="244"/>
      <c r="HE147" s="244"/>
      <c r="HF147" s="244"/>
      <c r="HG147" s="244"/>
      <c r="HH147" s="244"/>
      <c r="HI147" s="244"/>
      <c r="HJ147" s="244"/>
      <c r="HK147" s="244"/>
      <c r="HL147" s="244"/>
      <c r="HM147" s="244"/>
      <c r="HN147" s="244"/>
      <c r="HO147" s="244"/>
      <c r="HP147" s="244"/>
      <c r="HQ147" s="244"/>
      <c r="HR147" s="244"/>
      <c r="HS147" s="244"/>
      <c r="HT147" s="244"/>
      <c r="HU147" s="244"/>
      <c r="HV147" s="244"/>
      <c r="HW147" s="244"/>
      <c r="HX147" s="244"/>
      <c r="HY147" s="244"/>
      <c r="HZ147" s="244"/>
      <c r="IA147" s="244"/>
      <c r="IB147" s="244"/>
      <c r="IC147" s="244"/>
      <c r="ID147" s="244"/>
      <c r="IE147" s="244"/>
      <c r="IF147" s="244"/>
    </row>
    <row r="148" spans="176:240">
      <c r="FT148" s="244"/>
      <c r="FU148" s="244"/>
      <c r="FV148" s="244"/>
      <c r="FW148" s="244"/>
      <c r="FX148" s="244"/>
      <c r="FY148" s="244"/>
      <c r="FZ148" s="244"/>
      <c r="GA148" s="244"/>
      <c r="GB148" s="244"/>
      <c r="GC148" s="244"/>
      <c r="GD148" s="244"/>
      <c r="GE148" s="244"/>
      <c r="GF148" s="244"/>
      <c r="GG148" s="244"/>
      <c r="GH148" s="244"/>
      <c r="GI148" s="244"/>
      <c r="GJ148" s="244"/>
      <c r="GK148" s="244"/>
      <c r="GL148" s="244"/>
      <c r="GM148" s="244"/>
      <c r="GN148" s="244"/>
      <c r="GO148" s="244"/>
      <c r="GP148" s="244"/>
      <c r="GQ148" s="244"/>
      <c r="GR148" s="244"/>
      <c r="GS148" s="244"/>
      <c r="GT148" s="244"/>
      <c r="GU148" s="244"/>
      <c r="GV148" s="244"/>
      <c r="GW148" s="244"/>
      <c r="GX148" s="244"/>
      <c r="GY148" s="244"/>
      <c r="GZ148" s="244"/>
      <c r="HA148" s="244"/>
      <c r="HB148" s="244"/>
      <c r="HC148" s="244"/>
      <c r="HD148" s="244"/>
      <c r="HE148" s="244"/>
      <c r="HF148" s="244"/>
      <c r="HG148" s="244"/>
      <c r="HH148" s="244"/>
      <c r="HI148" s="244"/>
      <c r="HJ148" s="244"/>
      <c r="HK148" s="244"/>
      <c r="HL148" s="244"/>
      <c r="HM148" s="244"/>
      <c r="HN148" s="244"/>
      <c r="HO148" s="244"/>
      <c r="HP148" s="244"/>
      <c r="HQ148" s="244"/>
      <c r="HR148" s="244"/>
      <c r="HS148" s="244"/>
      <c r="HT148" s="244"/>
      <c r="HU148" s="244"/>
      <c r="HV148" s="244"/>
      <c r="HW148" s="244"/>
      <c r="HX148" s="244"/>
      <c r="HY148" s="244"/>
      <c r="HZ148" s="244"/>
      <c r="IA148" s="244"/>
      <c r="IB148" s="244"/>
      <c r="IC148" s="244"/>
      <c r="ID148" s="244"/>
      <c r="IE148" s="244"/>
      <c r="IF148" s="244"/>
    </row>
    <row r="149" spans="176:240">
      <c r="FT149" s="244"/>
      <c r="FU149" s="244"/>
      <c r="FV149" s="244"/>
      <c r="FW149" s="244"/>
      <c r="FX149" s="244"/>
      <c r="FY149" s="244"/>
      <c r="FZ149" s="244"/>
      <c r="GA149" s="244"/>
      <c r="GB149" s="244"/>
      <c r="GC149" s="244"/>
      <c r="GD149" s="244"/>
      <c r="GE149" s="244"/>
      <c r="GF149" s="244"/>
      <c r="GG149" s="244"/>
      <c r="GH149" s="244"/>
      <c r="GI149" s="244"/>
      <c r="GJ149" s="244"/>
      <c r="GK149" s="244"/>
      <c r="GL149" s="244"/>
      <c r="GM149" s="244"/>
      <c r="GN149" s="244"/>
      <c r="GO149" s="244"/>
      <c r="GP149" s="244"/>
      <c r="GQ149" s="244"/>
      <c r="GR149" s="244"/>
      <c r="GS149" s="244"/>
      <c r="GT149" s="244"/>
      <c r="GU149" s="244"/>
      <c r="GV149" s="244"/>
      <c r="GW149" s="244"/>
      <c r="GX149" s="244"/>
      <c r="GY149" s="244"/>
      <c r="GZ149" s="244"/>
      <c r="HA149" s="244"/>
      <c r="HB149" s="244"/>
      <c r="HC149" s="244"/>
      <c r="HD149" s="244"/>
      <c r="HE149" s="244"/>
      <c r="HF149" s="244"/>
      <c r="HG149" s="244"/>
      <c r="HH149" s="244"/>
      <c r="HI149" s="244"/>
      <c r="HJ149" s="244"/>
      <c r="HK149" s="244"/>
      <c r="HL149" s="244"/>
      <c r="HM149" s="244"/>
      <c r="HN149" s="244"/>
      <c r="HO149" s="244"/>
      <c r="HP149" s="244"/>
      <c r="HQ149" s="244"/>
      <c r="HR149" s="244"/>
      <c r="HS149" s="244"/>
      <c r="HT149" s="244"/>
      <c r="HU149" s="244"/>
      <c r="HV149" s="244"/>
      <c r="HW149" s="244"/>
      <c r="HX149" s="244"/>
      <c r="HY149" s="244"/>
      <c r="HZ149" s="244"/>
      <c r="IA149" s="244"/>
      <c r="IB149" s="244"/>
      <c r="IC149" s="244"/>
      <c r="ID149" s="244"/>
      <c r="IE149" s="244"/>
      <c r="IF149" s="244"/>
    </row>
    <row r="150" spans="176:240">
      <c r="FT150" s="244"/>
      <c r="FU150" s="244"/>
      <c r="FV150" s="244"/>
      <c r="FW150" s="244"/>
      <c r="FX150" s="244"/>
      <c r="FY150" s="244"/>
      <c r="FZ150" s="244"/>
      <c r="GA150" s="244"/>
      <c r="GB150" s="244"/>
      <c r="GC150" s="244"/>
      <c r="GD150" s="244"/>
      <c r="GE150" s="244"/>
      <c r="GF150" s="244"/>
      <c r="GG150" s="244"/>
      <c r="GH150" s="244"/>
      <c r="GI150" s="244"/>
      <c r="GJ150" s="244"/>
      <c r="GK150" s="244"/>
      <c r="GL150" s="244"/>
      <c r="GM150" s="244"/>
      <c r="GN150" s="244"/>
      <c r="GO150" s="244"/>
      <c r="GP150" s="244"/>
      <c r="GQ150" s="244"/>
      <c r="GR150" s="244"/>
      <c r="GS150" s="244"/>
      <c r="GT150" s="244"/>
      <c r="GU150" s="244"/>
      <c r="GV150" s="244"/>
      <c r="GW150" s="244"/>
      <c r="GX150" s="244"/>
      <c r="GY150" s="244"/>
      <c r="GZ150" s="244"/>
      <c r="HA150" s="244"/>
      <c r="HB150" s="244"/>
      <c r="HC150" s="244"/>
      <c r="HD150" s="244"/>
      <c r="HE150" s="244"/>
      <c r="HF150" s="244"/>
      <c r="HG150" s="244"/>
      <c r="HH150" s="244"/>
      <c r="HI150" s="244"/>
      <c r="HJ150" s="244"/>
      <c r="HK150" s="244"/>
      <c r="HL150" s="244"/>
      <c r="HM150" s="244"/>
      <c r="HN150" s="244"/>
      <c r="HO150" s="244"/>
      <c r="HP150" s="244"/>
      <c r="HQ150" s="244"/>
      <c r="HR150" s="244"/>
      <c r="HS150" s="244"/>
      <c r="HT150" s="244"/>
      <c r="HU150" s="244"/>
      <c r="HV150" s="244"/>
      <c r="HW150" s="244"/>
      <c r="HX150" s="244"/>
      <c r="HY150" s="244"/>
      <c r="HZ150" s="244"/>
      <c r="IA150" s="244"/>
      <c r="IB150" s="244"/>
      <c r="IC150" s="244"/>
      <c r="ID150" s="244"/>
      <c r="IE150" s="244"/>
      <c r="IF150" s="244"/>
    </row>
    <row r="151" spans="176:240">
      <c r="FT151" s="244"/>
      <c r="FU151" s="244"/>
      <c r="FV151" s="244"/>
      <c r="FW151" s="244"/>
      <c r="FX151" s="244"/>
      <c r="FY151" s="244"/>
      <c r="FZ151" s="244"/>
      <c r="GA151" s="244"/>
      <c r="GB151" s="244"/>
      <c r="GC151" s="244"/>
      <c r="GD151" s="244"/>
      <c r="GE151" s="244"/>
      <c r="GF151" s="244"/>
      <c r="GG151" s="244"/>
      <c r="GH151" s="244"/>
      <c r="GI151" s="244"/>
      <c r="GJ151" s="244"/>
      <c r="GK151" s="244"/>
      <c r="GL151" s="244"/>
      <c r="GM151" s="244"/>
      <c r="GN151" s="244"/>
      <c r="GO151" s="244"/>
      <c r="GP151" s="244"/>
      <c r="GQ151" s="244"/>
      <c r="GR151" s="244"/>
      <c r="GS151" s="244"/>
      <c r="GT151" s="244"/>
      <c r="GU151" s="244"/>
      <c r="GV151" s="244"/>
      <c r="GW151" s="244"/>
      <c r="GX151" s="244"/>
      <c r="GY151" s="244"/>
      <c r="GZ151" s="244"/>
      <c r="HA151" s="244"/>
      <c r="HB151" s="244"/>
      <c r="HC151" s="244"/>
      <c r="HD151" s="244"/>
      <c r="HE151" s="244"/>
      <c r="HF151" s="244"/>
      <c r="HG151" s="244"/>
      <c r="HH151" s="244"/>
      <c r="HI151" s="244"/>
      <c r="HJ151" s="244"/>
      <c r="HK151" s="244"/>
      <c r="HL151" s="244"/>
      <c r="HM151" s="244"/>
      <c r="HN151" s="244"/>
      <c r="HO151" s="244"/>
      <c r="HP151" s="244"/>
      <c r="HQ151" s="244"/>
      <c r="HR151" s="244"/>
      <c r="HS151" s="244"/>
      <c r="HT151" s="244"/>
      <c r="HU151" s="244"/>
      <c r="HV151" s="244"/>
      <c r="HW151" s="244"/>
      <c r="HX151" s="244"/>
      <c r="HY151" s="244"/>
      <c r="HZ151" s="244"/>
      <c r="IA151" s="244"/>
      <c r="IB151" s="244"/>
      <c r="IC151" s="244"/>
      <c r="ID151" s="244"/>
      <c r="IE151" s="244"/>
      <c r="IF151" s="244"/>
    </row>
    <row r="152" spans="176:240">
      <c r="FT152" s="244"/>
      <c r="FU152" s="244"/>
      <c r="FV152" s="244"/>
      <c r="FW152" s="244"/>
      <c r="FX152" s="244"/>
      <c r="FY152" s="244"/>
      <c r="FZ152" s="244"/>
      <c r="GA152" s="244"/>
      <c r="GB152" s="244"/>
      <c r="GC152" s="244"/>
      <c r="GD152" s="244"/>
      <c r="GE152" s="244"/>
      <c r="GF152" s="244"/>
      <c r="GG152" s="244"/>
      <c r="GH152" s="244"/>
      <c r="GI152" s="244"/>
      <c r="GJ152" s="244"/>
      <c r="GK152" s="244"/>
      <c r="GL152" s="244"/>
      <c r="GM152" s="244"/>
      <c r="GN152" s="244"/>
      <c r="GO152" s="244"/>
      <c r="GP152" s="244"/>
      <c r="GQ152" s="244"/>
      <c r="GR152" s="244"/>
      <c r="GS152" s="244"/>
      <c r="GT152" s="244"/>
      <c r="GU152" s="244"/>
      <c r="GV152" s="244"/>
      <c r="GW152" s="244"/>
      <c r="GX152" s="244"/>
      <c r="GY152" s="244"/>
      <c r="GZ152" s="244"/>
      <c r="HA152" s="244"/>
      <c r="HB152" s="244"/>
      <c r="HC152" s="244"/>
      <c r="HD152" s="244"/>
      <c r="HE152" s="244"/>
      <c r="HF152" s="244"/>
      <c r="HG152" s="244"/>
      <c r="HH152" s="244"/>
      <c r="HI152" s="244"/>
      <c r="HJ152" s="244"/>
      <c r="HK152" s="244"/>
      <c r="HL152" s="244"/>
      <c r="HM152" s="244"/>
      <c r="HN152" s="244"/>
      <c r="HO152" s="244"/>
      <c r="HP152" s="244"/>
      <c r="HQ152" s="244"/>
      <c r="HR152" s="244"/>
      <c r="HS152" s="244"/>
      <c r="HT152" s="244"/>
      <c r="HU152" s="244"/>
      <c r="HV152" s="244"/>
      <c r="HW152" s="244"/>
      <c r="HX152" s="244"/>
      <c r="HY152" s="244"/>
      <c r="HZ152" s="244"/>
      <c r="IA152" s="244"/>
      <c r="IB152" s="244"/>
      <c r="IC152" s="244"/>
      <c r="ID152" s="244"/>
      <c r="IE152" s="244"/>
      <c r="IF152" s="244"/>
    </row>
    <row r="153" spans="176:240">
      <c r="FT153" s="244"/>
      <c r="FU153" s="244"/>
      <c r="FV153" s="244"/>
      <c r="FW153" s="244"/>
      <c r="FX153" s="244"/>
      <c r="FY153" s="244"/>
      <c r="FZ153" s="244"/>
      <c r="GA153" s="244"/>
      <c r="GB153" s="244"/>
      <c r="GC153" s="244"/>
      <c r="GD153" s="244"/>
      <c r="GE153" s="244"/>
      <c r="GF153" s="244"/>
      <c r="GG153" s="244"/>
      <c r="GH153" s="244"/>
      <c r="GI153" s="244"/>
      <c r="GJ153" s="244"/>
      <c r="GK153" s="244"/>
      <c r="GL153" s="244"/>
      <c r="GM153" s="244"/>
      <c r="GN153" s="244"/>
      <c r="GO153" s="244"/>
      <c r="GP153" s="244"/>
      <c r="GQ153" s="244"/>
      <c r="GR153" s="244"/>
      <c r="GS153" s="244"/>
      <c r="GT153" s="244"/>
      <c r="GU153" s="244"/>
      <c r="GV153" s="244"/>
      <c r="GW153" s="244"/>
      <c r="GX153" s="244"/>
      <c r="GY153" s="244"/>
      <c r="GZ153" s="244"/>
      <c r="HA153" s="244"/>
      <c r="HB153" s="244"/>
      <c r="HC153" s="244"/>
      <c r="HD153" s="244"/>
      <c r="HE153" s="244"/>
      <c r="HF153" s="244"/>
      <c r="HG153" s="244"/>
      <c r="HH153" s="244"/>
      <c r="HI153" s="244"/>
      <c r="HJ153" s="244"/>
      <c r="HK153" s="244"/>
      <c r="HL153" s="244"/>
      <c r="HM153" s="244"/>
      <c r="HN153" s="244"/>
      <c r="HO153" s="244"/>
      <c r="HP153" s="244"/>
      <c r="HQ153" s="244"/>
      <c r="HR153" s="244"/>
      <c r="HS153" s="244"/>
      <c r="HT153" s="244"/>
      <c r="HU153" s="244"/>
      <c r="HV153" s="244"/>
      <c r="HW153" s="244"/>
      <c r="HX153" s="244"/>
      <c r="HY153" s="244"/>
      <c r="HZ153" s="244"/>
      <c r="IA153" s="244"/>
      <c r="IB153" s="244"/>
      <c r="IC153" s="244"/>
      <c r="ID153" s="244"/>
      <c r="IE153" s="244"/>
      <c r="IF153" s="244"/>
    </row>
    <row r="154" spans="176:240">
      <c r="FT154" s="244"/>
      <c r="FU154" s="244"/>
      <c r="FV154" s="244"/>
      <c r="FW154" s="244"/>
      <c r="FX154" s="244"/>
      <c r="FY154" s="244"/>
      <c r="FZ154" s="244"/>
      <c r="GA154" s="244"/>
      <c r="GB154" s="244"/>
      <c r="GC154" s="244"/>
      <c r="GD154" s="244"/>
      <c r="GE154" s="244"/>
      <c r="GF154" s="244"/>
      <c r="GG154" s="244"/>
      <c r="GH154" s="244"/>
      <c r="GI154" s="244"/>
      <c r="GJ154" s="244"/>
      <c r="GK154" s="244"/>
      <c r="GL154" s="244"/>
      <c r="GM154" s="244"/>
      <c r="GN154" s="244"/>
      <c r="GO154" s="244"/>
      <c r="GP154" s="244"/>
      <c r="GQ154" s="244"/>
      <c r="GR154" s="244"/>
      <c r="GS154" s="244"/>
      <c r="GT154" s="244"/>
      <c r="GU154" s="244"/>
      <c r="GV154" s="244"/>
      <c r="GW154" s="244"/>
      <c r="GX154" s="244"/>
      <c r="GY154" s="244"/>
      <c r="GZ154" s="244"/>
      <c r="HA154" s="244"/>
      <c r="HB154" s="244"/>
      <c r="HC154" s="244"/>
      <c r="HD154" s="244"/>
      <c r="HE154" s="244"/>
      <c r="HF154" s="244"/>
      <c r="HG154" s="244"/>
      <c r="HH154" s="244"/>
      <c r="HI154" s="244"/>
      <c r="HJ154" s="244"/>
      <c r="HK154" s="244"/>
      <c r="HL154" s="244"/>
      <c r="HM154" s="244"/>
      <c r="HN154" s="244"/>
      <c r="HO154" s="244"/>
      <c r="HP154" s="244"/>
      <c r="HQ154" s="244"/>
      <c r="HR154" s="244"/>
      <c r="HS154" s="244"/>
      <c r="HT154" s="244"/>
      <c r="HU154" s="244"/>
      <c r="HV154" s="244"/>
      <c r="HW154" s="244"/>
      <c r="HX154" s="244"/>
      <c r="HY154" s="244"/>
      <c r="HZ154" s="244"/>
      <c r="IA154" s="244"/>
      <c r="IB154" s="244"/>
      <c r="IC154" s="244"/>
      <c r="ID154" s="244"/>
      <c r="IE154" s="244"/>
      <c r="IF154" s="244"/>
    </row>
    <row r="155" spans="176:240">
      <c r="FT155" s="244"/>
      <c r="FU155" s="244"/>
      <c r="FV155" s="244"/>
      <c r="FW155" s="244"/>
      <c r="FX155" s="244"/>
      <c r="FY155" s="244"/>
      <c r="FZ155" s="244"/>
      <c r="GA155" s="244"/>
      <c r="GB155" s="244"/>
      <c r="GC155" s="244"/>
      <c r="GD155" s="244"/>
      <c r="GE155" s="244"/>
      <c r="GF155" s="244"/>
      <c r="GG155" s="244"/>
      <c r="GH155" s="244"/>
      <c r="GI155" s="244"/>
      <c r="GJ155" s="244"/>
      <c r="GK155" s="244"/>
      <c r="GL155" s="244"/>
      <c r="GM155" s="244"/>
      <c r="GN155" s="244"/>
      <c r="GO155" s="244"/>
      <c r="GP155" s="244"/>
      <c r="GQ155" s="244"/>
      <c r="GR155" s="244"/>
      <c r="GS155" s="244"/>
      <c r="GT155" s="244"/>
      <c r="GU155" s="244"/>
      <c r="GV155" s="244"/>
      <c r="GW155" s="244"/>
      <c r="GX155" s="244"/>
      <c r="GY155" s="244"/>
      <c r="GZ155" s="244"/>
      <c r="HA155" s="244"/>
      <c r="HB155" s="244"/>
      <c r="HC155" s="244"/>
      <c r="HD155" s="244"/>
      <c r="HE155" s="244"/>
      <c r="HF155" s="244"/>
      <c r="HG155" s="244"/>
      <c r="HH155" s="244"/>
      <c r="HI155" s="244"/>
      <c r="HJ155" s="244"/>
      <c r="HK155" s="244"/>
      <c r="HL155" s="244"/>
      <c r="HM155" s="244"/>
      <c r="HN155" s="244"/>
      <c r="HO155" s="244"/>
      <c r="HP155" s="244"/>
      <c r="HQ155" s="244"/>
      <c r="HR155" s="244"/>
      <c r="HS155" s="244"/>
      <c r="HT155" s="244"/>
      <c r="HU155" s="244"/>
      <c r="HV155" s="244"/>
      <c r="HW155" s="244"/>
      <c r="HX155" s="244"/>
      <c r="HY155" s="244"/>
      <c r="HZ155" s="244"/>
      <c r="IA155" s="244"/>
      <c r="IB155" s="244"/>
      <c r="IC155" s="244"/>
      <c r="ID155" s="244"/>
      <c r="IE155" s="244"/>
      <c r="IF155" s="244"/>
    </row>
    <row r="156" spans="176:240">
      <c r="FT156" s="244"/>
      <c r="FU156" s="244"/>
      <c r="FV156" s="244"/>
      <c r="FW156" s="244"/>
      <c r="FX156" s="244"/>
      <c r="FY156" s="244"/>
      <c r="FZ156" s="244"/>
      <c r="GA156" s="244"/>
      <c r="GB156" s="244"/>
      <c r="GC156" s="244"/>
      <c r="GD156" s="244"/>
      <c r="GE156" s="244"/>
      <c r="GF156" s="244"/>
      <c r="GG156" s="244"/>
      <c r="GH156" s="244"/>
      <c r="GI156" s="244"/>
      <c r="GJ156" s="244"/>
      <c r="GK156" s="244"/>
      <c r="GL156" s="244"/>
      <c r="GM156" s="244"/>
      <c r="GN156" s="244"/>
      <c r="GO156" s="244"/>
      <c r="GP156" s="244"/>
      <c r="GQ156" s="244"/>
      <c r="GR156" s="244"/>
      <c r="GS156" s="244"/>
      <c r="GT156" s="244"/>
      <c r="GU156" s="244"/>
      <c r="GV156" s="244"/>
      <c r="GW156" s="244"/>
      <c r="GX156" s="244"/>
      <c r="GY156" s="244"/>
      <c r="GZ156" s="244"/>
      <c r="HA156" s="244"/>
      <c r="HB156" s="244"/>
      <c r="HC156" s="244"/>
      <c r="HD156" s="244"/>
      <c r="HE156" s="244"/>
      <c r="HF156" s="244"/>
      <c r="HG156" s="244"/>
      <c r="HH156" s="244"/>
      <c r="HI156" s="244"/>
      <c r="HJ156" s="244"/>
      <c r="HK156" s="244"/>
      <c r="HL156" s="244"/>
      <c r="HM156" s="244"/>
      <c r="HN156" s="244"/>
      <c r="HO156" s="244"/>
      <c r="HP156" s="244"/>
      <c r="HQ156" s="244"/>
      <c r="HR156" s="244"/>
      <c r="HS156" s="244"/>
      <c r="HT156" s="244"/>
      <c r="HU156" s="244"/>
      <c r="HV156" s="244"/>
      <c r="HW156" s="244"/>
      <c r="HX156" s="244"/>
      <c r="HY156" s="244"/>
      <c r="HZ156" s="244"/>
      <c r="IA156" s="244"/>
      <c r="IB156" s="244"/>
      <c r="IC156" s="244"/>
      <c r="ID156" s="244"/>
      <c r="IE156" s="244"/>
      <c r="IF156" s="244"/>
    </row>
    <row r="157" spans="176:240">
      <c r="FT157" s="244"/>
      <c r="FU157" s="244"/>
      <c r="FV157" s="244"/>
      <c r="FW157" s="244"/>
      <c r="FX157" s="244"/>
      <c r="FY157" s="244"/>
      <c r="FZ157" s="244"/>
      <c r="GA157" s="244"/>
      <c r="GB157" s="244"/>
      <c r="GC157" s="244"/>
      <c r="GD157" s="244"/>
      <c r="GE157" s="244"/>
      <c r="GF157" s="244"/>
      <c r="GG157" s="244"/>
      <c r="GH157" s="244"/>
      <c r="GI157" s="244"/>
      <c r="GJ157" s="244"/>
      <c r="GK157" s="244"/>
      <c r="GL157" s="244"/>
      <c r="GM157" s="244"/>
      <c r="GN157" s="244"/>
      <c r="GO157" s="244"/>
      <c r="GP157" s="244"/>
      <c r="GQ157" s="244"/>
      <c r="GR157" s="244"/>
      <c r="GS157" s="244"/>
      <c r="GT157" s="244"/>
      <c r="GU157" s="244"/>
      <c r="GV157" s="244"/>
      <c r="GW157" s="244"/>
      <c r="GX157" s="244"/>
      <c r="GY157" s="244"/>
      <c r="GZ157" s="244"/>
      <c r="HA157" s="244"/>
      <c r="HB157" s="244"/>
      <c r="HC157" s="244"/>
      <c r="HD157" s="244"/>
      <c r="HE157" s="244"/>
      <c r="HF157" s="244"/>
      <c r="HG157" s="244"/>
      <c r="HH157" s="244"/>
      <c r="HI157" s="244"/>
      <c r="HJ157" s="244"/>
      <c r="HK157" s="244"/>
      <c r="HL157" s="244"/>
      <c r="HM157" s="244"/>
      <c r="HN157" s="244"/>
      <c r="HO157" s="244"/>
      <c r="HP157" s="244"/>
      <c r="HQ157" s="244"/>
      <c r="HR157" s="244"/>
      <c r="HS157" s="244"/>
      <c r="HT157" s="244"/>
      <c r="HU157" s="244"/>
      <c r="HV157" s="244"/>
      <c r="HW157" s="244"/>
      <c r="HX157" s="244"/>
      <c r="HY157" s="244"/>
      <c r="HZ157" s="244"/>
      <c r="IA157" s="244"/>
      <c r="IB157" s="244"/>
      <c r="IC157" s="244"/>
      <c r="ID157" s="244"/>
      <c r="IE157" s="244"/>
      <c r="IF157" s="244"/>
    </row>
    <row r="158" spans="176:240">
      <c r="FT158" s="244"/>
      <c r="FU158" s="244"/>
      <c r="FV158" s="244"/>
      <c r="FW158" s="244"/>
      <c r="FX158" s="244"/>
      <c r="FY158" s="244"/>
      <c r="FZ158" s="244"/>
      <c r="GA158" s="244"/>
      <c r="GB158" s="244"/>
      <c r="GC158" s="244"/>
      <c r="GD158" s="244"/>
      <c r="GE158" s="244"/>
      <c r="GF158" s="244"/>
      <c r="GG158" s="244"/>
      <c r="GH158" s="244"/>
      <c r="GI158" s="244"/>
      <c r="GJ158" s="244"/>
      <c r="GK158" s="244"/>
      <c r="GL158" s="244"/>
      <c r="GM158" s="244"/>
      <c r="GN158" s="244"/>
      <c r="GO158" s="244"/>
      <c r="GP158" s="244"/>
      <c r="GQ158" s="244"/>
      <c r="GR158" s="244"/>
      <c r="GS158" s="244"/>
      <c r="GT158" s="244"/>
      <c r="GU158" s="244"/>
      <c r="GV158" s="244"/>
      <c r="GW158" s="244"/>
      <c r="GX158" s="244"/>
      <c r="GY158" s="244"/>
      <c r="GZ158" s="244"/>
      <c r="HA158" s="244"/>
      <c r="HB158" s="244"/>
      <c r="HC158" s="244"/>
      <c r="HD158" s="244"/>
      <c r="HE158" s="244"/>
      <c r="HF158" s="244"/>
      <c r="HG158" s="244"/>
      <c r="HH158" s="244"/>
      <c r="HI158" s="244"/>
      <c r="HJ158" s="244"/>
      <c r="HK158" s="244"/>
      <c r="HL158" s="244"/>
      <c r="HM158" s="244"/>
      <c r="HN158" s="244"/>
      <c r="HO158" s="244"/>
      <c r="HP158" s="244"/>
      <c r="HQ158" s="244"/>
      <c r="HR158" s="244"/>
      <c r="HS158" s="244"/>
      <c r="HT158" s="244"/>
      <c r="HU158" s="244"/>
      <c r="HV158" s="244"/>
      <c r="HW158" s="244"/>
      <c r="HX158" s="244"/>
      <c r="HY158" s="244"/>
      <c r="HZ158" s="244"/>
      <c r="IA158" s="244"/>
      <c r="IB158" s="244"/>
      <c r="IC158" s="244"/>
      <c r="ID158" s="244"/>
      <c r="IE158" s="244"/>
      <c r="IF158" s="244"/>
    </row>
    <row r="159" spans="176:240">
      <c r="FT159" s="244"/>
      <c r="FU159" s="244"/>
      <c r="FV159" s="244"/>
      <c r="FW159" s="244"/>
      <c r="FX159" s="244"/>
      <c r="FY159" s="244"/>
      <c r="FZ159" s="244"/>
      <c r="GA159" s="244"/>
      <c r="GB159" s="244"/>
      <c r="GC159" s="244"/>
      <c r="GD159" s="244"/>
      <c r="GE159" s="244"/>
      <c r="GF159" s="244"/>
      <c r="GG159" s="244"/>
      <c r="GH159" s="244"/>
      <c r="GI159" s="244"/>
      <c r="GJ159" s="244"/>
      <c r="GK159" s="244"/>
      <c r="GL159" s="244"/>
      <c r="GM159" s="244"/>
      <c r="GN159" s="244"/>
      <c r="GO159" s="244"/>
      <c r="GP159" s="244"/>
      <c r="GQ159" s="244"/>
      <c r="GR159" s="244"/>
      <c r="GS159" s="244"/>
      <c r="GT159" s="244"/>
      <c r="GU159" s="244"/>
      <c r="GV159" s="244"/>
      <c r="GW159" s="244"/>
      <c r="GX159" s="244"/>
      <c r="GY159" s="244"/>
      <c r="GZ159" s="244"/>
      <c r="HA159" s="244"/>
      <c r="HB159" s="244"/>
      <c r="HC159" s="244"/>
      <c r="HD159" s="244"/>
      <c r="HE159" s="244"/>
      <c r="HF159" s="244"/>
      <c r="HG159" s="244"/>
      <c r="HH159" s="244"/>
      <c r="HI159" s="244"/>
      <c r="HJ159" s="244"/>
      <c r="HK159" s="244"/>
      <c r="HL159" s="244"/>
      <c r="HM159" s="244"/>
      <c r="HN159" s="244"/>
      <c r="HO159" s="244"/>
      <c r="HP159" s="244"/>
      <c r="HQ159" s="244"/>
      <c r="HR159" s="244"/>
      <c r="HS159" s="244"/>
      <c r="HT159" s="244"/>
      <c r="HU159" s="244"/>
      <c r="HV159" s="244"/>
      <c r="HW159" s="244"/>
      <c r="HX159" s="244"/>
      <c r="HY159" s="244"/>
      <c r="HZ159" s="244"/>
      <c r="IA159" s="244"/>
      <c r="IB159" s="244"/>
      <c r="IC159" s="244"/>
      <c r="ID159" s="244"/>
      <c r="IE159" s="244"/>
      <c r="IF159" s="244"/>
    </row>
    <row r="160" spans="176:240">
      <c r="FT160" s="244"/>
      <c r="FU160" s="244"/>
      <c r="FV160" s="244"/>
      <c r="FW160" s="244"/>
      <c r="FX160" s="244"/>
      <c r="FY160" s="244"/>
      <c r="FZ160" s="244"/>
      <c r="GA160" s="244"/>
      <c r="GB160" s="244"/>
      <c r="GC160" s="244"/>
      <c r="GD160" s="244"/>
      <c r="GE160" s="244"/>
      <c r="GF160" s="244"/>
      <c r="GG160" s="244"/>
      <c r="GH160" s="244"/>
      <c r="GI160" s="244"/>
      <c r="GJ160" s="244"/>
      <c r="GK160" s="244"/>
      <c r="GL160" s="244"/>
      <c r="GM160" s="244"/>
      <c r="GN160" s="244"/>
      <c r="GO160" s="244"/>
      <c r="GP160" s="244"/>
      <c r="GQ160" s="244"/>
      <c r="GR160" s="244"/>
      <c r="GS160" s="244"/>
      <c r="GT160" s="244"/>
      <c r="GU160" s="244"/>
      <c r="GV160" s="244"/>
      <c r="GW160" s="244"/>
      <c r="GX160" s="244"/>
      <c r="GY160" s="244"/>
      <c r="GZ160" s="244"/>
      <c r="HA160" s="244"/>
      <c r="HB160" s="244"/>
      <c r="HC160" s="244"/>
      <c r="HD160" s="244"/>
      <c r="HE160" s="244"/>
      <c r="HF160" s="244"/>
      <c r="HG160" s="244"/>
      <c r="HH160" s="244"/>
      <c r="HI160" s="244"/>
      <c r="HJ160" s="244"/>
      <c r="HK160" s="244"/>
      <c r="HL160" s="244"/>
      <c r="HM160" s="244"/>
      <c r="HN160" s="244"/>
      <c r="HO160" s="244"/>
      <c r="HP160" s="244"/>
      <c r="HQ160" s="244"/>
      <c r="HR160" s="244"/>
      <c r="HS160" s="244"/>
      <c r="HT160" s="244"/>
      <c r="HU160" s="244"/>
      <c r="HV160" s="244"/>
      <c r="HW160" s="244"/>
      <c r="HX160" s="244"/>
      <c r="HY160" s="244"/>
      <c r="HZ160" s="244"/>
      <c r="IA160" s="244"/>
      <c r="IB160" s="244"/>
      <c r="IC160" s="244"/>
      <c r="ID160" s="244"/>
      <c r="IE160" s="244"/>
      <c r="IF160" s="244"/>
    </row>
    <row r="176" spans="29:168">
      <c r="AC176" s="95"/>
      <c r="AD176" s="95"/>
      <c r="AE176" s="95"/>
      <c r="AF176" s="95"/>
      <c r="AG176" s="95"/>
      <c r="AH176" s="95"/>
      <c r="AI176" s="95"/>
      <c r="AJ176" s="95"/>
      <c r="AK176" s="95"/>
      <c r="AL176" s="95"/>
      <c r="AM176" s="95"/>
      <c r="AN176" s="95"/>
      <c r="AO176" s="95"/>
      <c r="AP176" s="95"/>
      <c r="AQ176" s="95"/>
      <c r="AR176" s="95"/>
      <c r="AS176" s="95"/>
      <c r="AT176" s="95"/>
      <c r="AU176" s="95"/>
      <c r="AV176" s="95"/>
      <c r="AW176" s="95"/>
      <c r="AX176" s="95"/>
      <c r="AY176" s="95"/>
      <c r="AZ176" s="95"/>
      <c r="BA176" s="95"/>
      <c r="BB176" s="95"/>
      <c r="BC176" s="95"/>
      <c r="BD176" s="95"/>
      <c r="BE176" s="95"/>
      <c r="BF176" s="95"/>
      <c r="BG176" s="95"/>
      <c r="BH176" s="95"/>
      <c r="BI176" s="95"/>
      <c r="BJ176" s="95"/>
      <c r="BK176" s="95"/>
      <c r="BL176" s="95"/>
      <c r="BM176" s="95"/>
      <c r="BN176" s="95"/>
      <c r="BO176" s="95"/>
      <c r="BP176" s="95"/>
      <c r="BQ176" s="95"/>
      <c r="BR176" s="95"/>
      <c r="BS176" s="95"/>
      <c r="BT176" s="95"/>
      <c r="BU176" s="95"/>
      <c r="BV176" s="95"/>
      <c r="BW176" s="95"/>
      <c r="BX176" s="95"/>
      <c r="BY176" s="95"/>
      <c r="BZ176" s="95"/>
      <c r="CA176" s="95"/>
      <c r="CB176" s="95"/>
      <c r="CC176" s="95"/>
      <c r="CD176" s="95"/>
      <c r="CE176" s="95"/>
      <c r="CF176" s="95"/>
      <c r="CG176" s="95"/>
      <c r="CH176" s="95"/>
      <c r="CI176" s="95"/>
      <c r="CJ176" s="95"/>
      <c r="CK176" s="95"/>
      <c r="CL176" s="95"/>
      <c r="CM176" s="95"/>
      <c r="CN176" s="95"/>
      <c r="CO176" s="95"/>
      <c r="CP176" s="95"/>
      <c r="CQ176" s="95"/>
      <c r="CR176" s="95"/>
      <c r="CS176" s="95"/>
      <c r="CT176" s="95"/>
      <c r="CU176" s="95"/>
      <c r="CV176" s="95"/>
      <c r="CW176" s="95"/>
      <c r="CX176" s="95"/>
      <c r="CY176" s="95"/>
      <c r="CZ176" s="95"/>
      <c r="DA176" s="95"/>
      <c r="DB176" s="95"/>
      <c r="DC176" s="95"/>
      <c r="DD176" s="95"/>
      <c r="DE176" s="95"/>
      <c r="DF176" s="95"/>
      <c r="DG176" s="95"/>
      <c r="DH176" s="95"/>
      <c r="DI176" s="95"/>
      <c r="DJ176" s="95"/>
      <c r="DK176" s="95"/>
      <c r="DL176" s="95"/>
      <c r="DM176" s="95"/>
      <c r="DN176" s="95"/>
      <c r="DO176" s="95"/>
      <c r="DP176" s="95"/>
      <c r="DQ176" s="95"/>
      <c r="DR176" s="95"/>
      <c r="DS176" s="95"/>
      <c r="DT176" s="95"/>
      <c r="DU176" s="95"/>
      <c r="DV176" s="95"/>
      <c r="DW176" s="95"/>
      <c r="DX176" s="95"/>
      <c r="DY176" s="95"/>
      <c r="DZ176" s="95"/>
      <c r="EA176" s="95"/>
      <c r="EB176" s="95"/>
      <c r="EC176" s="95"/>
      <c r="ED176" s="95"/>
      <c r="EE176" s="95"/>
      <c r="EF176" s="95"/>
      <c r="EG176" s="95"/>
      <c r="EH176" s="95"/>
      <c r="EI176" s="95"/>
      <c r="EJ176" s="95"/>
      <c r="EK176" s="95"/>
      <c r="EL176" s="95"/>
      <c r="EM176" s="95"/>
      <c r="EN176" s="95"/>
      <c r="EO176" s="95"/>
      <c r="EP176" s="95"/>
      <c r="EQ176" s="95"/>
      <c r="ER176" s="95"/>
      <c r="ES176" s="95"/>
      <c r="ET176" s="95"/>
      <c r="EU176" s="95"/>
      <c r="EV176" s="95"/>
      <c r="EW176" s="95"/>
      <c r="EX176" s="95"/>
      <c r="EY176" s="95"/>
      <c r="EZ176" s="95"/>
      <c r="FA176" s="95"/>
      <c r="FB176" s="95"/>
      <c r="FC176" s="95"/>
      <c r="FD176" s="95"/>
      <c r="FE176" s="95"/>
      <c r="FF176" s="95"/>
      <c r="FG176" s="95"/>
      <c r="FH176" s="95"/>
      <c r="FI176" s="95"/>
      <c r="FJ176" s="95"/>
      <c r="FK176" s="95"/>
      <c r="FL176" s="95"/>
    </row>
    <row r="177" spans="29:168">
      <c r="AC177" s="95"/>
      <c r="AD177" s="95"/>
      <c r="AE177" s="95"/>
      <c r="AF177" s="95"/>
      <c r="AG177" s="95"/>
      <c r="AH177" s="95"/>
      <c r="AI177" s="95"/>
      <c r="AJ177" s="95"/>
      <c r="AK177" s="95"/>
      <c r="AL177" s="95"/>
      <c r="AM177" s="95"/>
      <c r="AN177" s="95"/>
      <c r="AO177" s="95"/>
      <c r="AP177" s="95"/>
      <c r="AQ177" s="95"/>
      <c r="AR177" s="95"/>
      <c r="AS177" s="95"/>
      <c r="AT177" s="95"/>
      <c r="AU177" s="95"/>
      <c r="AV177" s="95"/>
      <c r="AW177" s="95"/>
      <c r="AX177" s="95"/>
      <c r="AY177" s="95"/>
      <c r="AZ177" s="95"/>
      <c r="BA177" s="95"/>
      <c r="BB177" s="95"/>
      <c r="BC177" s="95"/>
      <c r="BD177" s="95"/>
      <c r="BE177" s="95"/>
      <c r="BF177" s="95"/>
      <c r="BG177" s="95"/>
      <c r="BH177" s="95"/>
      <c r="BI177" s="95"/>
      <c r="BJ177" s="95"/>
      <c r="BK177" s="95"/>
      <c r="BL177" s="95"/>
      <c r="BM177" s="95"/>
      <c r="BN177" s="95"/>
      <c r="BO177" s="95"/>
      <c r="BP177" s="95"/>
      <c r="BQ177" s="95"/>
      <c r="BR177" s="95"/>
      <c r="BS177" s="95"/>
      <c r="BT177" s="95"/>
      <c r="BU177" s="95"/>
      <c r="BV177" s="95"/>
      <c r="BW177" s="95"/>
      <c r="BX177" s="95"/>
      <c r="BY177" s="95"/>
      <c r="BZ177" s="95"/>
      <c r="CA177" s="95"/>
      <c r="CB177" s="95"/>
      <c r="CC177" s="95"/>
      <c r="CD177" s="95"/>
      <c r="CE177" s="95"/>
      <c r="CF177" s="95"/>
      <c r="CG177" s="95"/>
      <c r="CH177" s="95"/>
      <c r="CI177" s="95"/>
      <c r="CJ177" s="95"/>
      <c r="CK177" s="95"/>
      <c r="CL177" s="95"/>
      <c r="CM177" s="95"/>
      <c r="CN177" s="95"/>
      <c r="CO177" s="95"/>
      <c r="CP177" s="95"/>
      <c r="CQ177" s="95"/>
      <c r="CR177" s="95"/>
      <c r="CS177" s="95"/>
      <c r="CT177" s="95"/>
      <c r="CU177" s="95"/>
      <c r="CV177" s="95"/>
      <c r="CW177" s="95"/>
      <c r="CX177" s="95"/>
      <c r="CY177" s="95"/>
      <c r="CZ177" s="95"/>
      <c r="DA177" s="95"/>
      <c r="DB177" s="95"/>
      <c r="DC177" s="95"/>
      <c r="DD177" s="95"/>
      <c r="DE177" s="95"/>
      <c r="DF177" s="95"/>
      <c r="DG177" s="95"/>
      <c r="DH177" s="95"/>
      <c r="DI177" s="95"/>
      <c r="DJ177" s="95"/>
      <c r="DK177" s="95"/>
      <c r="DL177" s="95"/>
      <c r="DM177" s="95"/>
      <c r="DN177" s="95"/>
      <c r="DO177" s="95"/>
      <c r="DP177" s="95"/>
      <c r="DQ177" s="95"/>
      <c r="DR177" s="95"/>
      <c r="DS177" s="95"/>
      <c r="DT177" s="95"/>
      <c r="DU177" s="95"/>
      <c r="DV177" s="95"/>
      <c r="DW177" s="95"/>
      <c r="DX177" s="95"/>
      <c r="DY177" s="95"/>
      <c r="DZ177" s="95"/>
      <c r="EA177" s="95"/>
      <c r="EB177" s="95"/>
      <c r="EC177" s="95"/>
      <c r="ED177" s="95"/>
      <c r="EE177" s="95"/>
      <c r="EF177" s="95"/>
      <c r="EG177" s="95"/>
      <c r="EH177" s="95"/>
      <c r="EI177" s="95"/>
      <c r="EJ177" s="95"/>
      <c r="EK177" s="95"/>
      <c r="EL177" s="95"/>
      <c r="EM177" s="95"/>
      <c r="EN177" s="95"/>
      <c r="EO177" s="95"/>
      <c r="EP177" s="95"/>
      <c r="EQ177" s="95"/>
      <c r="ER177" s="95"/>
      <c r="ES177" s="95"/>
      <c r="ET177" s="95"/>
      <c r="EU177" s="95"/>
      <c r="EV177" s="95"/>
      <c r="EW177" s="95"/>
      <c r="EX177" s="95"/>
      <c r="EY177" s="95"/>
      <c r="EZ177" s="95"/>
      <c r="FA177" s="95"/>
      <c r="FB177" s="95"/>
      <c r="FC177" s="95"/>
      <c r="FD177" s="95"/>
      <c r="FE177" s="95"/>
      <c r="FF177" s="95"/>
      <c r="FG177" s="95"/>
      <c r="FH177" s="95"/>
      <c r="FI177" s="95"/>
      <c r="FJ177" s="95"/>
      <c r="FK177" s="95"/>
      <c r="FL177" s="95"/>
    </row>
    <row r="178" spans="29:168">
      <c r="AC178" s="95"/>
      <c r="AD178" s="95"/>
      <c r="AE178" s="95"/>
      <c r="AF178" s="95"/>
      <c r="AG178" s="95"/>
      <c r="AH178" s="95"/>
      <c r="AI178" s="95"/>
      <c r="AJ178" s="95"/>
      <c r="AK178" s="95"/>
      <c r="AL178" s="95"/>
      <c r="AM178" s="95"/>
      <c r="AN178" s="95"/>
      <c r="AO178" s="95"/>
      <c r="AP178" s="95"/>
      <c r="AQ178" s="95"/>
      <c r="AR178" s="95"/>
      <c r="AS178" s="95"/>
      <c r="AT178" s="95"/>
      <c r="AU178" s="95"/>
      <c r="AV178" s="95"/>
      <c r="AW178" s="95"/>
      <c r="AX178" s="95"/>
      <c r="AY178" s="95"/>
      <c r="AZ178" s="95"/>
      <c r="BA178" s="95"/>
      <c r="BB178" s="95"/>
      <c r="BC178" s="95"/>
      <c r="BD178" s="95"/>
      <c r="BE178" s="95"/>
      <c r="BF178" s="95"/>
      <c r="BG178" s="95"/>
      <c r="BH178" s="95"/>
      <c r="BI178" s="95"/>
      <c r="BJ178" s="95"/>
      <c r="BK178" s="95"/>
      <c r="BL178" s="95"/>
      <c r="BM178" s="95"/>
      <c r="BN178" s="95"/>
      <c r="BO178" s="95"/>
      <c r="BP178" s="95"/>
      <c r="BQ178" s="95"/>
      <c r="BR178" s="95"/>
      <c r="BS178" s="95"/>
      <c r="BT178" s="95"/>
      <c r="BU178" s="95"/>
      <c r="BV178" s="95"/>
      <c r="BW178" s="95"/>
      <c r="BX178" s="95"/>
      <c r="BY178" s="95"/>
      <c r="BZ178" s="95"/>
      <c r="CA178" s="95"/>
      <c r="CB178" s="95"/>
      <c r="CC178" s="95"/>
      <c r="CD178" s="95"/>
      <c r="CE178" s="95"/>
      <c r="CF178" s="95"/>
      <c r="CG178" s="95"/>
      <c r="CH178" s="95"/>
      <c r="CI178" s="95"/>
      <c r="CJ178" s="95"/>
      <c r="CK178" s="95"/>
      <c r="CL178" s="95"/>
      <c r="CM178" s="95"/>
      <c r="CN178" s="95"/>
      <c r="CO178" s="95"/>
      <c r="CP178" s="95"/>
      <c r="CQ178" s="95"/>
      <c r="CR178" s="95"/>
      <c r="CS178" s="95"/>
      <c r="CT178" s="95"/>
      <c r="CU178" s="95"/>
      <c r="CV178" s="95"/>
      <c r="CW178" s="95"/>
      <c r="CX178" s="95"/>
      <c r="CY178" s="95"/>
      <c r="CZ178" s="95"/>
      <c r="DA178" s="95"/>
      <c r="DB178" s="95"/>
      <c r="DC178" s="95"/>
      <c r="DD178" s="95"/>
      <c r="DE178" s="95"/>
      <c r="DF178" s="95"/>
      <c r="DG178" s="95"/>
      <c r="DH178" s="95"/>
      <c r="DI178" s="95"/>
      <c r="DJ178" s="95"/>
      <c r="DK178" s="95"/>
      <c r="DL178" s="95"/>
      <c r="DM178" s="95"/>
      <c r="DN178" s="95"/>
      <c r="DO178" s="95"/>
      <c r="DP178" s="95"/>
      <c r="DQ178" s="95"/>
      <c r="DR178" s="95"/>
      <c r="DS178" s="95"/>
      <c r="DT178" s="95"/>
      <c r="DU178" s="95"/>
      <c r="DV178" s="95"/>
      <c r="DW178" s="95"/>
      <c r="DX178" s="95"/>
      <c r="DY178" s="95"/>
      <c r="DZ178" s="95"/>
      <c r="EA178" s="95"/>
      <c r="EB178" s="95"/>
      <c r="EC178" s="95"/>
      <c r="ED178" s="95"/>
      <c r="EE178" s="95"/>
      <c r="EF178" s="95"/>
      <c r="EG178" s="95"/>
      <c r="EH178" s="95"/>
      <c r="EI178" s="95"/>
      <c r="EJ178" s="95"/>
      <c r="EK178" s="95"/>
      <c r="EL178" s="95"/>
      <c r="EM178" s="95"/>
      <c r="EN178" s="95"/>
      <c r="EO178" s="95"/>
      <c r="EP178" s="95"/>
      <c r="EQ178" s="95"/>
      <c r="ER178" s="95"/>
      <c r="ES178" s="95"/>
      <c r="ET178" s="95"/>
      <c r="EU178" s="95"/>
      <c r="EV178" s="95"/>
      <c r="EW178" s="95"/>
      <c r="EX178" s="95"/>
      <c r="EY178" s="95"/>
      <c r="EZ178" s="95"/>
      <c r="FA178" s="95"/>
      <c r="FB178" s="95"/>
      <c r="FC178" s="95"/>
      <c r="FD178" s="95"/>
      <c r="FE178" s="95"/>
      <c r="FF178" s="95"/>
      <c r="FG178" s="95"/>
      <c r="FH178" s="95"/>
      <c r="FI178" s="95"/>
      <c r="FJ178" s="95"/>
      <c r="FK178" s="95"/>
      <c r="FL178" s="95"/>
    </row>
    <row r="179" spans="29:168">
      <c r="AC179" s="95"/>
      <c r="AD179" s="95"/>
      <c r="AE179" s="95"/>
      <c r="AF179" s="95"/>
      <c r="AG179" s="95"/>
      <c r="AH179" s="95"/>
      <c r="AI179" s="95"/>
      <c r="AJ179" s="95"/>
      <c r="AK179" s="95"/>
      <c r="AL179" s="95"/>
      <c r="AM179" s="95"/>
      <c r="AN179" s="95"/>
      <c r="AO179" s="95"/>
      <c r="AP179" s="95"/>
      <c r="AQ179" s="95"/>
      <c r="AR179" s="95"/>
      <c r="AS179" s="95"/>
      <c r="AT179" s="95"/>
      <c r="AU179" s="95"/>
      <c r="AV179" s="95"/>
      <c r="AW179" s="95"/>
      <c r="AX179" s="95"/>
      <c r="AY179" s="95"/>
      <c r="AZ179" s="95"/>
      <c r="BA179" s="95"/>
      <c r="BB179" s="95"/>
      <c r="BC179" s="95"/>
      <c r="BD179" s="95"/>
      <c r="BE179" s="95"/>
      <c r="BF179" s="95"/>
      <c r="BG179" s="95"/>
      <c r="BH179" s="95"/>
      <c r="BI179" s="95"/>
      <c r="BJ179" s="95"/>
      <c r="BK179" s="95"/>
      <c r="BL179" s="95"/>
      <c r="BM179" s="95"/>
      <c r="BN179" s="95"/>
      <c r="BO179" s="95"/>
      <c r="BP179" s="95"/>
      <c r="BQ179" s="95"/>
      <c r="BR179" s="95"/>
      <c r="BS179" s="95"/>
      <c r="BT179" s="95"/>
      <c r="BU179" s="95"/>
      <c r="BV179" s="95"/>
      <c r="BW179" s="95"/>
      <c r="BX179" s="95"/>
      <c r="BY179" s="95"/>
      <c r="BZ179" s="95"/>
      <c r="CA179" s="95"/>
      <c r="CB179" s="95"/>
      <c r="CC179" s="95"/>
      <c r="CD179" s="95"/>
      <c r="CE179" s="95"/>
      <c r="CF179" s="95"/>
      <c r="CG179" s="95"/>
      <c r="CH179" s="95"/>
      <c r="CI179" s="95"/>
      <c r="CJ179" s="95"/>
      <c r="CK179" s="95"/>
      <c r="CL179" s="95"/>
      <c r="CM179" s="95"/>
      <c r="CN179" s="95"/>
      <c r="CO179" s="95"/>
      <c r="CP179" s="95"/>
      <c r="CQ179" s="95"/>
      <c r="CR179" s="95"/>
      <c r="CS179" s="95"/>
      <c r="CT179" s="95"/>
      <c r="CU179" s="95"/>
      <c r="CV179" s="95"/>
      <c r="CW179" s="95"/>
      <c r="CX179" s="95"/>
      <c r="CY179" s="95"/>
      <c r="CZ179" s="95"/>
      <c r="DA179" s="95"/>
      <c r="DB179" s="95"/>
      <c r="DC179" s="95"/>
      <c r="DD179" s="95"/>
      <c r="DE179" s="95"/>
      <c r="DF179" s="95"/>
      <c r="DG179" s="95"/>
      <c r="DH179" s="95"/>
      <c r="DI179" s="95"/>
      <c r="DJ179" s="95"/>
      <c r="DK179" s="95"/>
      <c r="DL179" s="95"/>
      <c r="DM179" s="95"/>
      <c r="DN179" s="95"/>
      <c r="DO179" s="95"/>
      <c r="DP179" s="95"/>
      <c r="DQ179" s="95"/>
      <c r="DR179" s="95"/>
      <c r="DS179" s="95"/>
      <c r="DT179" s="95"/>
      <c r="DU179" s="95"/>
      <c r="DV179" s="95"/>
      <c r="DW179" s="95"/>
      <c r="DX179" s="95"/>
      <c r="DY179" s="95"/>
      <c r="DZ179" s="95"/>
      <c r="EA179" s="95"/>
      <c r="EB179" s="95"/>
      <c r="EC179" s="95"/>
      <c r="ED179" s="95"/>
      <c r="EE179" s="95"/>
      <c r="EF179" s="95"/>
      <c r="EG179" s="95"/>
      <c r="EH179" s="95"/>
      <c r="EI179" s="95"/>
      <c r="EJ179" s="95"/>
      <c r="EK179" s="95"/>
      <c r="EL179" s="95"/>
      <c r="EM179" s="95"/>
      <c r="EN179" s="95"/>
      <c r="EO179" s="95"/>
      <c r="EP179" s="95"/>
      <c r="EQ179" s="95"/>
      <c r="ER179" s="95"/>
      <c r="ES179" s="95"/>
      <c r="ET179" s="95"/>
      <c r="EU179" s="95"/>
      <c r="EV179" s="95"/>
      <c r="EW179" s="95"/>
      <c r="EX179" s="95"/>
      <c r="EY179" s="95"/>
      <c r="EZ179" s="95"/>
      <c r="FA179" s="95"/>
      <c r="FB179" s="95"/>
      <c r="FC179" s="95"/>
      <c r="FD179" s="95"/>
      <c r="FE179" s="95"/>
      <c r="FF179" s="95"/>
      <c r="FG179" s="95"/>
      <c r="FH179" s="95"/>
      <c r="FI179" s="95"/>
      <c r="FJ179" s="95"/>
      <c r="FK179" s="95"/>
      <c r="FL179" s="95"/>
    </row>
    <row r="180" spans="29:168">
      <c r="AC180" s="95"/>
      <c r="AD180" s="95"/>
      <c r="AE180" s="95"/>
      <c r="AF180" s="95"/>
      <c r="AG180" s="95"/>
      <c r="AH180" s="95"/>
      <c r="AI180" s="95"/>
      <c r="AJ180" s="95"/>
      <c r="AK180" s="95"/>
      <c r="AL180" s="95"/>
      <c r="AM180" s="95"/>
      <c r="AN180" s="95"/>
      <c r="AO180" s="95"/>
      <c r="AP180" s="95"/>
      <c r="AQ180" s="95"/>
      <c r="AR180" s="95"/>
      <c r="AS180" s="95"/>
      <c r="AT180" s="95"/>
      <c r="AU180" s="95"/>
      <c r="AV180" s="95"/>
      <c r="AW180" s="95"/>
      <c r="AX180" s="95"/>
      <c r="AY180" s="95"/>
      <c r="AZ180" s="95"/>
      <c r="BA180" s="95"/>
      <c r="BB180" s="95"/>
      <c r="BC180" s="95"/>
      <c r="BD180" s="95"/>
      <c r="BE180" s="95"/>
      <c r="BF180" s="95"/>
      <c r="BG180" s="95"/>
      <c r="BH180" s="95"/>
      <c r="BI180" s="95"/>
      <c r="BJ180" s="95"/>
      <c r="BK180" s="95"/>
      <c r="BL180" s="95"/>
      <c r="BM180" s="95"/>
      <c r="BN180" s="95"/>
      <c r="BO180" s="95"/>
      <c r="BP180" s="95"/>
      <c r="BQ180" s="95"/>
      <c r="BR180" s="95"/>
      <c r="BS180" s="95"/>
      <c r="BT180" s="95"/>
      <c r="BU180" s="95"/>
      <c r="BV180" s="95"/>
      <c r="BW180" s="95"/>
      <c r="BX180" s="95"/>
      <c r="BY180" s="95"/>
      <c r="BZ180" s="95"/>
      <c r="CA180" s="95"/>
      <c r="CB180" s="95"/>
      <c r="CC180" s="95"/>
      <c r="CD180" s="95"/>
      <c r="CE180" s="95"/>
      <c r="CF180" s="95"/>
      <c r="CG180" s="95"/>
      <c r="CH180" s="95"/>
      <c r="CI180" s="95"/>
      <c r="CJ180" s="95"/>
      <c r="CK180" s="95"/>
      <c r="CL180" s="95"/>
      <c r="CM180" s="95"/>
      <c r="CN180" s="95"/>
      <c r="CO180" s="95"/>
      <c r="CP180" s="95"/>
      <c r="CQ180" s="95"/>
      <c r="CR180" s="95"/>
      <c r="CS180" s="95"/>
      <c r="CT180" s="95"/>
      <c r="CU180" s="95"/>
      <c r="CV180" s="95"/>
      <c r="CW180" s="95"/>
      <c r="CX180" s="95"/>
      <c r="CY180" s="95"/>
      <c r="CZ180" s="95"/>
      <c r="DA180" s="95"/>
      <c r="DB180" s="95"/>
      <c r="DC180" s="95"/>
      <c r="DD180" s="95"/>
      <c r="DE180" s="95"/>
      <c r="DF180" s="95"/>
      <c r="DG180" s="95"/>
      <c r="DH180" s="95"/>
      <c r="DI180" s="95"/>
      <c r="DJ180" s="95"/>
      <c r="DK180" s="95"/>
      <c r="DL180" s="95"/>
      <c r="DM180" s="95"/>
      <c r="DN180" s="95"/>
      <c r="DO180" s="95"/>
      <c r="DP180" s="95"/>
      <c r="DQ180" s="95"/>
      <c r="DR180" s="95"/>
      <c r="DS180" s="95"/>
      <c r="DT180" s="95"/>
      <c r="DU180" s="95"/>
      <c r="DV180" s="95"/>
      <c r="DW180" s="95"/>
      <c r="DX180" s="95"/>
      <c r="DY180" s="95"/>
      <c r="DZ180" s="95"/>
      <c r="EA180" s="95"/>
      <c r="EB180" s="95"/>
      <c r="EC180" s="95"/>
      <c r="ED180" s="95"/>
      <c r="EE180" s="95"/>
      <c r="EF180" s="95"/>
      <c r="EG180" s="95"/>
      <c r="EH180" s="95"/>
      <c r="EI180" s="95"/>
      <c r="EJ180" s="95"/>
      <c r="EK180" s="95"/>
      <c r="EL180" s="95"/>
      <c r="EM180" s="95"/>
      <c r="EN180" s="95"/>
      <c r="EO180" s="95"/>
      <c r="EP180" s="95"/>
      <c r="EQ180" s="95"/>
      <c r="ER180" s="95"/>
      <c r="ES180" s="95"/>
      <c r="ET180" s="95"/>
      <c r="EU180" s="95"/>
      <c r="EV180" s="95"/>
      <c r="EW180" s="95"/>
      <c r="EX180" s="95"/>
      <c r="EY180" s="95"/>
      <c r="EZ180" s="95"/>
      <c r="FA180" s="95"/>
      <c r="FB180" s="95"/>
      <c r="FC180" s="95"/>
      <c r="FD180" s="95"/>
      <c r="FE180" s="95"/>
      <c r="FF180" s="95"/>
      <c r="FG180" s="95"/>
      <c r="FH180" s="95"/>
      <c r="FI180" s="95"/>
      <c r="FJ180" s="95"/>
      <c r="FK180" s="95"/>
      <c r="FL180" s="95"/>
    </row>
    <row r="181" spans="29:168">
      <c r="AC181" s="95"/>
      <c r="AD181" s="95"/>
      <c r="AE181" s="95"/>
      <c r="AF181" s="95"/>
      <c r="AG181" s="95"/>
      <c r="AH181" s="95"/>
      <c r="AI181" s="95"/>
      <c r="AJ181" s="95"/>
      <c r="AK181" s="95"/>
      <c r="AL181" s="95"/>
      <c r="AM181" s="95"/>
      <c r="AN181" s="95"/>
      <c r="AO181" s="95"/>
      <c r="AP181" s="95"/>
      <c r="AQ181" s="95"/>
      <c r="AR181" s="95"/>
      <c r="AS181" s="95"/>
      <c r="AT181" s="95"/>
      <c r="AU181" s="95"/>
      <c r="AV181" s="95"/>
      <c r="AW181" s="95"/>
      <c r="AX181" s="95"/>
      <c r="AY181" s="95"/>
      <c r="AZ181" s="95"/>
      <c r="BA181" s="95"/>
      <c r="BB181" s="95"/>
      <c r="BC181" s="95"/>
      <c r="BD181" s="95"/>
      <c r="BE181" s="95"/>
      <c r="BF181" s="95"/>
      <c r="BG181" s="95"/>
      <c r="BH181" s="95"/>
      <c r="BI181" s="95"/>
      <c r="BJ181" s="95"/>
      <c r="BK181" s="95"/>
      <c r="BL181" s="95"/>
      <c r="BM181" s="95"/>
      <c r="BN181" s="95"/>
      <c r="BO181" s="95"/>
      <c r="BP181" s="95"/>
      <c r="BQ181" s="95"/>
      <c r="BR181" s="95"/>
      <c r="BS181" s="95"/>
      <c r="BT181" s="95"/>
      <c r="BU181" s="95"/>
      <c r="BV181" s="95"/>
      <c r="BW181" s="95"/>
      <c r="BX181" s="95"/>
      <c r="BY181" s="95"/>
      <c r="BZ181" s="95"/>
      <c r="CA181" s="95"/>
      <c r="CB181" s="95"/>
      <c r="CC181" s="95"/>
      <c r="CD181" s="95"/>
      <c r="CE181" s="95"/>
      <c r="CF181" s="95"/>
      <c r="CG181" s="95"/>
      <c r="CH181" s="95"/>
      <c r="CI181" s="95"/>
      <c r="CJ181" s="95"/>
      <c r="CK181" s="95"/>
      <c r="CL181" s="95"/>
      <c r="CM181" s="95"/>
      <c r="CN181" s="95"/>
      <c r="CO181" s="95"/>
      <c r="CP181" s="95"/>
      <c r="CQ181" s="95"/>
      <c r="CR181" s="95"/>
      <c r="CS181" s="95"/>
      <c r="CT181" s="95"/>
      <c r="CU181" s="95"/>
      <c r="CV181" s="95"/>
      <c r="CW181" s="95"/>
      <c r="CX181" s="95"/>
      <c r="CY181" s="95"/>
      <c r="CZ181" s="95"/>
      <c r="DA181" s="95"/>
      <c r="DB181" s="95"/>
      <c r="DC181" s="95"/>
      <c r="DD181" s="95"/>
      <c r="DE181" s="95"/>
      <c r="DF181" s="95"/>
      <c r="DG181" s="95"/>
      <c r="DH181" s="95"/>
      <c r="DI181" s="95"/>
      <c r="DJ181" s="95"/>
      <c r="DK181" s="95"/>
      <c r="DL181" s="95"/>
      <c r="DM181" s="95"/>
      <c r="DN181" s="95"/>
      <c r="DO181" s="95"/>
      <c r="DP181" s="95"/>
      <c r="DQ181" s="95"/>
      <c r="DR181" s="95"/>
      <c r="DS181" s="95"/>
      <c r="DT181" s="95"/>
      <c r="DU181" s="95"/>
      <c r="DV181" s="95"/>
      <c r="DW181" s="95"/>
      <c r="DX181" s="95"/>
      <c r="DY181" s="95"/>
      <c r="DZ181" s="95"/>
      <c r="EA181" s="95"/>
      <c r="EB181" s="95"/>
      <c r="EC181" s="95"/>
      <c r="ED181" s="95"/>
      <c r="EE181" s="95"/>
      <c r="EF181" s="95"/>
      <c r="EG181" s="95"/>
      <c r="EH181" s="95"/>
      <c r="EI181" s="95"/>
      <c r="EJ181" s="95"/>
      <c r="EK181" s="95"/>
      <c r="EL181" s="95"/>
      <c r="EM181" s="95"/>
      <c r="EN181" s="95"/>
      <c r="EO181" s="95"/>
      <c r="EP181" s="95"/>
      <c r="EQ181" s="95"/>
      <c r="ER181" s="95"/>
      <c r="ES181" s="95"/>
      <c r="ET181" s="95"/>
      <c r="EU181" s="95"/>
      <c r="EV181" s="95"/>
      <c r="EW181" s="95"/>
      <c r="EX181" s="95"/>
      <c r="EY181" s="95"/>
      <c r="EZ181" s="95"/>
      <c r="FA181" s="95"/>
      <c r="FB181" s="95"/>
      <c r="FC181" s="95"/>
      <c r="FD181" s="95"/>
      <c r="FE181" s="95"/>
      <c r="FF181" s="95"/>
      <c r="FG181" s="95"/>
      <c r="FH181" s="95"/>
      <c r="FI181" s="95"/>
      <c r="FJ181" s="95"/>
      <c r="FK181" s="95"/>
      <c r="FL181" s="95"/>
    </row>
    <row r="182" spans="29:168">
      <c r="AC182" s="95"/>
      <c r="AD182" s="95"/>
      <c r="AE182" s="95"/>
      <c r="AF182" s="95"/>
      <c r="AG182" s="95"/>
      <c r="AH182" s="95"/>
      <c r="AI182" s="95"/>
      <c r="AJ182" s="95"/>
      <c r="AK182" s="95"/>
      <c r="AL182" s="95"/>
      <c r="AM182" s="95"/>
      <c r="AN182" s="95"/>
      <c r="AO182" s="95"/>
      <c r="AP182" s="95"/>
      <c r="AQ182" s="95"/>
      <c r="AR182" s="95"/>
      <c r="AS182" s="95"/>
      <c r="AT182" s="95"/>
      <c r="AU182" s="95"/>
      <c r="AV182" s="95"/>
      <c r="AW182" s="95"/>
      <c r="AX182" s="95"/>
      <c r="AY182" s="95"/>
      <c r="AZ182" s="95"/>
      <c r="BA182" s="95"/>
      <c r="BB182" s="95"/>
      <c r="BC182" s="95"/>
      <c r="BD182" s="95"/>
      <c r="BE182" s="95"/>
      <c r="BF182" s="95"/>
      <c r="BG182" s="95"/>
      <c r="BH182" s="95"/>
      <c r="BI182" s="95"/>
      <c r="BJ182" s="95"/>
      <c r="BK182" s="95"/>
      <c r="BL182" s="95"/>
      <c r="BM182" s="95"/>
      <c r="BN182" s="95"/>
      <c r="BO182" s="95"/>
      <c r="BP182" s="95"/>
      <c r="BQ182" s="95"/>
      <c r="BR182" s="95"/>
      <c r="BS182" s="95"/>
      <c r="BT182" s="95"/>
      <c r="BU182" s="95"/>
      <c r="BV182" s="95"/>
      <c r="BW182" s="95"/>
      <c r="BX182" s="95"/>
      <c r="BY182" s="95"/>
      <c r="BZ182" s="95"/>
      <c r="CA182" s="95"/>
      <c r="CB182" s="95"/>
      <c r="CC182" s="95"/>
      <c r="CD182" s="95"/>
      <c r="CE182" s="95"/>
      <c r="CF182" s="95"/>
      <c r="CG182" s="95"/>
      <c r="CH182" s="95"/>
      <c r="CI182" s="95"/>
      <c r="CJ182" s="95"/>
      <c r="CK182" s="95"/>
      <c r="CL182" s="95"/>
      <c r="CM182" s="95"/>
      <c r="CN182" s="95"/>
      <c r="CO182" s="95"/>
      <c r="CP182" s="95"/>
      <c r="CQ182" s="95"/>
      <c r="CR182" s="95"/>
      <c r="CS182" s="95"/>
      <c r="CT182" s="95"/>
      <c r="CU182" s="95"/>
      <c r="CV182" s="95"/>
      <c r="CW182" s="95"/>
      <c r="CX182" s="95"/>
      <c r="CY182" s="95"/>
      <c r="CZ182" s="95"/>
      <c r="DA182" s="95"/>
      <c r="DB182" s="95"/>
      <c r="DC182" s="95"/>
      <c r="DD182" s="95"/>
      <c r="DE182" s="95"/>
      <c r="DF182" s="95"/>
      <c r="DG182" s="95"/>
      <c r="DH182" s="95"/>
      <c r="DI182" s="95"/>
      <c r="DJ182" s="95"/>
      <c r="DK182" s="95"/>
      <c r="DL182" s="95"/>
      <c r="DM182" s="95"/>
      <c r="DN182" s="95"/>
      <c r="DO182" s="95"/>
      <c r="DP182" s="95"/>
      <c r="DQ182" s="95"/>
      <c r="DR182" s="95"/>
      <c r="DS182" s="95"/>
      <c r="DT182" s="95"/>
      <c r="DU182" s="95"/>
      <c r="DV182" s="95"/>
      <c r="DW182" s="95"/>
      <c r="DX182" s="95"/>
      <c r="DY182" s="95"/>
      <c r="DZ182" s="95"/>
      <c r="EA182" s="95"/>
      <c r="EB182" s="95"/>
      <c r="EC182" s="95"/>
      <c r="ED182" s="95"/>
      <c r="EE182" s="95"/>
      <c r="EF182" s="95"/>
      <c r="EG182" s="95"/>
      <c r="EH182" s="95"/>
      <c r="EI182" s="95"/>
      <c r="EJ182" s="95"/>
      <c r="EK182" s="95"/>
      <c r="EL182" s="95"/>
      <c r="EM182" s="95"/>
      <c r="EN182" s="95"/>
      <c r="EO182" s="95"/>
      <c r="EP182" s="95"/>
      <c r="EQ182" s="95"/>
      <c r="ER182" s="95"/>
      <c r="ES182" s="95"/>
      <c r="ET182" s="95"/>
      <c r="EU182" s="95"/>
      <c r="EV182" s="95"/>
      <c r="EW182" s="95"/>
      <c r="EX182" s="95"/>
      <c r="EY182" s="95"/>
      <c r="EZ182" s="95"/>
      <c r="FA182" s="95"/>
      <c r="FB182" s="95"/>
      <c r="FC182" s="95"/>
      <c r="FD182" s="95"/>
      <c r="FE182" s="95"/>
      <c r="FF182" s="95"/>
      <c r="FG182" s="95"/>
      <c r="FH182" s="95"/>
      <c r="FI182" s="95"/>
      <c r="FJ182" s="95"/>
      <c r="FK182" s="95"/>
      <c r="FL182" s="95"/>
    </row>
    <row r="183" spans="29:168">
      <c r="AC183" s="95"/>
      <c r="AD183" s="95"/>
      <c r="AE183" s="95"/>
      <c r="AF183" s="95"/>
      <c r="AG183" s="95"/>
      <c r="AH183" s="95"/>
      <c r="AI183" s="95"/>
      <c r="AJ183" s="95"/>
      <c r="AK183" s="95"/>
      <c r="AL183" s="95"/>
      <c r="AM183" s="95"/>
      <c r="AN183" s="95"/>
      <c r="AO183" s="95"/>
      <c r="AP183" s="95"/>
      <c r="AQ183" s="95"/>
      <c r="AR183" s="95"/>
      <c r="AS183" s="95"/>
      <c r="AT183" s="95"/>
      <c r="AU183" s="95"/>
      <c r="AV183" s="95"/>
      <c r="AW183" s="95"/>
      <c r="AX183" s="95"/>
      <c r="AY183" s="95"/>
      <c r="AZ183" s="95"/>
      <c r="BA183" s="95"/>
      <c r="BB183" s="95"/>
      <c r="BC183" s="95"/>
      <c r="BD183" s="95"/>
      <c r="BE183" s="95"/>
      <c r="BF183" s="95"/>
      <c r="BG183" s="95"/>
      <c r="BH183" s="95"/>
      <c r="BI183" s="95"/>
      <c r="BJ183" s="95"/>
      <c r="BK183" s="95"/>
      <c r="BL183" s="95"/>
      <c r="BM183" s="95"/>
      <c r="BN183" s="95"/>
      <c r="BO183" s="95"/>
      <c r="BP183" s="95"/>
      <c r="BQ183" s="95"/>
      <c r="BR183" s="95"/>
      <c r="BS183" s="95"/>
      <c r="BT183" s="95"/>
      <c r="BU183" s="95"/>
      <c r="BV183" s="95"/>
      <c r="BW183" s="95"/>
      <c r="BX183" s="95"/>
      <c r="BY183" s="95"/>
      <c r="BZ183" s="95"/>
      <c r="CA183" s="95"/>
      <c r="CB183" s="95"/>
      <c r="CC183" s="95"/>
      <c r="CD183" s="95"/>
      <c r="CE183" s="95"/>
      <c r="CF183" s="95"/>
      <c r="CG183" s="95"/>
      <c r="CH183" s="95"/>
      <c r="CI183" s="95"/>
      <c r="CJ183" s="95"/>
      <c r="CK183" s="95"/>
      <c r="CL183" s="95"/>
      <c r="CM183" s="95"/>
      <c r="CN183" s="95"/>
      <c r="CO183" s="95"/>
      <c r="CP183" s="95"/>
      <c r="CQ183" s="95"/>
      <c r="CR183" s="95"/>
      <c r="CS183" s="95"/>
      <c r="CT183" s="95"/>
      <c r="CU183" s="95"/>
      <c r="CV183" s="95"/>
      <c r="CW183" s="95"/>
      <c r="CX183" s="95"/>
      <c r="CY183" s="95"/>
      <c r="CZ183" s="95"/>
      <c r="DA183" s="95"/>
      <c r="DB183" s="95"/>
      <c r="DC183" s="95"/>
      <c r="DD183" s="95"/>
      <c r="DE183" s="95"/>
      <c r="DF183" s="95"/>
      <c r="DG183" s="95"/>
      <c r="DH183" s="95"/>
      <c r="DI183" s="95"/>
      <c r="DJ183" s="95"/>
      <c r="DK183" s="95"/>
      <c r="DL183" s="95"/>
      <c r="DM183" s="95"/>
      <c r="DN183" s="95"/>
      <c r="DO183" s="95"/>
      <c r="DP183" s="95"/>
      <c r="DQ183" s="95"/>
      <c r="DR183" s="95"/>
      <c r="DS183" s="95"/>
      <c r="DT183" s="95"/>
      <c r="DU183" s="95"/>
      <c r="DV183" s="95"/>
      <c r="DW183" s="95"/>
      <c r="DX183" s="95"/>
      <c r="DY183" s="95"/>
      <c r="DZ183" s="95"/>
      <c r="EA183" s="95"/>
      <c r="EB183" s="95"/>
      <c r="EC183" s="95"/>
      <c r="ED183" s="95"/>
      <c r="EE183" s="95"/>
      <c r="EF183" s="95"/>
      <c r="EG183" s="95"/>
      <c r="EH183" s="95"/>
      <c r="EI183" s="95"/>
      <c r="EJ183" s="95"/>
      <c r="EK183" s="95"/>
      <c r="EL183" s="95"/>
      <c r="EM183" s="95"/>
      <c r="EN183" s="95"/>
      <c r="EO183" s="95"/>
      <c r="EP183" s="95"/>
      <c r="EQ183" s="95"/>
      <c r="ER183" s="95"/>
      <c r="ES183" s="95"/>
      <c r="ET183" s="95"/>
      <c r="EU183" s="95"/>
      <c r="EV183" s="95"/>
      <c r="EW183" s="95"/>
      <c r="EX183" s="95"/>
      <c r="EY183" s="95"/>
      <c r="EZ183" s="95"/>
      <c r="FA183" s="95"/>
      <c r="FB183" s="95"/>
      <c r="FC183" s="95"/>
      <c r="FD183" s="95"/>
      <c r="FE183" s="95"/>
      <c r="FF183" s="95"/>
      <c r="FG183" s="95"/>
      <c r="FH183" s="95"/>
      <c r="FI183" s="95"/>
      <c r="FJ183" s="95"/>
      <c r="FK183" s="95"/>
      <c r="FL183" s="95"/>
    </row>
    <row r="184" spans="29:168">
      <c r="AC184" s="95"/>
      <c r="AD184" s="95"/>
      <c r="AE184" s="95"/>
      <c r="AF184" s="95"/>
      <c r="AG184" s="95"/>
      <c r="AH184" s="95"/>
      <c r="AI184" s="95"/>
      <c r="AJ184" s="95"/>
      <c r="AK184" s="95"/>
      <c r="AL184" s="95"/>
      <c r="AM184" s="95"/>
      <c r="AN184" s="95"/>
      <c r="AO184" s="95"/>
      <c r="AP184" s="95"/>
      <c r="AQ184" s="95"/>
      <c r="AR184" s="95"/>
      <c r="AS184" s="95"/>
      <c r="AT184" s="95"/>
      <c r="AU184" s="95"/>
      <c r="AV184" s="95"/>
      <c r="AW184" s="95"/>
      <c r="AX184" s="95"/>
      <c r="AY184" s="95"/>
      <c r="AZ184" s="95"/>
      <c r="BA184" s="95"/>
      <c r="BB184" s="95"/>
      <c r="BC184" s="95"/>
      <c r="BD184" s="95"/>
      <c r="BE184" s="95"/>
      <c r="BF184" s="95"/>
      <c r="BG184" s="95"/>
      <c r="BH184" s="95"/>
      <c r="BI184" s="95"/>
      <c r="BJ184" s="95"/>
      <c r="BK184" s="95"/>
      <c r="BL184" s="95"/>
      <c r="BM184" s="95"/>
      <c r="BN184" s="95"/>
      <c r="BO184" s="95"/>
      <c r="BP184" s="95"/>
      <c r="BQ184" s="95"/>
      <c r="BR184" s="95"/>
      <c r="BS184" s="95"/>
      <c r="BT184" s="95"/>
      <c r="BU184" s="95"/>
      <c r="BV184" s="95"/>
      <c r="BW184" s="95"/>
      <c r="BX184" s="95"/>
      <c r="BY184" s="95"/>
      <c r="BZ184" s="95"/>
      <c r="CA184" s="95"/>
      <c r="CB184" s="95"/>
      <c r="CC184" s="95"/>
      <c r="CD184" s="95"/>
      <c r="CE184" s="95"/>
      <c r="CF184" s="95"/>
      <c r="CG184" s="95"/>
      <c r="CH184" s="95"/>
      <c r="CI184" s="95"/>
      <c r="CJ184" s="95"/>
      <c r="CK184" s="95"/>
      <c r="CL184" s="95"/>
      <c r="CM184" s="95"/>
      <c r="CN184" s="95"/>
      <c r="CO184" s="95"/>
      <c r="CP184" s="95"/>
      <c r="CQ184" s="95"/>
      <c r="CR184" s="95"/>
      <c r="CS184" s="95"/>
      <c r="CT184" s="95"/>
      <c r="CU184" s="95"/>
      <c r="CV184" s="95"/>
      <c r="CW184" s="95"/>
      <c r="CX184" s="95"/>
      <c r="CY184" s="95"/>
      <c r="CZ184" s="95"/>
      <c r="DA184" s="95"/>
      <c r="DB184" s="95"/>
      <c r="DC184" s="95"/>
      <c r="DD184" s="95"/>
      <c r="DE184" s="95"/>
      <c r="DF184" s="95"/>
      <c r="DG184" s="95"/>
      <c r="DH184" s="95"/>
      <c r="DI184" s="95"/>
      <c r="DJ184" s="95"/>
      <c r="DK184" s="95"/>
      <c r="DL184" s="95"/>
      <c r="DM184" s="95"/>
      <c r="DN184" s="95"/>
      <c r="DO184" s="95"/>
      <c r="DP184" s="95"/>
      <c r="DQ184" s="95"/>
      <c r="DR184" s="95"/>
      <c r="DS184" s="95"/>
      <c r="DT184" s="95"/>
      <c r="DU184" s="95"/>
      <c r="DV184" s="95"/>
      <c r="DW184" s="95"/>
      <c r="DX184" s="95"/>
      <c r="DY184" s="95"/>
      <c r="DZ184" s="95"/>
      <c r="EA184" s="95"/>
      <c r="EB184" s="95"/>
      <c r="EC184" s="95"/>
      <c r="ED184" s="95"/>
      <c r="EE184" s="95"/>
      <c r="EF184" s="95"/>
      <c r="EG184" s="95"/>
      <c r="EH184" s="95"/>
      <c r="EI184" s="95"/>
      <c r="EJ184" s="95"/>
      <c r="EK184" s="95"/>
      <c r="EL184" s="95"/>
      <c r="EM184" s="95"/>
      <c r="EN184" s="95"/>
      <c r="EO184" s="95"/>
      <c r="EP184" s="95"/>
      <c r="EQ184" s="95"/>
      <c r="ER184" s="95"/>
      <c r="ES184" s="95"/>
      <c r="ET184" s="95"/>
      <c r="EU184" s="95"/>
      <c r="EV184" s="95"/>
      <c r="EW184" s="95"/>
      <c r="EX184" s="95"/>
      <c r="EY184" s="95"/>
      <c r="EZ184" s="95"/>
      <c r="FA184" s="95"/>
      <c r="FB184" s="95"/>
      <c r="FC184" s="95"/>
      <c r="FD184" s="95"/>
      <c r="FE184" s="95"/>
      <c r="FF184" s="95"/>
      <c r="FG184" s="95"/>
      <c r="FH184" s="95"/>
      <c r="FI184" s="95"/>
      <c r="FJ184" s="95"/>
      <c r="FK184" s="95"/>
      <c r="FL184" s="95"/>
    </row>
    <row r="185" spans="29:168">
      <c r="AC185" s="95"/>
      <c r="AD185" s="95"/>
      <c r="AE185" s="95"/>
      <c r="AF185" s="95"/>
      <c r="AG185" s="95"/>
      <c r="AH185" s="95"/>
      <c r="AI185" s="95"/>
      <c r="AJ185" s="95"/>
      <c r="AK185" s="95"/>
      <c r="AL185" s="95"/>
      <c r="AM185" s="95"/>
      <c r="AN185" s="95"/>
      <c r="AO185" s="95"/>
      <c r="AP185" s="95"/>
      <c r="AQ185" s="95"/>
      <c r="AR185" s="95"/>
      <c r="AS185" s="95"/>
      <c r="AT185" s="95"/>
      <c r="AU185" s="95"/>
      <c r="AV185" s="95"/>
      <c r="AW185" s="95"/>
      <c r="AX185" s="95"/>
      <c r="AY185" s="95"/>
      <c r="AZ185" s="95"/>
      <c r="BA185" s="95"/>
      <c r="BB185" s="95"/>
      <c r="BC185" s="95"/>
      <c r="BD185" s="95"/>
      <c r="BE185" s="95"/>
      <c r="BF185" s="95"/>
      <c r="BG185" s="95"/>
      <c r="BH185" s="95"/>
      <c r="BI185" s="95"/>
      <c r="BJ185" s="95"/>
      <c r="BK185" s="95"/>
      <c r="BL185" s="95"/>
      <c r="BM185" s="95"/>
      <c r="BN185" s="95"/>
      <c r="BO185" s="95"/>
      <c r="BP185" s="95"/>
      <c r="BQ185" s="95"/>
      <c r="BR185" s="95"/>
      <c r="BS185" s="95"/>
      <c r="BT185" s="95"/>
      <c r="BU185" s="95"/>
      <c r="BV185" s="95"/>
      <c r="BW185" s="95"/>
      <c r="BX185" s="95"/>
      <c r="BY185" s="95"/>
      <c r="BZ185" s="95"/>
      <c r="CA185" s="95"/>
      <c r="CB185" s="95"/>
      <c r="CC185" s="95"/>
      <c r="CD185" s="95"/>
      <c r="CE185" s="95"/>
      <c r="CF185" s="95"/>
      <c r="CG185" s="95"/>
      <c r="CH185" s="95"/>
      <c r="CI185" s="95"/>
      <c r="CJ185" s="95"/>
      <c r="CK185" s="95"/>
      <c r="CL185" s="95"/>
      <c r="CM185" s="95"/>
      <c r="CN185" s="95"/>
      <c r="CO185" s="95"/>
      <c r="CP185" s="95"/>
      <c r="CQ185" s="95"/>
      <c r="CR185" s="95"/>
      <c r="CS185" s="95"/>
      <c r="CT185" s="95"/>
      <c r="CU185" s="95"/>
      <c r="CV185" s="95"/>
      <c r="CW185" s="95"/>
      <c r="CX185" s="95"/>
      <c r="CY185" s="95"/>
      <c r="CZ185" s="95"/>
      <c r="DA185" s="95"/>
      <c r="DB185" s="95"/>
      <c r="DC185" s="95"/>
      <c r="DD185" s="95"/>
      <c r="DE185" s="95"/>
      <c r="DF185" s="95"/>
      <c r="DG185" s="95"/>
      <c r="DH185" s="95"/>
      <c r="DI185" s="95"/>
      <c r="DJ185" s="95"/>
      <c r="DK185" s="95"/>
      <c r="DL185" s="95"/>
      <c r="DM185" s="95"/>
      <c r="DN185" s="95"/>
      <c r="DO185" s="95"/>
      <c r="DP185" s="95"/>
      <c r="DQ185" s="95"/>
      <c r="DR185" s="95"/>
      <c r="DS185" s="95"/>
      <c r="DT185" s="95"/>
      <c r="DU185" s="95"/>
      <c r="DV185" s="95"/>
      <c r="DW185" s="95"/>
      <c r="DX185" s="95"/>
      <c r="DY185" s="95"/>
      <c r="DZ185" s="95"/>
      <c r="EA185" s="95"/>
      <c r="EB185" s="95"/>
      <c r="EC185" s="95"/>
      <c r="ED185" s="95"/>
      <c r="EE185" s="95"/>
      <c r="EF185" s="95"/>
      <c r="EG185" s="95"/>
      <c r="EH185" s="95"/>
      <c r="EI185" s="95"/>
      <c r="EJ185" s="95"/>
      <c r="EK185" s="95"/>
      <c r="EL185" s="95"/>
      <c r="EM185" s="95"/>
      <c r="EN185" s="95"/>
      <c r="EO185" s="95"/>
      <c r="EP185" s="95"/>
      <c r="EQ185" s="95"/>
      <c r="ER185" s="95"/>
      <c r="ES185" s="95"/>
      <c r="ET185" s="95"/>
      <c r="EU185" s="95"/>
      <c r="EV185" s="95"/>
      <c r="EW185" s="95"/>
      <c r="EX185" s="95"/>
      <c r="EY185" s="95"/>
      <c r="EZ185" s="95"/>
      <c r="FA185" s="95"/>
      <c r="FB185" s="95"/>
      <c r="FC185" s="95"/>
      <c r="FD185" s="95"/>
      <c r="FE185" s="95"/>
      <c r="FF185" s="95"/>
      <c r="FG185" s="95"/>
      <c r="FH185" s="95"/>
      <c r="FI185" s="95"/>
      <c r="FJ185" s="95"/>
      <c r="FK185" s="95"/>
      <c r="FL185" s="95"/>
    </row>
    <row r="186" spans="29:168">
      <c r="AC186" s="95"/>
      <c r="AD186" s="95"/>
      <c r="AE186" s="95"/>
      <c r="AF186" s="95"/>
      <c r="AG186" s="95"/>
      <c r="AH186" s="95"/>
      <c r="AI186" s="95"/>
      <c r="AJ186" s="95"/>
      <c r="AK186" s="95"/>
      <c r="AL186" s="95"/>
      <c r="AM186" s="95"/>
      <c r="AN186" s="95"/>
      <c r="AO186" s="95"/>
      <c r="AP186" s="95"/>
      <c r="AQ186" s="95"/>
      <c r="AR186" s="95"/>
      <c r="AS186" s="95"/>
      <c r="AT186" s="95"/>
      <c r="AU186" s="95"/>
      <c r="AV186" s="95"/>
      <c r="AW186" s="95"/>
      <c r="AX186" s="95"/>
      <c r="AY186" s="95"/>
      <c r="AZ186" s="95"/>
      <c r="BA186" s="95"/>
      <c r="BB186" s="95"/>
      <c r="BC186" s="95"/>
      <c r="BD186" s="95"/>
      <c r="BE186" s="95"/>
      <c r="BF186" s="95"/>
      <c r="BG186" s="95"/>
      <c r="BH186" s="95"/>
      <c r="BI186" s="95"/>
      <c r="BJ186" s="95"/>
      <c r="BK186" s="95"/>
      <c r="BL186" s="95"/>
      <c r="BM186" s="95"/>
      <c r="BN186" s="95"/>
      <c r="BO186" s="95"/>
      <c r="BP186" s="95"/>
      <c r="BQ186" s="95"/>
      <c r="BR186" s="95"/>
      <c r="BS186" s="95"/>
      <c r="BT186" s="95"/>
      <c r="BU186" s="95"/>
      <c r="BV186" s="95"/>
      <c r="BW186" s="95"/>
      <c r="BX186" s="95"/>
      <c r="BY186" s="95"/>
      <c r="BZ186" s="95"/>
      <c r="CA186" s="95"/>
      <c r="CB186" s="95"/>
      <c r="CC186" s="95"/>
      <c r="CD186" s="95"/>
      <c r="CE186" s="95"/>
      <c r="CF186" s="95"/>
      <c r="CG186" s="95"/>
      <c r="CH186" s="95"/>
      <c r="CI186" s="95"/>
      <c r="CJ186" s="95"/>
      <c r="CK186" s="95"/>
      <c r="CL186" s="95"/>
      <c r="CM186" s="95"/>
      <c r="CN186" s="95"/>
      <c r="CO186" s="95"/>
      <c r="CP186" s="95"/>
      <c r="CQ186" s="95"/>
      <c r="CR186" s="95"/>
      <c r="CS186" s="95"/>
      <c r="CT186" s="95"/>
      <c r="CU186" s="95"/>
      <c r="CV186" s="95"/>
      <c r="CW186" s="95"/>
      <c r="CX186" s="95"/>
      <c r="CY186" s="95"/>
      <c r="CZ186" s="95"/>
      <c r="DA186" s="95"/>
      <c r="DB186" s="95"/>
      <c r="DC186" s="95"/>
      <c r="DD186" s="95"/>
      <c r="DE186" s="95"/>
      <c r="DF186" s="95"/>
      <c r="DG186" s="95"/>
      <c r="DH186" s="95"/>
      <c r="DI186" s="95"/>
      <c r="DJ186" s="95"/>
      <c r="DK186" s="95"/>
      <c r="DL186" s="95"/>
      <c r="DM186" s="95"/>
      <c r="DN186" s="95"/>
      <c r="DO186" s="95"/>
      <c r="DP186" s="95"/>
      <c r="DQ186" s="95"/>
      <c r="DR186" s="95"/>
      <c r="DS186" s="95"/>
      <c r="DT186" s="95"/>
      <c r="DU186" s="95"/>
      <c r="DV186" s="95"/>
      <c r="DW186" s="95"/>
      <c r="DX186" s="95"/>
      <c r="DY186" s="95"/>
      <c r="DZ186" s="95"/>
      <c r="EA186" s="95"/>
      <c r="EB186" s="95"/>
      <c r="EC186" s="95"/>
      <c r="ED186" s="95"/>
      <c r="EE186" s="95"/>
      <c r="EF186" s="95"/>
      <c r="EG186" s="95"/>
      <c r="EH186" s="95"/>
      <c r="EI186" s="95"/>
      <c r="EJ186" s="95"/>
      <c r="EK186" s="95"/>
      <c r="EL186" s="95"/>
      <c r="EM186" s="95"/>
      <c r="EN186" s="95"/>
      <c r="EO186" s="95"/>
      <c r="EP186" s="95"/>
      <c r="EQ186" s="95"/>
      <c r="ER186" s="95"/>
      <c r="ES186" s="95"/>
      <c r="ET186" s="95"/>
      <c r="EU186" s="95"/>
      <c r="EV186" s="95"/>
      <c r="EW186" s="95"/>
      <c r="EX186" s="95"/>
      <c r="EY186" s="95"/>
      <c r="EZ186" s="95"/>
      <c r="FA186" s="95"/>
      <c r="FB186" s="95"/>
      <c r="FC186" s="95"/>
      <c r="FD186" s="95"/>
      <c r="FE186" s="95"/>
      <c r="FF186" s="95"/>
      <c r="FG186" s="95"/>
      <c r="FH186" s="95"/>
      <c r="FI186" s="95"/>
      <c r="FJ186" s="95"/>
      <c r="FK186" s="95"/>
      <c r="FL186" s="95"/>
    </row>
    <row r="187" spans="29:168">
      <c r="AC187" s="95"/>
      <c r="AD187" s="95"/>
      <c r="AE187" s="95"/>
      <c r="AF187" s="95"/>
      <c r="AG187" s="95"/>
      <c r="AH187" s="95"/>
      <c r="AI187" s="95"/>
      <c r="AJ187" s="95"/>
      <c r="AK187" s="95"/>
      <c r="AL187" s="95"/>
      <c r="AM187" s="95"/>
      <c r="AN187" s="95"/>
      <c r="AO187" s="95"/>
      <c r="AP187" s="95"/>
      <c r="AQ187" s="95"/>
      <c r="AR187" s="95"/>
      <c r="AS187" s="95"/>
      <c r="AT187" s="95"/>
      <c r="AU187" s="95"/>
      <c r="AV187" s="95"/>
      <c r="AW187" s="95"/>
      <c r="AX187" s="95"/>
      <c r="AY187" s="95"/>
      <c r="AZ187" s="95"/>
      <c r="BA187" s="95"/>
      <c r="BB187" s="95"/>
      <c r="BC187" s="95"/>
      <c r="BD187" s="95"/>
      <c r="BE187" s="95"/>
      <c r="BF187" s="95"/>
      <c r="BG187" s="95"/>
      <c r="BH187" s="95"/>
      <c r="BI187" s="95"/>
      <c r="BJ187" s="95"/>
      <c r="BK187" s="95"/>
      <c r="BL187" s="95"/>
      <c r="BM187" s="95"/>
      <c r="BN187" s="95"/>
      <c r="BO187" s="95"/>
      <c r="BP187" s="95"/>
      <c r="BQ187" s="95"/>
      <c r="BR187" s="95"/>
      <c r="BS187" s="95"/>
      <c r="BT187" s="95"/>
      <c r="BU187" s="95"/>
      <c r="BV187" s="95"/>
      <c r="BW187" s="95"/>
      <c r="BX187" s="95"/>
      <c r="BY187" s="95"/>
      <c r="BZ187" s="95"/>
      <c r="CA187" s="95"/>
      <c r="CB187" s="95"/>
      <c r="CC187" s="95"/>
      <c r="CD187" s="95"/>
      <c r="CE187" s="95"/>
      <c r="CF187" s="95"/>
      <c r="CG187" s="95"/>
      <c r="CH187" s="95"/>
      <c r="CI187" s="95"/>
      <c r="CJ187" s="95"/>
      <c r="CK187" s="95"/>
      <c r="CL187" s="95"/>
      <c r="CM187" s="95"/>
      <c r="CN187" s="95"/>
      <c r="CO187" s="95"/>
      <c r="CP187" s="95"/>
      <c r="CQ187" s="95"/>
      <c r="CR187" s="95"/>
      <c r="CS187" s="95"/>
      <c r="CT187" s="95"/>
      <c r="CU187" s="95"/>
      <c r="CV187" s="95"/>
      <c r="CW187" s="95"/>
      <c r="CX187" s="95"/>
      <c r="CY187" s="95"/>
      <c r="CZ187" s="95"/>
      <c r="DA187" s="95"/>
      <c r="DB187" s="95"/>
      <c r="DC187" s="95"/>
      <c r="DD187" s="95"/>
      <c r="DE187" s="95"/>
      <c r="DF187" s="95"/>
      <c r="DG187" s="95"/>
      <c r="DH187" s="95"/>
      <c r="DI187" s="95"/>
      <c r="DJ187" s="95"/>
      <c r="DK187" s="95"/>
      <c r="DL187" s="95"/>
      <c r="DM187" s="95"/>
      <c r="DN187" s="95"/>
      <c r="DO187" s="95"/>
      <c r="DP187" s="95"/>
      <c r="DQ187" s="95"/>
      <c r="DR187" s="95"/>
      <c r="DS187" s="95"/>
      <c r="DT187" s="95"/>
      <c r="DU187" s="95"/>
      <c r="DV187" s="95"/>
      <c r="DW187" s="95"/>
      <c r="DX187" s="95"/>
      <c r="DY187" s="95"/>
      <c r="DZ187" s="95"/>
      <c r="EA187" s="95"/>
      <c r="EB187" s="95"/>
      <c r="EC187" s="95"/>
      <c r="ED187" s="95"/>
      <c r="EE187" s="95"/>
      <c r="EF187" s="95"/>
      <c r="EG187" s="95"/>
      <c r="EH187" s="95"/>
      <c r="EI187" s="95"/>
      <c r="EJ187" s="95"/>
      <c r="EK187" s="95"/>
      <c r="EL187" s="95"/>
      <c r="EM187" s="95"/>
      <c r="EN187" s="95"/>
      <c r="EO187" s="95"/>
      <c r="EP187" s="95"/>
      <c r="EQ187" s="95"/>
      <c r="ER187" s="95"/>
      <c r="ES187" s="95"/>
      <c r="ET187" s="95"/>
      <c r="EU187" s="95"/>
      <c r="EV187" s="95"/>
      <c r="EW187" s="95"/>
      <c r="EX187" s="95"/>
      <c r="EY187" s="95"/>
      <c r="EZ187" s="95"/>
      <c r="FA187" s="95"/>
      <c r="FB187" s="95"/>
      <c r="FC187" s="95"/>
      <c r="FD187" s="95"/>
      <c r="FE187" s="95"/>
      <c r="FF187" s="95"/>
      <c r="FG187" s="95"/>
      <c r="FH187" s="95"/>
      <c r="FI187" s="95"/>
      <c r="FJ187" s="95"/>
      <c r="FK187" s="95"/>
      <c r="FL187" s="95"/>
    </row>
    <row r="188" spans="29:168">
      <c r="AC188" s="95"/>
      <c r="AD188" s="95"/>
      <c r="AE188" s="95"/>
      <c r="AF188" s="95"/>
      <c r="AG188" s="95"/>
      <c r="AH188" s="95"/>
      <c r="AI188" s="95"/>
      <c r="AJ188" s="95"/>
      <c r="AK188" s="95"/>
      <c r="AL188" s="95"/>
      <c r="AM188" s="95"/>
      <c r="AN188" s="95"/>
      <c r="AO188" s="95"/>
      <c r="AP188" s="95"/>
      <c r="AQ188" s="95"/>
      <c r="AR188" s="95"/>
      <c r="AS188" s="95"/>
      <c r="AT188" s="95"/>
      <c r="AU188" s="95"/>
      <c r="AV188" s="95"/>
      <c r="AW188" s="95"/>
      <c r="AX188" s="95"/>
      <c r="AY188" s="95"/>
      <c r="AZ188" s="95"/>
      <c r="BA188" s="95"/>
      <c r="BB188" s="95"/>
      <c r="BC188" s="95"/>
      <c r="BD188" s="95"/>
      <c r="BE188" s="95"/>
      <c r="BF188" s="95"/>
      <c r="BG188" s="95"/>
      <c r="BH188" s="95"/>
      <c r="BI188" s="95"/>
      <c r="BJ188" s="95"/>
      <c r="BK188" s="95"/>
      <c r="BL188" s="95"/>
      <c r="BM188" s="95"/>
      <c r="BN188" s="95"/>
      <c r="BO188" s="95"/>
      <c r="BP188" s="95"/>
      <c r="BQ188" s="95"/>
      <c r="BR188" s="95"/>
      <c r="BS188" s="95"/>
      <c r="BT188" s="95"/>
      <c r="BU188" s="95"/>
      <c r="BV188" s="95"/>
      <c r="BW188" s="95"/>
      <c r="BX188" s="95"/>
      <c r="BY188" s="95"/>
      <c r="BZ188" s="95"/>
      <c r="CA188" s="95"/>
      <c r="CB188" s="95"/>
      <c r="CC188" s="95"/>
      <c r="CD188" s="95"/>
      <c r="CE188" s="95"/>
      <c r="CF188" s="95"/>
      <c r="CG188" s="95"/>
      <c r="CH188" s="95"/>
      <c r="CI188" s="95"/>
      <c r="CJ188" s="95"/>
      <c r="CK188" s="95"/>
      <c r="CL188" s="95"/>
      <c r="CM188" s="95"/>
      <c r="CN188" s="95"/>
      <c r="CO188" s="95"/>
      <c r="CP188" s="95"/>
      <c r="CQ188" s="95"/>
      <c r="CR188" s="95"/>
      <c r="CS188" s="95"/>
      <c r="CT188" s="95"/>
      <c r="CU188" s="95"/>
      <c r="CV188" s="95"/>
      <c r="CW188" s="95"/>
      <c r="CX188" s="95"/>
      <c r="CY188" s="95"/>
      <c r="CZ188" s="95"/>
      <c r="DA188" s="95"/>
      <c r="DB188" s="95"/>
      <c r="DC188" s="95"/>
      <c r="DD188" s="95"/>
      <c r="DE188" s="95"/>
      <c r="DF188" s="95"/>
      <c r="DG188" s="95"/>
      <c r="DH188" s="95"/>
      <c r="DI188" s="95"/>
      <c r="DJ188" s="95"/>
      <c r="DK188" s="95"/>
      <c r="DL188" s="95"/>
      <c r="DM188" s="95"/>
      <c r="DN188" s="95"/>
      <c r="DO188" s="95"/>
      <c r="DP188" s="95"/>
      <c r="DQ188" s="95"/>
      <c r="DR188" s="95"/>
      <c r="DS188" s="95"/>
      <c r="DT188" s="95"/>
      <c r="DU188" s="95"/>
      <c r="DV188" s="95"/>
      <c r="DW188" s="95"/>
      <c r="DX188" s="95"/>
      <c r="DY188" s="95"/>
      <c r="DZ188" s="95"/>
      <c r="EA188" s="95"/>
      <c r="EB188" s="95"/>
      <c r="EC188" s="95"/>
      <c r="ED188" s="95"/>
      <c r="EE188" s="95"/>
      <c r="EF188" s="95"/>
      <c r="EG188" s="95"/>
      <c r="EH188" s="95"/>
      <c r="EI188" s="95"/>
      <c r="EJ188" s="95"/>
      <c r="EK188" s="95"/>
      <c r="EL188" s="95"/>
      <c r="EM188" s="95"/>
      <c r="EN188" s="95"/>
      <c r="EO188" s="95"/>
      <c r="EP188" s="95"/>
      <c r="EQ188" s="95"/>
      <c r="ER188" s="95"/>
      <c r="ES188" s="95"/>
      <c r="ET188" s="95"/>
      <c r="EU188" s="95"/>
      <c r="EV188" s="95"/>
      <c r="EW188" s="95"/>
      <c r="EX188" s="95"/>
      <c r="EY188" s="95"/>
      <c r="EZ188" s="95"/>
      <c r="FA188" s="95"/>
      <c r="FB188" s="95"/>
      <c r="FC188" s="95"/>
      <c r="FD188" s="95"/>
      <c r="FE188" s="95"/>
      <c r="FF188" s="95"/>
      <c r="FG188" s="95"/>
      <c r="FH188" s="95"/>
      <c r="FI188" s="95"/>
      <c r="FJ188" s="95"/>
      <c r="FK188" s="95"/>
      <c r="FL188" s="95"/>
    </row>
    <row r="189" spans="29:168">
      <c r="AC189" s="95"/>
      <c r="AD189" s="95"/>
      <c r="AE189" s="95"/>
      <c r="AF189" s="95"/>
      <c r="AG189" s="95"/>
      <c r="AH189" s="95"/>
      <c r="AI189" s="95"/>
      <c r="AJ189" s="95"/>
      <c r="AK189" s="95"/>
      <c r="AL189" s="95"/>
      <c r="AM189" s="95"/>
      <c r="AN189" s="95"/>
      <c r="AO189" s="95"/>
      <c r="AP189" s="95"/>
      <c r="AQ189" s="95"/>
      <c r="AR189" s="95"/>
      <c r="AS189" s="95"/>
      <c r="AT189" s="95"/>
      <c r="AU189" s="95"/>
      <c r="AV189" s="95"/>
      <c r="AW189" s="95"/>
      <c r="AX189" s="95"/>
      <c r="AY189" s="95"/>
      <c r="AZ189" s="95"/>
      <c r="BA189" s="95"/>
      <c r="BB189" s="95"/>
      <c r="BC189" s="95"/>
      <c r="BD189" s="95"/>
      <c r="BE189" s="95"/>
      <c r="BF189" s="95"/>
      <c r="BG189" s="95"/>
      <c r="BH189" s="95"/>
      <c r="BI189" s="95"/>
      <c r="BJ189" s="95"/>
      <c r="BK189" s="95"/>
      <c r="BL189" s="95"/>
      <c r="BM189" s="95"/>
      <c r="BN189" s="95"/>
      <c r="BO189" s="95"/>
      <c r="BP189" s="95"/>
      <c r="BQ189" s="95"/>
      <c r="BR189" s="95"/>
      <c r="BS189" s="95"/>
      <c r="BT189" s="95"/>
      <c r="BU189" s="95"/>
      <c r="BV189" s="95"/>
      <c r="BW189" s="95"/>
      <c r="BX189" s="95"/>
      <c r="BY189" s="95"/>
      <c r="BZ189" s="95"/>
      <c r="CA189" s="95"/>
      <c r="CB189" s="95"/>
      <c r="CC189" s="95"/>
      <c r="CD189" s="95"/>
      <c r="CE189" s="95"/>
      <c r="CF189" s="95"/>
      <c r="CG189" s="95"/>
      <c r="CH189" s="95"/>
      <c r="CI189" s="95"/>
      <c r="CJ189" s="95"/>
      <c r="CK189" s="95"/>
      <c r="CL189" s="95"/>
      <c r="CM189" s="95"/>
      <c r="CN189" s="95"/>
      <c r="CO189" s="95"/>
      <c r="CP189" s="95"/>
      <c r="CQ189" s="95"/>
      <c r="CR189" s="95"/>
      <c r="CS189" s="95"/>
      <c r="CT189" s="95"/>
      <c r="CU189" s="95"/>
      <c r="CV189" s="95"/>
      <c r="CW189" s="95"/>
      <c r="CX189" s="95"/>
      <c r="CY189" s="95"/>
      <c r="CZ189" s="95"/>
      <c r="DA189" s="95"/>
      <c r="DB189" s="95"/>
      <c r="DC189" s="95"/>
      <c r="DD189" s="95"/>
      <c r="DE189" s="95"/>
      <c r="DF189" s="95"/>
      <c r="DG189" s="95"/>
      <c r="DH189" s="95"/>
      <c r="DI189" s="95"/>
      <c r="DJ189" s="95"/>
      <c r="DK189" s="95"/>
      <c r="DL189" s="95"/>
      <c r="DM189" s="95"/>
      <c r="DN189" s="95"/>
      <c r="DO189" s="95"/>
      <c r="DP189" s="95"/>
      <c r="DQ189" s="95"/>
      <c r="DR189" s="95"/>
      <c r="DS189" s="95"/>
      <c r="DT189" s="95"/>
      <c r="DU189" s="95"/>
      <c r="DV189" s="95"/>
      <c r="DW189" s="95"/>
      <c r="DX189" s="95"/>
      <c r="DY189" s="95"/>
      <c r="DZ189" s="95"/>
      <c r="EA189" s="95"/>
      <c r="EB189" s="95"/>
      <c r="EC189" s="95"/>
      <c r="ED189" s="95"/>
      <c r="EE189" s="95"/>
      <c r="EF189" s="95"/>
      <c r="EG189" s="95"/>
      <c r="EH189" s="95"/>
      <c r="EI189" s="95"/>
      <c r="EJ189" s="95"/>
      <c r="EK189" s="95"/>
      <c r="EL189" s="95"/>
      <c r="EM189" s="95"/>
      <c r="EN189" s="95"/>
      <c r="EO189" s="95"/>
      <c r="EP189" s="95"/>
      <c r="EQ189" s="95"/>
      <c r="ER189" s="95"/>
      <c r="ES189" s="95"/>
      <c r="ET189" s="95"/>
      <c r="EU189" s="95"/>
      <c r="EV189" s="95"/>
      <c r="EW189" s="95"/>
      <c r="EX189" s="95"/>
      <c r="EY189" s="95"/>
      <c r="EZ189" s="95"/>
      <c r="FA189" s="95"/>
      <c r="FB189" s="95"/>
      <c r="FC189" s="95"/>
      <c r="FD189" s="95"/>
      <c r="FE189" s="95"/>
      <c r="FF189" s="95"/>
      <c r="FG189" s="95"/>
      <c r="FH189" s="95"/>
      <c r="FI189" s="95"/>
      <c r="FJ189" s="95"/>
      <c r="FK189" s="95"/>
      <c r="FL189" s="95"/>
    </row>
    <row r="190" spans="29:168">
      <c r="AC190" s="95"/>
      <c r="AD190" s="95"/>
      <c r="AE190" s="95"/>
      <c r="AF190" s="95"/>
      <c r="AG190" s="95"/>
      <c r="AH190" s="95"/>
      <c r="AI190" s="95"/>
      <c r="AJ190" s="95"/>
      <c r="AK190" s="95"/>
      <c r="AL190" s="95"/>
      <c r="AM190" s="95"/>
      <c r="AN190" s="95"/>
      <c r="AO190" s="95"/>
      <c r="AP190" s="95"/>
      <c r="AQ190" s="95"/>
      <c r="AR190" s="95"/>
      <c r="AS190" s="95"/>
      <c r="AT190" s="95"/>
      <c r="AU190" s="95"/>
      <c r="AV190" s="95"/>
      <c r="AW190" s="95"/>
      <c r="AX190" s="95"/>
      <c r="AY190" s="95"/>
      <c r="AZ190" s="95"/>
      <c r="BA190" s="95"/>
      <c r="BB190" s="95"/>
      <c r="BC190" s="95"/>
      <c r="BD190" s="95"/>
      <c r="BE190" s="95"/>
      <c r="BF190" s="95"/>
      <c r="BG190" s="95"/>
      <c r="BH190" s="95"/>
      <c r="BI190" s="95"/>
      <c r="BJ190" s="95"/>
      <c r="BK190" s="95"/>
      <c r="BL190" s="95"/>
      <c r="BM190" s="95"/>
      <c r="BN190" s="95"/>
      <c r="BO190" s="95"/>
      <c r="BP190" s="95"/>
      <c r="BQ190" s="95"/>
      <c r="BR190" s="95"/>
      <c r="BS190" s="95"/>
      <c r="BT190" s="95"/>
      <c r="BU190" s="95"/>
      <c r="BV190" s="95"/>
      <c r="BW190" s="95"/>
      <c r="BX190" s="95"/>
      <c r="BY190" s="95"/>
      <c r="BZ190" s="95"/>
      <c r="CA190" s="95"/>
      <c r="CB190" s="95"/>
      <c r="CC190" s="95"/>
      <c r="CD190" s="95"/>
      <c r="CE190" s="95"/>
      <c r="CF190" s="95"/>
      <c r="CG190" s="95"/>
      <c r="CH190" s="95"/>
      <c r="CI190" s="95"/>
      <c r="CJ190" s="95"/>
      <c r="CK190" s="95"/>
      <c r="CL190" s="95"/>
      <c r="CM190" s="95"/>
      <c r="CN190" s="95"/>
      <c r="CO190" s="95"/>
      <c r="CP190" s="95"/>
      <c r="CQ190" s="95"/>
      <c r="CR190" s="95"/>
      <c r="CS190" s="95"/>
      <c r="CT190" s="95"/>
      <c r="CU190" s="95"/>
      <c r="CV190" s="95"/>
      <c r="CW190" s="95"/>
      <c r="CX190" s="95"/>
      <c r="CY190" s="95"/>
      <c r="CZ190" s="95"/>
      <c r="DA190" s="95"/>
      <c r="DB190" s="95"/>
      <c r="DC190" s="95"/>
      <c r="DD190" s="95"/>
      <c r="DE190" s="95"/>
      <c r="DF190" s="95"/>
      <c r="DG190" s="95"/>
      <c r="DH190" s="95"/>
      <c r="DI190" s="95"/>
      <c r="DJ190" s="95"/>
      <c r="DK190" s="95"/>
      <c r="DL190" s="95"/>
      <c r="DM190" s="95"/>
      <c r="DN190" s="95"/>
      <c r="DO190" s="95"/>
      <c r="DP190" s="95"/>
      <c r="DQ190" s="95"/>
      <c r="DR190" s="95"/>
      <c r="DS190" s="95"/>
      <c r="DT190" s="95"/>
      <c r="DU190" s="95"/>
      <c r="DV190" s="95"/>
      <c r="DW190" s="95"/>
      <c r="DX190" s="95"/>
      <c r="DY190" s="95"/>
      <c r="DZ190" s="95"/>
      <c r="EA190" s="95"/>
      <c r="EB190" s="95"/>
      <c r="EC190" s="95"/>
      <c r="ED190" s="95"/>
      <c r="EE190" s="95"/>
      <c r="EF190" s="95"/>
      <c r="EG190" s="95"/>
      <c r="EH190" s="95"/>
      <c r="EI190" s="95"/>
      <c r="EJ190" s="95"/>
      <c r="EK190" s="95"/>
      <c r="EL190" s="95"/>
      <c r="EM190" s="95"/>
      <c r="EN190" s="95"/>
      <c r="EO190" s="95"/>
      <c r="EP190" s="95"/>
      <c r="EQ190" s="95"/>
      <c r="ER190" s="95"/>
      <c r="ES190" s="95"/>
      <c r="ET190" s="95"/>
      <c r="EU190" s="95"/>
      <c r="EV190" s="95"/>
      <c r="EW190" s="95"/>
      <c r="EX190" s="95"/>
      <c r="EY190" s="95"/>
      <c r="EZ190" s="95"/>
      <c r="FA190" s="95"/>
      <c r="FB190" s="95"/>
      <c r="FC190" s="95"/>
      <c r="FD190" s="95"/>
      <c r="FE190" s="95"/>
      <c r="FF190" s="95"/>
      <c r="FG190" s="95"/>
      <c r="FH190" s="95"/>
      <c r="FI190" s="95"/>
      <c r="FJ190" s="95"/>
      <c r="FK190" s="95"/>
      <c r="FL190" s="95"/>
    </row>
    <row r="191" spans="29:168">
      <c r="AC191" s="95"/>
      <c r="AD191" s="95"/>
      <c r="AE191" s="95"/>
      <c r="AF191" s="95"/>
      <c r="AG191" s="95"/>
      <c r="AH191" s="95"/>
      <c r="AI191" s="95"/>
      <c r="AJ191" s="95"/>
      <c r="AK191" s="95"/>
      <c r="AL191" s="95"/>
      <c r="AM191" s="95"/>
      <c r="AN191" s="95"/>
      <c r="AO191" s="95"/>
      <c r="AP191" s="95"/>
      <c r="AQ191" s="95"/>
      <c r="AR191" s="95"/>
      <c r="AS191" s="95"/>
      <c r="AT191" s="95"/>
      <c r="AU191" s="95"/>
      <c r="AV191" s="95"/>
      <c r="AW191" s="95"/>
      <c r="AX191" s="95"/>
      <c r="AY191" s="95"/>
      <c r="AZ191" s="95"/>
      <c r="BA191" s="95"/>
      <c r="BB191" s="95"/>
      <c r="BC191" s="95"/>
      <c r="BD191" s="95"/>
      <c r="BE191" s="95"/>
      <c r="BF191" s="95"/>
      <c r="BG191" s="95"/>
      <c r="BH191" s="95"/>
      <c r="BI191" s="95"/>
      <c r="BJ191" s="95"/>
      <c r="BK191" s="95"/>
      <c r="BL191" s="95"/>
      <c r="BM191" s="95"/>
      <c r="BN191" s="95"/>
      <c r="BO191" s="95"/>
      <c r="BP191" s="95"/>
      <c r="BQ191" s="95"/>
      <c r="BR191" s="95"/>
      <c r="BS191" s="95"/>
      <c r="BT191" s="95"/>
      <c r="BU191" s="95"/>
      <c r="BV191" s="95"/>
      <c r="BW191" s="95"/>
      <c r="BX191" s="95"/>
      <c r="BY191" s="95"/>
      <c r="BZ191" s="95"/>
      <c r="CA191" s="95"/>
      <c r="CB191" s="95"/>
      <c r="CC191" s="95"/>
      <c r="CD191" s="95"/>
      <c r="CE191" s="95"/>
      <c r="CF191" s="95"/>
      <c r="CG191" s="95"/>
      <c r="CH191" s="95"/>
      <c r="CI191" s="95"/>
      <c r="CJ191" s="95"/>
      <c r="CK191" s="95"/>
      <c r="CL191" s="95"/>
      <c r="CM191" s="95"/>
      <c r="CN191" s="95"/>
      <c r="CO191" s="95"/>
      <c r="CP191" s="95"/>
      <c r="CQ191" s="95"/>
      <c r="CR191" s="95"/>
      <c r="CS191" s="95"/>
      <c r="CT191" s="95"/>
      <c r="CU191" s="95"/>
      <c r="CV191" s="95"/>
      <c r="CW191" s="95"/>
      <c r="CX191" s="95"/>
      <c r="CY191" s="95"/>
      <c r="CZ191" s="95"/>
      <c r="DA191" s="95"/>
      <c r="DB191" s="95"/>
      <c r="DC191" s="95"/>
      <c r="DD191" s="95"/>
      <c r="DE191" s="95"/>
      <c r="DF191" s="95"/>
      <c r="DG191" s="95"/>
      <c r="DH191" s="95"/>
      <c r="DI191" s="95"/>
      <c r="DJ191" s="95"/>
      <c r="DK191" s="95"/>
      <c r="DL191" s="95"/>
      <c r="DM191" s="95"/>
      <c r="DN191" s="95"/>
      <c r="DO191" s="95"/>
      <c r="DP191" s="95"/>
      <c r="DQ191" s="95"/>
      <c r="DR191" s="95"/>
      <c r="DS191" s="95"/>
      <c r="DT191" s="95"/>
      <c r="DU191" s="95"/>
      <c r="DV191" s="95"/>
      <c r="DW191" s="95"/>
      <c r="DX191" s="95"/>
      <c r="DY191" s="95"/>
      <c r="DZ191" s="95"/>
      <c r="EA191" s="95"/>
      <c r="EB191" s="95"/>
      <c r="EC191" s="95"/>
      <c r="ED191" s="95"/>
      <c r="EE191" s="95"/>
      <c r="EF191" s="95"/>
      <c r="EG191" s="95"/>
      <c r="EH191" s="95"/>
      <c r="EI191" s="95"/>
      <c r="EJ191" s="95"/>
      <c r="EK191" s="95"/>
      <c r="EL191" s="95"/>
      <c r="EM191" s="95"/>
      <c r="EN191" s="95"/>
      <c r="EO191" s="95"/>
      <c r="EP191" s="95"/>
      <c r="EQ191" s="95"/>
      <c r="ER191" s="95"/>
      <c r="ES191" s="95"/>
      <c r="ET191" s="95"/>
      <c r="EU191" s="95"/>
      <c r="EV191" s="95"/>
      <c r="EW191" s="95"/>
      <c r="EX191" s="95"/>
      <c r="EY191" s="95"/>
      <c r="EZ191" s="95"/>
      <c r="FA191" s="95"/>
      <c r="FB191" s="95"/>
      <c r="FC191" s="95"/>
      <c r="FD191" s="95"/>
      <c r="FE191" s="95"/>
      <c r="FF191" s="95"/>
      <c r="FG191" s="95"/>
      <c r="FH191" s="95"/>
      <c r="FI191" s="95"/>
      <c r="FJ191" s="95"/>
      <c r="FK191" s="95"/>
      <c r="FL191" s="95"/>
    </row>
    <row r="192" spans="29:168">
      <c r="AC192" s="95"/>
      <c r="AD192" s="95"/>
      <c r="AE192" s="95"/>
      <c r="AF192" s="95"/>
      <c r="AG192" s="95"/>
      <c r="AH192" s="95"/>
      <c r="AI192" s="95"/>
      <c r="AJ192" s="95"/>
      <c r="AK192" s="95"/>
      <c r="AL192" s="95"/>
      <c r="AM192" s="95"/>
      <c r="AN192" s="95"/>
      <c r="AO192" s="95"/>
      <c r="AP192" s="95"/>
      <c r="AQ192" s="95"/>
      <c r="AR192" s="95"/>
      <c r="AS192" s="95"/>
      <c r="AT192" s="95"/>
      <c r="AU192" s="95"/>
      <c r="AV192" s="95"/>
      <c r="AW192" s="95"/>
      <c r="AX192" s="95"/>
      <c r="AY192" s="95"/>
      <c r="AZ192" s="95"/>
      <c r="BA192" s="95"/>
      <c r="BB192" s="95"/>
      <c r="BC192" s="95"/>
      <c r="BD192" s="95"/>
      <c r="BE192" s="95"/>
      <c r="BF192" s="95"/>
      <c r="BG192" s="95"/>
      <c r="BH192" s="95"/>
      <c r="BI192" s="95"/>
      <c r="BJ192" s="95"/>
      <c r="BK192" s="95"/>
      <c r="BL192" s="95"/>
      <c r="BM192" s="95"/>
      <c r="BN192" s="95"/>
      <c r="BO192" s="95"/>
      <c r="BP192" s="95"/>
      <c r="BQ192" s="95"/>
      <c r="BR192" s="95"/>
      <c r="BS192" s="95"/>
      <c r="BT192" s="95"/>
      <c r="BU192" s="95"/>
      <c r="BV192" s="95"/>
      <c r="BW192" s="95"/>
      <c r="BX192" s="95"/>
      <c r="BY192" s="95"/>
      <c r="BZ192" s="95"/>
      <c r="CA192" s="95"/>
      <c r="CB192" s="95"/>
      <c r="CC192" s="95"/>
      <c r="CD192" s="95"/>
      <c r="CE192" s="95"/>
      <c r="CF192" s="95"/>
      <c r="CG192" s="95"/>
      <c r="CH192" s="95"/>
      <c r="CI192" s="95"/>
      <c r="CJ192" s="95"/>
      <c r="CK192" s="95"/>
      <c r="CL192" s="95"/>
      <c r="CM192" s="95"/>
      <c r="CN192" s="95"/>
      <c r="CO192" s="95"/>
      <c r="CP192" s="95"/>
      <c r="CQ192" s="95"/>
      <c r="CR192" s="95"/>
      <c r="CS192" s="95"/>
      <c r="CT192" s="95"/>
      <c r="CU192" s="95"/>
      <c r="CV192" s="95"/>
      <c r="CW192" s="95"/>
      <c r="CX192" s="95"/>
      <c r="CY192" s="95"/>
      <c r="CZ192" s="95"/>
      <c r="DA192" s="95"/>
      <c r="DB192" s="95"/>
      <c r="DC192" s="95"/>
      <c r="DD192" s="95"/>
      <c r="DE192" s="95"/>
      <c r="DF192" s="95"/>
      <c r="DG192" s="95"/>
      <c r="DH192" s="95"/>
      <c r="DI192" s="95"/>
      <c r="DJ192" s="95"/>
      <c r="DK192" s="95"/>
      <c r="DL192" s="95"/>
      <c r="DM192" s="95"/>
      <c r="DN192" s="95"/>
      <c r="DO192" s="95"/>
      <c r="DP192" s="95"/>
      <c r="DQ192" s="95"/>
      <c r="DR192" s="95"/>
      <c r="DS192" s="95"/>
      <c r="DT192" s="95"/>
      <c r="DU192" s="95"/>
      <c r="DV192" s="95"/>
      <c r="DW192" s="95"/>
      <c r="DX192" s="95"/>
      <c r="DY192" s="95"/>
      <c r="DZ192" s="95"/>
      <c r="EA192" s="95"/>
      <c r="EB192" s="95"/>
      <c r="EC192" s="95"/>
      <c r="ED192" s="95"/>
      <c r="EE192" s="95"/>
      <c r="EF192" s="95"/>
      <c r="EG192" s="95"/>
      <c r="EH192" s="95"/>
      <c r="EI192" s="95"/>
      <c r="EJ192" s="95"/>
      <c r="EK192" s="95"/>
      <c r="EL192" s="95"/>
      <c r="EM192" s="95"/>
      <c r="EN192" s="95"/>
      <c r="EO192" s="95"/>
      <c r="EP192" s="95"/>
      <c r="EQ192" s="95"/>
      <c r="ER192" s="95"/>
      <c r="ES192" s="95"/>
      <c r="ET192" s="95"/>
      <c r="EU192" s="95"/>
      <c r="EV192" s="95"/>
      <c r="EW192" s="95"/>
      <c r="EX192" s="95"/>
      <c r="EY192" s="95"/>
      <c r="EZ192" s="95"/>
      <c r="FA192" s="95"/>
      <c r="FB192" s="95"/>
      <c r="FC192" s="95"/>
      <c r="FD192" s="95"/>
      <c r="FE192" s="95"/>
      <c r="FF192" s="95"/>
      <c r="FG192" s="95"/>
      <c r="FH192" s="95"/>
      <c r="FI192" s="95"/>
      <c r="FJ192" s="95"/>
      <c r="FK192" s="95"/>
      <c r="FL192" s="95"/>
    </row>
    <row r="193" spans="29:168">
      <c r="AC193" s="95"/>
      <c r="AD193" s="95"/>
      <c r="AE193" s="95"/>
      <c r="AF193" s="95"/>
      <c r="AG193" s="95"/>
      <c r="AH193" s="95"/>
      <c r="AI193" s="95"/>
      <c r="AJ193" s="95"/>
      <c r="AK193" s="95"/>
      <c r="AL193" s="95"/>
      <c r="AM193" s="95"/>
      <c r="AN193" s="95"/>
      <c r="AO193" s="95"/>
      <c r="AP193" s="95"/>
      <c r="AQ193" s="95"/>
      <c r="AR193" s="95"/>
      <c r="AS193" s="95"/>
      <c r="AT193" s="95"/>
      <c r="AU193" s="95"/>
      <c r="AV193" s="95"/>
      <c r="AW193" s="95"/>
      <c r="AX193" s="95"/>
      <c r="AY193" s="95"/>
      <c r="AZ193" s="95"/>
      <c r="BA193" s="95"/>
      <c r="BB193" s="95"/>
      <c r="BC193" s="95"/>
      <c r="BD193" s="95"/>
      <c r="BE193" s="95"/>
      <c r="BF193" s="95"/>
      <c r="BG193" s="95"/>
      <c r="BH193" s="95"/>
      <c r="BI193" s="95"/>
      <c r="BJ193" s="95"/>
      <c r="BK193" s="95"/>
      <c r="BL193" s="95"/>
      <c r="BM193" s="95"/>
      <c r="BN193" s="95"/>
      <c r="BO193" s="95"/>
      <c r="BP193" s="95"/>
      <c r="BQ193" s="95"/>
      <c r="BR193" s="95"/>
      <c r="BS193" s="95"/>
      <c r="BT193" s="95"/>
      <c r="BU193" s="95"/>
      <c r="BV193" s="95"/>
      <c r="BW193" s="95"/>
      <c r="BX193" s="95"/>
      <c r="BY193" s="95"/>
      <c r="BZ193" s="95"/>
      <c r="CA193" s="95"/>
      <c r="CB193" s="95"/>
      <c r="CC193" s="95"/>
      <c r="CD193" s="95"/>
      <c r="CE193" s="95"/>
      <c r="CF193" s="95"/>
      <c r="CG193" s="95"/>
      <c r="CH193" s="95"/>
      <c r="CI193" s="95"/>
      <c r="CJ193" s="95"/>
      <c r="CK193" s="95"/>
      <c r="CL193" s="95"/>
      <c r="CM193" s="95"/>
      <c r="CN193" s="95"/>
      <c r="CO193" s="95"/>
      <c r="CP193" s="95"/>
      <c r="CQ193" s="95"/>
      <c r="CR193" s="95"/>
      <c r="CS193" s="95"/>
      <c r="CT193" s="95"/>
      <c r="CU193" s="95"/>
      <c r="CV193" s="95"/>
      <c r="CW193" s="95"/>
      <c r="CX193" s="95"/>
      <c r="CY193" s="95"/>
      <c r="CZ193" s="95"/>
      <c r="DA193" s="95"/>
      <c r="DB193" s="95"/>
      <c r="DC193" s="95"/>
      <c r="DD193" s="95"/>
      <c r="DE193" s="95"/>
      <c r="DF193" s="95"/>
      <c r="DG193" s="95"/>
      <c r="DH193" s="95"/>
      <c r="DI193" s="95"/>
      <c r="DJ193" s="95"/>
      <c r="DK193" s="95"/>
      <c r="DL193" s="95"/>
      <c r="DM193" s="95"/>
      <c r="DN193" s="95"/>
      <c r="DO193" s="95"/>
      <c r="DP193" s="95"/>
      <c r="DQ193" s="95"/>
      <c r="DR193" s="95"/>
      <c r="DS193" s="95"/>
      <c r="DT193" s="95"/>
      <c r="DU193" s="95"/>
      <c r="DV193" s="95"/>
      <c r="DW193" s="95"/>
      <c r="DX193" s="95"/>
      <c r="DY193" s="95"/>
      <c r="DZ193" s="95"/>
      <c r="EA193" s="95"/>
      <c r="EB193" s="95"/>
      <c r="EC193" s="95"/>
      <c r="ED193" s="95"/>
      <c r="EE193" s="95"/>
      <c r="EF193" s="95"/>
      <c r="EG193" s="95"/>
      <c r="EH193" s="95"/>
      <c r="EI193" s="95"/>
      <c r="EJ193" s="95"/>
      <c r="EK193" s="95"/>
      <c r="EL193" s="95"/>
      <c r="EM193" s="95"/>
      <c r="EN193" s="95"/>
      <c r="EO193" s="95"/>
      <c r="EP193" s="95"/>
      <c r="EQ193" s="95"/>
      <c r="ER193" s="95"/>
      <c r="ES193" s="95"/>
      <c r="ET193" s="95"/>
      <c r="EU193" s="95"/>
      <c r="EV193" s="95"/>
      <c r="EW193" s="95"/>
      <c r="EX193" s="95"/>
      <c r="EY193" s="95"/>
      <c r="EZ193" s="95"/>
      <c r="FA193" s="95"/>
      <c r="FB193" s="95"/>
      <c r="FC193" s="95"/>
      <c r="FD193" s="95"/>
      <c r="FE193" s="95"/>
      <c r="FF193" s="95"/>
      <c r="FG193" s="95"/>
      <c r="FH193" s="95"/>
      <c r="FI193" s="95"/>
      <c r="FJ193" s="95"/>
      <c r="FK193" s="95"/>
      <c r="FL193" s="95"/>
    </row>
    <row r="194" spans="29:168">
      <c r="AC194" s="95"/>
      <c r="AD194" s="95"/>
      <c r="AE194" s="95"/>
      <c r="AF194" s="95"/>
      <c r="AG194" s="95"/>
      <c r="AH194" s="95"/>
      <c r="AI194" s="95"/>
      <c r="AJ194" s="95"/>
      <c r="AK194" s="95"/>
      <c r="AL194" s="95"/>
      <c r="AM194" s="95"/>
      <c r="AN194" s="95"/>
      <c r="AO194" s="95"/>
      <c r="AP194" s="95"/>
      <c r="AQ194" s="95"/>
      <c r="AR194" s="95"/>
      <c r="AS194" s="95"/>
      <c r="AT194" s="95"/>
      <c r="AU194" s="95"/>
      <c r="AV194" s="95"/>
      <c r="AW194" s="95"/>
      <c r="AX194" s="95"/>
      <c r="AY194" s="95"/>
      <c r="AZ194" s="95"/>
      <c r="BA194" s="95"/>
      <c r="BB194" s="95"/>
      <c r="BC194" s="95"/>
      <c r="BD194" s="95"/>
      <c r="BE194" s="95"/>
      <c r="BF194" s="95"/>
      <c r="BG194" s="95"/>
      <c r="BH194" s="95"/>
      <c r="BI194" s="95"/>
      <c r="BJ194" s="95"/>
      <c r="BK194" s="95"/>
      <c r="BL194" s="95"/>
      <c r="BM194" s="95"/>
      <c r="BN194" s="95"/>
      <c r="BO194" s="95"/>
      <c r="BP194" s="95"/>
      <c r="BQ194" s="95"/>
      <c r="BR194" s="95"/>
      <c r="BS194" s="95"/>
      <c r="BT194" s="95"/>
      <c r="BU194" s="95"/>
      <c r="BV194" s="95"/>
      <c r="BW194" s="95"/>
      <c r="BX194" s="95"/>
      <c r="BY194" s="95"/>
      <c r="BZ194" s="95"/>
      <c r="CA194" s="95"/>
      <c r="CB194" s="95"/>
      <c r="CC194" s="95"/>
      <c r="CD194" s="95"/>
      <c r="CE194" s="95"/>
      <c r="CF194" s="95"/>
      <c r="CG194" s="95"/>
      <c r="CH194" s="95"/>
      <c r="CI194" s="95"/>
      <c r="CJ194" s="95"/>
      <c r="CK194" s="95"/>
      <c r="CL194" s="95"/>
      <c r="CM194" s="95"/>
      <c r="CN194" s="95"/>
      <c r="CO194" s="95"/>
      <c r="CP194" s="95"/>
      <c r="CQ194" s="95"/>
      <c r="CR194" s="95"/>
      <c r="CS194" s="95"/>
      <c r="CT194" s="95"/>
      <c r="CU194" s="95"/>
      <c r="CV194" s="95"/>
      <c r="CW194" s="95"/>
      <c r="CX194" s="95"/>
      <c r="CY194" s="95"/>
      <c r="CZ194" s="95"/>
      <c r="DA194" s="95"/>
      <c r="DB194" s="95"/>
      <c r="DC194" s="95"/>
      <c r="DD194" s="95"/>
      <c r="DE194" s="95"/>
      <c r="DF194" s="95"/>
      <c r="DG194" s="95"/>
      <c r="DH194" s="95"/>
      <c r="DI194" s="95"/>
      <c r="DJ194" s="95"/>
      <c r="DK194" s="95"/>
      <c r="DL194" s="95"/>
      <c r="DM194" s="95"/>
      <c r="DN194" s="95"/>
      <c r="DO194" s="95"/>
      <c r="DP194" s="95"/>
      <c r="DQ194" s="95"/>
      <c r="DR194" s="95"/>
      <c r="DS194" s="95"/>
      <c r="DT194" s="95"/>
      <c r="DU194" s="95"/>
      <c r="DV194" s="95"/>
      <c r="DW194" s="95"/>
      <c r="DX194" s="95"/>
      <c r="DY194" s="95"/>
      <c r="DZ194" s="95"/>
      <c r="EA194" s="95"/>
      <c r="EB194" s="95"/>
      <c r="EC194" s="95"/>
      <c r="ED194" s="95"/>
      <c r="EE194" s="95"/>
      <c r="EF194" s="95"/>
      <c r="EG194" s="95"/>
      <c r="EH194" s="95"/>
      <c r="EI194" s="95"/>
      <c r="EJ194" s="95"/>
      <c r="EK194" s="95"/>
      <c r="EL194" s="95"/>
      <c r="EM194" s="95"/>
      <c r="EN194" s="95"/>
      <c r="EO194" s="95"/>
      <c r="EP194" s="95"/>
      <c r="EQ194" s="95"/>
      <c r="ER194" s="95"/>
      <c r="ES194" s="95"/>
      <c r="ET194" s="95"/>
      <c r="EU194" s="95"/>
      <c r="EV194" s="95"/>
      <c r="EW194" s="95"/>
      <c r="EX194" s="95"/>
      <c r="EY194" s="95"/>
      <c r="EZ194" s="95"/>
      <c r="FA194" s="95"/>
      <c r="FB194" s="95"/>
      <c r="FC194" s="95"/>
      <c r="FD194" s="95"/>
      <c r="FE194" s="95"/>
      <c r="FF194" s="95"/>
      <c r="FG194" s="95"/>
      <c r="FH194" s="95"/>
      <c r="FI194" s="95"/>
      <c r="FJ194" s="95"/>
      <c r="FK194" s="95"/>
      <c r="FL194" s="95"/>
    </row>
    <row r="195" spans="29:168">
      <c r="AC195" s="95"/>
      <c r="AD195" s="95"/>
      <c r="AE195" s="95"/>
      <c r="AF195" s="95"/>
      <c r="AG195" s="95"/>
      <c r="AH195" s="95"/>
      <c r="AI195" s="95"/>
      <c r="AJ195" s="95"/>
      <c r="AK195" s="95"/>
      <c r="AL195" s="95"/>
      <c r="AM195" s="95"/>
      <c r="AN195" s="95"/>
      <c r="AO195" s="95"/>
      <c r="AP195" s="95"/>
      <c r="AQ195" s="95"/>
      <c r="AR195" s="95"/>
      <c r="AS195" s="95"/>
      <c r="AT195" s="95"/>
      <c r="AU195" s="95"/>
      <c r="AV195" s="95"/>
      <c r="AW195" s="95"/>
      <c r="AX195" s="95"/>
      <c r="AY195" s="95"/>
      <c r="AZ195" s="95"/>
      <c r="BA195" s="95"/>
      <c r="BB195" s="95"/>
      <c r="BC195" s="95"/>
      <c r="BD195" s="95"/>
      <c r="BE195" s="95"/>
      <c r="BF195" s="95"/>
      <c r="BG195" s="95"/>
      <c r="BH195" s="95"/>
      <c r="BI195" s="95"/>
      <c r="BJ195" s="95"/>
      <c r="BK195" s="95"/>
      <c r="BL195" s="95"/>
      <c r="BM195" s="95"/>
      <c r="BN195" s="95"/>
      <c r="BO195" s="95"/>
      <c r="BP195" s="95"/>
      <c r="BQ195" s="95"/>
      <c r="BR195" s="95"/>
      <c r="BS195" s="95"/>
      <c r="BT195" s="95"/>
      <c r="BU195" s="95"/>
      <c r="BV195" s="95"/>
      <c r="BW195" s="95"/>
      <c r="BX195" s="95"/>
      <c r="BY195" s="95"/>
      <c r="BZ195" s="95"/>
      <c r="CA195" s="95"/>
      <c r="CB195" s="95"/>
      <c r="CC195" s="95"/>
      <c r="CD195" s="95"/>
      <c r="CE195" s="95"/>
      <c r="CF195" s="95"/>
      <c r="CG195" s="95"/>
      <c r="CH195" s="95"/>
      <c r="CI195" s="95"/>
      <c r="CJ195" s="95"/>
      <c r="CK195" s="95"/>
      <c r="CL195" s="95"/>
      <c r="CM195" s="95"/>
      <c r="CN195" s="95"/>
      <c r="CO195" s="95"/>
      <c r="CP195" s="95"/>
      <c r="CQ195" s="95"/>
      <c r="CR195" s="95"/>
      <c r="CS195" s="95"/>
      <c r="CT195" s="95"/>
      <c r="CU195" s="95"/>
      <c r="CV195" s="95"/>
      <c r="CW195" s="95"/>
      <c r="CX195" s="95"/>
      <c r="CY195" s="95"/>
      <c r="CZ195" s="95"/>
      <c r="DA195" s="95"/>
      <c r="DB195" s="95"/>
      <c r="DC195" s="95"/>
      <c r="DD195" s="95"/>
      <c r="DE195" s="95"/>
      <c r="DF195" s="95"/>
      <c r="DG195" s="95"/>
      <c r="DH195" s="95"/>
      <c r="DI195" s="95"/>
      <c r="DJ195" s="95"/>
      <c r="DK195" s="95"/>
      <c r="DL195" s="95"/>
      <c r="DM195" s="95"/>
      <c r="DN195" s="95"/>
      <c r="DO195" s="95"/>
      <c r="DP195" s="95"/>
      <c r="DQ195" s="95"/>
      <c r="DR195" s="95"/>
      <c r="DS195" s="95"/>
      <c r="DT195" s="95"/>
      <c r="DU195" s="95"/>
      <c r="DV195" s="95"/>
      <c r="DW195" s="95"/>
      <c r="DX195" s="95"/>
      <c r="DY195" s="95"/>
      <c r="DZ195" s="95"/>
      <c r="EA195" s="95"/>
      <c r="EB195" s="95"/>
      <c r="EC195" s="95"/>
      <c r="ED195" s="95"/>
      <c r="EE195" s="95"/>
      <c r="EF195" s="95"/>
      <c r="EG195" s="95"/>
      <c r="EH195" s="95"/>
      <c r="EI195" s="95"/>
      <c r="EJ195" s="95"/>
      <c r="EK195" s="95"/>
      <c r="EL195" s="95"/>
      <c r="EM195" s="95"/>
      <c r="EN195" s="95"/>
      <c r="EO195" s="95"/>
      <c r="EP195" s="95"/>
      <c r="EQ195" s="95"/>
      <c r="ER195" s="95"/>
      <c r="ES195" s="95"/>
      <c r="ET195" s="95"/>
      <c r="EU195" s="95"/>
      <c r="EV195" s="95"/>
      <c r="EW195" s="95"/>
      <c r="EX195" s="95"/>
      <c r="EY195" s="95"/>
      <c r="EZ195" s="95"/>
      <c r="FA195" s="95"/>
      <c r="FB195" s="95"/>
      <c r="FC195" s="95"/>
      <c r="FD195" s="95"/>
      <c r="FE195" s="95"/>
      <c r="FF195" s="95"/>
      <c r="FG195" s="95"/>
      <c r="FH195" s="95"/>
      <c r="FI195" s="95"/>
      <c r="FJ195" s="95"/>
      <c r="FK195" s="95"/>
      <c r="FL195" s="95"/>
    </row>
    <row r="196" spans="29:168">
      <c r="AC196" s="95"/>
      <c r="AD196" s="95"/>
      <c r="AE196" s="95"/>
      <c r="AF196" s="95"/>
      <c r="AG196" s="95"/>
      <c r="AH196" s="95"/>
      <c r="AI196" s="95"/>
      <c r="AJ196" s="95"/>
      <c r="AK196" s="95"/>
      <c r="AL196" s="95"/>
      <c r="AM196" s="95"/>
      <c r="AN196" s="95"/>
      <c r="AO196" s="95"/>
      <c r="AP196" s="95"/>
      <c r="AQ196" s="95"/>
      <c r="AR196" s="95"/>
      <c r="AS196" s="95"/>
      <c r="AT196" s="95"/>
      <c r="AU196" s="95"/>
      <c r="AV196" s="95"/>
      <c r="AW196" s="95"/>
      <c r="AX196" s="95"/>
      <c r="AY196" s="95"/>
      <c r="AZ196" s="95"/>
      <c r="BA196" s="95"/>
      <c r="BB196" s="95"/>
      <c r="BC196" s="95"/>
      <c r="BD196" s="95"/>
      <c r="BE196" s="95"/>
      <c r="BF196" s="95"/>
      <c r="BG196" s="95"/>
      <c r="BH196" s="95"/>
      <c r="BI196" s="95"/>
      <c r="BJ196" s="95"/>
      <c r="BK196" s="95"/>
      <c r="BL196" s="95"/>
      <c r="BM196" s="95"/>
      <c r="BN196" s="95"/>
      <c r="BO196" s="95"/>
      <c r="BP196" s="95"/>
      <c r="BQ196" s="95"/>
      <c r="BR196" s="95"/>
      <c r="BS196" s="95"/>
      <c r="BT196" s="95"/>
      <c r="BU196" s="95"/>
      <c r="BV196" s="95"/>
      <c r="BW196" s="95"/>
      <c r="BX196" s="95"/>
      <c r="BY196" s="95"/>
      <c r="BZ196" s="95"/>
      <c r="CA196" s="95"/>
      <c r="CB196" s="95"/>
      <c r="CC196" s="95"/>
      <c r="CD196" s="95"/>
      <c r="CE196" s="95"/>
      <c r="CF196" s="95"/>
      <c r="CG196" s="95"/>
      <c r="CH196" s="95"/>
      <c r="CI196" s="95"/>
      <c r="CJ196" s="95"/>
      <c r="CK196" s="95"/>
      <c r="CL196" s="95"/>
      <c r="CM196" s="95"/>
      <c r="CN196" s="95"/>
      <c r="CO196" s="95"/>
      <c r="CP196" s="95"/>
      <c r="CQ196" s="95"/>
      <c r="CR196" s="95"/>
      <c r="CS196" s="95"/>
      <c r="CT196" s="95"/>
      <c r="CU196" s="95"/>
      <c r="CV196" s="95"/>
      <c r="CW196" s="95"/>
      <c r="CX196" s="95"/>
      <c r="CY196" s="95"/>
      <c r="CZ196" s="95"/>
      <c r="DA196" s="95"/>
      <c r="DB196" s="95"/>
      <c r="DC196" s="95"/>
      <c r="DD196" s="95"/>
      <c r="DE196" s="95"/>
      <c r="DF196" s="95"/>
      <c r="DG196" s="95"/>
      <c r="DH196" s="95"/>
      <c r="DI196" s="95"/>
      <c r="DJ196" s="95"/>
      <c r="DK196" s="95"/>
      <c r="DL196" s="95"/>
      <c r="DM196" s="95"/>
      <c r="DN196" s="95"/>
      <c r="DO196" s="95"/>
      <c r="DP196" s="95"/>
      <c r="DQ196" s="95"/>
      <c r="DR196" s="95"/>
      <c r="DS196" s="95"/>
      <c r="DT196" s="95"/>
      <c r="DU196" s="95"/>
      <c r="DV196" s="95"/>
      <c r="DW196" s="95"/>
      <c r="DX196" s="95"/>
      <c r="DY196" s="95"/>
      <c r="DZ196" s="95"/>
      <c r="EA196" s="95"/>
      <c r="EB196" s="95"/>
      <c r="EC196" s="95"/>
      <c r="ED196" s="95"/>
      <c r="EE196" s="95"/>
      <c r="EF196" s="95"/>
      <c r="EG196" s="95"/>
      <c r="EH196" s="95"/>
      <c r="EI196" s="95"/>
      <c r="EJ196" s="95"/>
      <c r="EK196" s="95"/>
      <c r="EL196" s="95"/>
      <c r="EM196" s="95"/>
      <c r="EN196" s="95"/>
      <c r="EO196" s="95"/>
      <c r="EP196" s="95"/>
      <c r="EQ196" s="95"/>
      <c r="ER196" s="95"/>
      <c r="ES196" s="95"/>
      <c r="ET196" s="95"/>
      <c r="EU196" s="95"/>
      <c r="EV196" s="95"/>
      <c r="EW196" s="95"/>
      <c r="EX196" s="95"/>
      <c r="EY196" s="95"/>
      <c r="EZ196" s="95"/>
      <c r="FA196" s="95"/>
      <c r="FB196" s="95"/>
      <c r="FC196" s="95"/>
      <c r="FD196" s="95"/>
      <c r="FE196" s="95"/>
      <c r="FF196" s="95"/>
      <c r="FG196" s="95"/>
      <c r="FH196" s="95"/>
      <c r="FI196" s="95"/>
      <c r="FJ196" s="95"/>
      <c r="FK196" s="95"/>
      <c r="FL196" s="95"/>
    </row>
    <row r="197" spans="29:168">
      <c r="AC197" s="95"/>
      <c r="AD197" s="95"/>
      <c r="AE197" s="95"/>
      <c r="AF197" s="95"/>
      <c r="AG197" s="95"/>
      <c r="AH197" s="95"/>
      <c r="AI197" s="95"/>
      <c r="AJ197" s="95"/>
      <c r="AK197" s="95"/>
      <c r="AL197" s="95"/>
      <c r="AM197" s="95"/>
      <c r="AN197" s="95"/>
      <c r="AO197" s="95"/>
      <c r="AP197" s="95"/>
      <c r="AQ197" s="95"/>
      <c r="AR197" s="95"/>
      <c r="AS197" s="95"/>
      <c r="AT197" s="95"/>
      <c r="AU197" s="95"/>
      <c r="AV197" s="95"/>
      <c r="AW197" s="95"/>
      <c r="AX197" s="95"/>
      <c r="AY197" s="95"/>
      <c r="AZ197" s="95"/>
      <c r="BA197" s="95"/>
      <c r="BB197" s="95"/>
      <c r="BC197" s="95"/>
      <c r="BD197" s="95"/>
      <c r="BE197" s="95"/>
      <c r="BF197" s="95"/>
      <c r="BG197" s="95"/>
      <c r="BH197" s="95"/>
      <c r="BI197" s="95"/>
      <c r="BJ197" s="95"/>
      <c r="BK197" s="95"/>
      <c r="BL197" s="95"/>
      <c r="BM197" s="95"/>
      <c r="BN197" s="95"/>
      <c r="BO197" s="95"/>
      <c r="BP197" s="95"/>
      <c r="BQ197" s="95"/>
      <c r="BR197" s="95"/>
      <c r="BS197" s="95"/>
      <c r="BT197" s="95"/>
      <c r="BU197" s="95"/>
      <c r="BV197" s="95"/>
      <c r="BW197" s="95"/>
      <c r="BX197" s="95"/>
      <c r="BY197" s="95"/>
      <c r="BZ197" s="95"/>
      <c r="CA197" s="95"/>
      <c r="CB197" s="95"/>
      <c r="CC197" s="95"/>
      <c r="CD197" s="95"/>
      <c r="CE197" s="95"/>
      <c r="CF197" s="95"/>
      <c r="CG197" s="95"/>
      <c r="CH197" s="95"/>
      <c r="CI197" s="95"/>
      <c r="CJ197" s="95"/>
      <c r="CK197" s="95"/>
      <c r="CL197" s="95"/>
      <c r="CM197" s="95"/>
      <c r="CN197" s="95"/>
      <c r="CO197" s="95"/>
      <c r="CP197" s="95"/>
      <c r="CQ197" s="95"/>
      <c r="CR197" s="95"/>
      <c r="CS197" s="95"/>
      <c r="CT197" s="95"/>
      <c r="CU197" s="95"/>
      <c r="CV197" s="95"/>
      <c r="CW197" s="95"/>
      <c r="CX197" s="95"/>
      <c r="CY197" s="95"/>
      <c r="CZ197" s="95"/>
      <c r="DA197" s="95"/>
      <c r="DB197" s="95"/>
      <c r="DC197" s="95"/>
      <c r="DD197" s="95"/>
      <c r="DE197" s="95"/>
      <c r="DF197" s="95"/>
      <c r="DG197" s="95"/>
      <c r="DH197" s="95"/>
      <c r="DI197" s="95"/>
      <c r="DJ197" s="95"/>
      <c r="DK197" s="95"/>
      <c r="DL197" s="95"/>
      <c r="DM197" s="95"/>
      <c r="DN197" s="95"/>
      <c r="DO197" s="95"/>
      <c r="DP197" s="95"/>
      <c r="DQ197" s="95"/>
      <c r="DR197" s="95"/>
      <c r="DS197" s="95"/>
      <c r="DT197" s="95"/>
      <c r="DU197" s="95"/>
      <c r="DV197" s="95"/>
      <c r="DW197" s="95"/>
      <c r="DX197" s="95"/>
      <c r="DY197" s="95"/>
      <c r="DZ197" s="95"/>
      <c r="EA197" s="95"/>
      <c r="EB197" s="95"/>
      <c r="EC197" s="95"/>
      <c r="ED197" s="95"/>
      <c r="EE197" s="95"/>
      <c r="EF197" s="95"/>
      <c r="EG197" s="95"/>
      <c r="EH197" s="95"/>
      <c r="EI197" s="95"/>
      <c r="EJ197" s="95"/>
      <c r="EK197" s="95"/>
      <c r="EL197" s="95"/>
      <c r="EM197" s="95"/>
      <c r="EN197" s="95"/>
      <c r="EO197" s="95"/>
      <c r="EP197" s="95"/>
      <c r="EQ197" s="95"/>
      <c r="ER197" s="95"/>
      <c r="ES197" s="95"/>
      <c r="ET197" s="95"/>
      <c r="EU197" s="95"/>
      <c r="EV197" s="95"/>
      <c r="EW197" s="95"/>
      <c r="EX197" s="95"/>
      <c r="EY197" s="95"/>
      <c r="EZ197" s="95"/>
      <c r="FA197" s="95"/>
      <c r="FB197" s="95"/>
      <c r="FC197" s="95"/>
      <c r="FD197" s="95"/>
      <c r="FE197" s="95"/>
      <c r="FF197" s="95"/>
      <c r="FG197" s="95"/>
      <c r="FH197" s="95"/>
      <c r="FI197" s="95"/>
      <c r="FJ197" s="95"/>
      <c r="FK197" s="95"/>
      <c r="FL197" s="95"/>
    </row>
    <row r="198" spans="29:168">
      <c r="AC198" s="95"/>
      <c r="AD198" s="95"/>
      <c r="AE198" s="95"/>
      <c r="AF198" s="95"/>
      <c r="AG198" s="95"/>
      <c r="AH198" s="95"/>
      <c r="AI198" s="95"/>
      <c r="AJ198" s="95"/>
      <c r="AK198" s="95"/>
      <c r="AL198" s="95"/>
      <c r="AM198" s="95"/>
      <c r="AN198" s="95"/>
      <c r="AO198" s="95"/>
      <c r="AP198" s="95"/>
      <c r="AQ198" s="95"/>
      <c r="AR198" s="95"/>
      <c r="AS198" s="95"/>
      <c r="AT198" s="95"/>
      <c r="AU198" s="95"/>
      <c r="AV198" s="95"/>
      <c r="AW198" s="95"/>
      <c r="AX198" s="95"/>
      <c r="AY198" s="95"/>
      <c r="AZ198" s="95"/>
      <c r="BA198" s="95"/>
      <c r="BB198" s="95"/>
      <c r="BC198" s="95"/>
      <c r="BD198" s="95"/>
      <c r="BE198" s="95"/>
      <c r="BF198" s="95"/>
      <c r="BG198" s="95"/>
      <c r="BH198" s="95"/>
      <c r="BI198" s="95"/>
      <c r="BJ198" s="95"/>
      <c r="BK198" s="95"/>
      <c r="BL198" s="95"/>
      <c r="BM198" s="95"/>
      <c r="BN198" s="95"/>
      <c r="BO198" s="95"/>
      <c r="BP198" s="95"/>
      <c r="BQ198" s="95"/>
      <c r="BR198" s="95"/>
      <c r="BS198" s="95"/>
      <c r="BT198" s="95"/>
      <c r="BU198" s="95"/>
      <c r="BV198" s="95"/>
      <c r="BW198" s="95"/>
      <c r="BX198" s="95"/>
      <c r="BY198" s="95"/>
      <c r="BZ198" s="95"/>
      <c r="CA198" s="95"/>
      <c r="CB198" s="95"/>
      <c r="CC198" s="95"/>
      <c r="CD198" s="95"/>
      <c r="CE198" s="95"/>
      <c r="CF198" s="95"/>
      <c r="CG198" s="95"/>
      <c r="CH198" s="95"/>
      <c r="CI198" s="95"/>
      <c r="CJ198" s="95"/>
      <c r="CK198" s="95"/>
      <c r="CL198" s="95"/>
      <c r="CM198" s="95"/>
      <c r="CN198" s="95"/>
      <c r="CO198" s="95"/>
      <c r="CP198" s="95"/>
      <c r="CQ198" s="95"/>
      <c r="CR198" s="95"/>
      <c r="CS198" s="95"/>
      <c r="CT198" s="95"/>
      <c r="CU198" s="95"/>
      <c r="CV198" s="95"/>
      <c r="CW198" s="95"/>
      <c r="CX198" s="95"/>
      <c r="CY198" s="95"/>
      <c r="CZ198" s="95"/>
      <c r="DA198" s="95"/>
      <c r="DB198" s="95"/>
      <c r="DC198" s="95"/>
      <c r="DD198" s="95"/>
      <c r="DE198" s="95"/>
      <c r="DF198" s="95"/>
      <c r="DG198" s="95"/>
      <c r="DH198" s="95"/>
      <c r="DI198" s="95"/>
      <c r="DJ198" s="95"/>
      <c r="DK198" s="95"/>
      <c r="DL198" s="95"/>
      <c r="DM198" s="95"/>
      <c r="DN198" s="95"/>
      <c r="DO198" s="95"/>
      <c r="DP198" s="95"/>
      <c r="DQ198" s="95"/>
      <c r="DR198" s="95"/>
      <c r="DS198" s="95"/>
      <c r="DT198" s="95"/>
      <c r="DU198" s="95"/>
      <c r="DV198" s="95"/>
      <c r="DW198" s="95"/>
      <c r="DX198" s="95"/>
      <c r="DY198" s="95"/>
      <c r="DZ198" s="95"/>
      <c r="EA198" s="95"/>
      <c r="EB198" s="95"/>
      <c r="EC198" s="95"/>
      <c r="ED198" s="95"/>
      <c r="EE198" s="95"/>
      <c r="EF198" s="95"/>
      <c r="EG198" s="95"/>
      <c r="EH198" s="95"/>
      <c r="EI198" s="95"/>
      <c r="EJ198" s="95"/>
      <c r="EK198" s="95"/>
      <c r="EL198" s="95"/>
      <c r="EM198" s="95"/>
      <c r="EN198" s="95"/>
      <c r="EO198" s="95"/>
      <c r="EP198" s="95"/>
      <c r="EQ198" s="95"/>
      <c r="ER198" s="95"/>
      <c r="ES198" s="95"/>
      <c r="ET198" s="95"/>
      <c r="EU198" s="95"/>
      <c r="EV198" s="95"/>
      <c r="EW198" s="95"/>
      <c r="EX198" s="95"/>
      <c r="EY198" s="95"/>
      <c r="EZ198" s="95"/>
      <c r="FA198" s="95"/>
      <c r="FB198" s="95"/>
      <c r="FC198" s="95"/>
      <c r="FD198" s="95"/>
      <c r="FE198" s="95"/>
      <c r="FF198" s="95"/>
      <c r="FG198" s="95"/>
      <c r="FH198" s="95"/>
      <c r="FI198" s="95"/>
      <c r="FJ198" s="95"/>
      <c r="FK198" s="95"/>
      <c r="FL198" s="95"/>
    </row>
    <row r="199" spans="29:168">
      <c r="AC199" s="95"/>
      <c r="AD199" s="95"/>
      <c r="AE199" s="95"/>
      <c r="AF199" s="95"/>
      <c r="AG199" s="95"/>
      <c r="AH199" s="95"/>
      <c r="AI199" s="95"/>
      <c r="AJ199" s="95"/>
      <c r="AK199" s="95"/>
      <c r="AL199" s="95"/>
      <c r="AM199" s="95"/>
      <c r="AN199" s="95"/>
      <c r="AO199" s="95"/>
      <c r="AP199" s="95"/>
      <c r="AQ199" s="95"/>
      <c r="AR199" s="95"/>
      <c r="AS199" s="95"/>
      <c r="AT199" s="95"/>
      <c r="AU199" s="95"/>
      <c r="AV199" s="95"/>
      <c r="AW199" s="95"/>
      <c r="AX199" s="95"/>
      <c r="AY199" s="95"/>
      <c r="AZ199" s="95"/>
      <c r="BA199" s="95"/>
      <c r="BB199" s="95"/>
      <c r="BC199" s="95"/>
      <c r="BD199" s="95"/>
      <c r="BE199" s="95"/>
      <c r="BF199" s="95"/>
      <c r="BG199" s="95"/>
      <c r="BH199" s="95"/>
      <c r="BI199" s="95"/>
      <c r="BJ199" s="95"/>
      <c r="BK199" s="95"/>
      <c r="BL199" s="95"/>
      <c r="BM199" s="95"/>
      <c r="BN199" s="95"/>
      <c r="BO199" s="95"/>
      <c r="BP199" s="95"/>
      <c r="BQ199" s="95"/>
      <c r="BR199" s="95"/>
      <c r="BS199" s="95"/>
      <c r="BT199" s="95"/>
      <c r="BU199" s="95"/>
      <c r="BV199" s="95"/>
      <c r="BW199" s="95"/>
      <c r="BX199" s="95"/>
      <c r="BY199" s="95"/>
      <c r="BZ199" s="95"/>
      <c r="CA199" s="95"/>
      <c r="CB199" s="95"/>
      <c r="CC199" s="95"/>
      <c r="CD199" s="95"/>
      <c r="CE199" s="95"/>
      <c r="CF199" s="95"/>
      <c r="CG199" s="95"/>
      <c r="CH199" s="95"/>
      <c r="CI199" s="95"/>
      <c r="CJ199" s="95"/>
      <c r="CK199" s="95"/>
      <c r="CL199" s="95"/>
      <c r="CM199" s="95"/>
      <c r="CN199" s="95"/>
      <c r="CO199" s="95"/>
      <c r="CP199" s="95"/>
      <c r="CQ199" s="95"/>
      <c r="CR199" s="95"/>
      <c r="CS199" s="95"/>
      <c r="CT199" s="95"/>
      <c r="CU199" s="95"/>
      <c r="CV199" s="95"/>
      <c r="CW199" s="95"/>
      <c r="CX199" s="95"/>
      <c r="CY199" s="95"/>
      <c r="CZ199" s="95"/>
      <c r="DA199" s="95"/>
      <c r="DB199" s="95"/>
      <c r="DC199" s="95"/>
      <c r="DD199" s="95"/>
      <c r="DE199" s="95"/>
      <c r="DF199" s="95"/>
      <c r="DG199" s="95"/>
      <c r="DH199" s="95"/>
      <c r="DI199" s="95"/>
      <c r="DJ199" s="95"/>
      <c r="DK199" s="95"/>
      <c r="DL199" s="95"/>
      <c r="DM199" s="95"/>
      <c r="DN199" s="95"/>
      <c r="DO199" s="95"/>
      <c r="DP199" s="95"/>
      <c r="DQ199" s="95"/>
      <c r="DR199" s="95"/>
      <c r="DS199" s="95"/>
      <c r="DT199" s="95"/>
      <c r="DU199" s="95"/>
      <c r="DV199" s="95"/>
      <c r="DW199" s="95"/>
      <c r="DX199" s="95"/>
      <c r="DY199" s="95"/>
      <c r="DZ199" s="95"/>
      <c r="EA199" s="95"/>
      <c r="EB199" s="95"/>
      <c r="EC199" s="95"/>
      <c r="ED199" s="95"/>
      <c r="EE199" s="95"/>
      <c r="EF199" s="95"/>
      <c r="EG199" s="95"/>
      <c r="EH199" s="95"/>
      <c r="EI199" s="95"/>
      <c r="EJ199" s="95"/>
      <c r="EK199" s="95"/>
      <c r="EL199" s="95"/>
      <c r="EM199" s="95"/>
      <c r="EN199" s="95"/>
      <c r="EO199" s="95"/>
      <c r="EP199" s="95"/>
      <c r="EQ199" s="95"/>
      <c r="ER199" s="95"/>
      <c r="ES199" s="95"/>
      <c r="ET199" s="95"/>
      <c r="EU199" s="95"/>
      <c r="EV199" s="95"/>
      <c r="EW199" s="95"/>
      <c r="EX199" s="95"/>
      <c r="EY199" s="95"/>
      <c r="EZ199" s="95"/>
      <c r="FA199" s="95"/>
      <c r="FB199" s="95"/>
      <c r="FC199" s="95"/>
      <c r="FD199" s="95"/>
      <c r="FE199" s="95"/>
      <c r="FF199" s="95"/>
      <c r="FG199" s="95"/>
      <c r="FH199" s="95"/>
      <c r="FI199" s="95"/>
      <c r="FJ199" s="95"/>
      <c r="FK199" s="95"/>
      <c r="FL199" s="95"/>
    </row>
    <row r="200" spans="29:168">
      <c r="AC200" s="95"/>
      <c r="AD200" s="95"/>
      <c r="AE200" s="95"/>
      <c r="AF200" s="95"/>
      <c r="AG200" s="95"/>
      <c r="AH200" s="95"/>
      <c r="AI200" s="95"/>
      <c r="AJ200" s="95"/>
      <c r="AK200" s="95"/>
      <c r="AL200" s="95"/>
      <c r="AM200" s="95"/>
      <c r="AN200" s="95"/>
      <c r="AO200" s="95"/>
      <c r="AP200" s="95"/>
      <c r="AQ200" s="95"/>
      <c r="AR200" s="95"/>
      <c r="AS200" s="95"/>
      <c r="AT200" s="95"/>
      <c r="AU200" s="95"/>
      <c r="AV200" s="95"/>
      <c r="AW200" s="95"/>
      <c r="AX200" s="95"/>
      <c r="AY200" s="95"/>
      <c r="AZ200" s="95"/>
      <c r="BA200" s="95"/>
      <c r="BB200" s="95"/>
      <c r="BC200" s="95"/>
      <c r="BD200" s="95"/>
      <c r="BE200" s="95"/>
      <c r="BF200" s="95"/>
      <c r="BG200" s="95"/>
      <c r="BH200" s="95"/>
      <c r="BI200" s="95"/>
      <c r="BJ200" s="95"/>
      <c r="BK200" s="95"/>
      <c r="BL200" s="95"/>
      <c r="BM200" s="95"/>
      <c r="BN200" s="95"/>
      <c r="BO200" s="95"/>
      <c r="BP200" s="95"/>
      <c r="BQ200" s="95"/>
      <c r="BR200" s="95"/>
      <c r="BS200" s="95"/>
      <c r="BT200" s="95"/>
      <c r="BU200" s="95"/>
      <c r="BV200" s="95"/>
      <c r="BW200" s="95"/>
      <c r="BX200" s="95"/>
      <c r="BY200" s="95"/>
      <c r="BZ200" s="95"/>
      <c r="CA200" s="95"/>
      <c r="CB200" s="95"/>
      <c r="CC200" s="95"/>
      <c r="CD200" s="95"/>
      <c r="CE200" s="95"/>
      <c r="CF200" s="95"/>
      <c r="CG200" s="95"/>
      <c r="CH200" s="95"/>
      <c r="CI200" s="95"/>
      <c r="CJ200" s="95"/>
      <c r="CK200" s="95"/>
      <c r="CL200" s="95"/>
      <c r="CM200" s="95"/>
      <c r="CN200" s="95"/>
      <c r="CO200" s="95"/>
      <c r="CP200" s="95"/>
      <c r="CQ200" s="95"/>
      <c r="CR200" s="95"/>
      <c r="CS200" s="95"/>
      <c r="CT200" s="95"/>
      <c r="CU200" s="95"/>
      <c r="CV200" s="95"/>
      <c r="CW200" s="95"/>
      <c r="CX200" s="95"/>
      <c r="CY200" s="95"/>
      <c r="CZ200" s="95"/>
      <c r="DA200" s="95"/>
      <c r="DB200" s="95"/>
      <c r="DC200" s="95"/>
      <c r="DD200" s="95"/>
      <c r="DE200" s="95"/>
      <c r="DF200" s="95"/>
      <c r="DG200" s="95"/>
      <c r="DH200" s="95"/>
      <c r="DI200" s="95"/>
      <c r="DJ200" s="95"/>
      <c r="DK200" s="95"/>
      <c r="DL200" s="95"/>
      <c r="DM200" s="95"/>
      <c r="DN200" s="95"/>
      <c r="DO200" s="95"/>
      <c r="DP200" s="95"/>
      <c r="DQ200" s="95"/>
      <c r="DR200" s="95"/>
      <c r="DS200" s="95"/>
      <c r="DT200" s="95"/>
      <c r="DU200" s="95"/>
      <c r="DV200" s="95"/>
      <c r="DW200" s="95"/>
      <c r="DX200" s="95"/>
      <c r="DY200" s="95"/>
      <c r="DZ200" s="95"/>
      <c r="EA200" s="95"/>
      <c r="EB200" s="95"/>
      <c r="EC200" s="95"/>
      <c r="ED200" s="95"/>
      <c r="EE200" s="95"/>
      <c r="EF200" s="95"/>
      <c r="EG200" s="95"/>
      <c r="EH200" s="95"/>
      <c r="EI200" s="95"/>
      <c r="EJ200" s="95"/>
      <c r="EK200" s="95"/>
      <c r="EL200" s="95"/>
      <c r="EM200" s="95"/>
      <c r="EN200" s="95"/>
      <c r="EO200" s="95"/>
      <c r="EP200" s="95"/>
      <c r="EQ200" s="95"/>
      <c r="ER200" s="95"/>
      <c r="ES200" s="95"/>
      <c r="ET200" s="95"/>
      <c r="EU200" s="95"/>
      <c r="EV200" s="95"/>
      <c r="EW200" s="95"/>
      <c r="EX200" s="95"/>
      <c r="EY200" s="95"/>
      <c r="EZ200" s="95"/>
      <c r="FA200" s="95"/>
      <c r="FB200" s="95"/>
      <c r="FC200" s="95"/>
      <c r="FD200" s="95"/>
      <c r="FE200" s="95"/>
      <c r="FF200" s="95"/>
      <c r="FG200" s="95"/>
      <c r="FH200" s="95"/>
      <c r="FI200" s="95"/>
      <c r="FJ200" s="95"/>
      <c r="FK200" s="95"/>
      <c r="FL200" s="95"/>
    </row>
    <row r="201" spans="29:168">
      <c r="AC201" s="95"/>
      <c r="AD201" s="95"/>
      <c r="AE201" s="95"/>
      <c r="AF201" s="95"/>
      <c r="AG201" s="95"/>
      <c r="AH201" s="95"/>
      <c r="AI201" s="95"/>
      <c r="AJ201" s="95"/>
      <c r="AK201" s="95"/>
      <c r="AL201" s="95"/>
      <c r="AM201" s="95"/>
      <c r="AN201" s="95"/>
      <c r="AO201" s="95"/>
      <c r="AP201" s="95"/>
      <c r="AQ201" s="95"/>
      <c r="AR201" s="95"/>
      <c r="AS201" s="95"/>
      <c r="AT201" s="95"/>
      <c r="AU201" s="95"/>
      <c r="AV201" s="95"/>
      <c r="AW201" s="95"/>
      <c r="AX201" s="95"/>
      <c r="AY201" s="95"/>
      <c r="AZ201" s="95"/>
      <c r="BA201" s="95"/>
      <c r="BB201" s="95"/>
      <c r="BC201" s="95"/>
      <c r="BD201" s="95"/>
      <c r="BE201" s="95"/>
      <c r="BF201" s="95"/>
      <c r="BG201" s="95"/>
      <c r="BH201" s="95"/>
      <c r="BI201" s="95"/>
      <c r="BJ201" s="95"/>
      <c r="BK201" s="95"/>
      <c r="BL201" s="95"/>
      <c r="BM201" s="95"/>
      <c r="BN201" s="95"/>
      <c r="BO201" s="95"/>
      <c r="BP201" s="95"/>
      <c r="BQ201" s="95"/>
      <c r="BR201" s="95"/>
      <c r="BS201" s="95"/>
      <c r="BT201" s="95"/>
      <c r="BU201" s="95"/>
      <c r="BV201" s="95"/>
      <c r="BW201" s="95"/>
      <c r="BX201" s="95"/>
      <c r="BY201" s="95"/>
      <c r="BZ201" s="95"/>
      <c r="CA201" s="95"/>
      <c r="CB201" s="95"/>
      <c r="CC201" s="95"/>
      <c r="CD201" s="95"/>
      <c r="CE201" s="95"/>
      <c r="CF201" s="95"/>
      <c r="CG201" s="95"/>
      <c r="CH201" s="95"/>
      <c r="CI201" s="95"/>
      <c r="CJ201" s="95"/>
      <c r="CK201" s="95"/>
      <c r="CL201" s="95"/>
      <c r="CM201" s="95"/>
      <c r="CN201" s="95"/>
      <c r="CO201" s="95"/>
      <c r="CP201" s="95"/>
      <c r="CQ201" s="95"/>
      <c r="CR201" s="95"/>
      <c r="CS201" s="95"/>
      <c r="CT201" s="95"/>
      <c r="CU201" s="95"/>
      <c r="CV201" s="95"/>
      <c r="CW201" s="95"/>
      <c r="CX201" s="95"/>
      <c r="CY201" s="95"/>
      <c r="CZ201" s="95"/>
      <c r="DA201" s="95"/>
      <c r="DB201" s="95"/>
      <c r="DC201" s="95"/>
      <c r="DD201" s="95"/>
      <c r="DE201" s="95"/>
      <c r="DF201" s="95"/>
      <c r="DG201" s="95"/>
      <c r="DH201" s="95"/>
      <c r="DI201" s="95"/>
      <c r="DJ201" s="95"/>
      <c r="DK201" s="95"/>
      <c r="DL201" s="95"/>
      <c r="DM201" s="95"/>
      <c r="DN201" s="95"/>
      <c r="DO201" s="95"/>
      <c r="DP201" s="95"/>
      <c r="DQ201" s="95"/>
      <c r="DR201" s="95"/>
      <c r="DS201" s="95"/>
      <c r="DT201" s="95"/>
      <c r="DU201" s="95"/>
      <c r="DV201" s="95"/>
      <c r="DW201" s="95"/>
      <c r="DX201" s="95"/>
      <c r="DY201" s="95"/>
      <c r="DZ201" s="95"/>
      <c r="EA201" s="95"/>
      <c r="EB201" s="95"/>
      <c r="EC201" s="95"/>
      <c r="ED201" s="95"/>
      <c r="EE201" s="95"/>
      <c r="EF201" s="95"/>
      <c r="EG201" s="95"/>
      <c r="EH201" s="95"/>
      <c r="EI201" s="95"/>
      <c r="EJ201" s="95"/>
      <c r="EK201" s="95"/>
      <c r="EL201" s="95"/>
      <c r="EM201" s="95"/>
      <c r="EN201" s="95"/>
      <c r="EO201" s="95"/>
      <c r="EP201" s="95"/>
      <c r="EQ201" s="95"/>
      <c r="ER201" s="95"/>
      <c r="ES201" s="95"/>
      <c r="ET201" s="95"/>
      <c r="EU201" s="95"/>
      <c r="EV201" s="95"/>
      <c r="EW201" s="95"/>
      <c r="EX201" s="95"/>
      <c r="EY201" s="95"/>
      <c r="EZ201" s="95"/>
      <c r="FA201" s="95"/>
      <c r="FB201" s="95"/>
      <c r="FC201" s="95"/>
      <c r="FD201" s="95"/>
      <c r="FE201" s="95"/>
      <c r="FF201" s="95"/>
      <c r="FG201" s="95"/>
      <c r="FH201" s="95"/>
      <c r="FI201" s="95"/>
      <c r="FJ201" s="95"/>
      <c r="FK201" s="95"/>
      <c r="FL201" s="95"/>
    </row>
    <row r="202" spans="29:168">
      <c r="AC202" s="95"/>
      <c r="AD202" s="95"/>
      <c r="AE202" s="95"/>
      <c r="AF202" s="95"/>
      <c r="AG202" s="95"/>
      <c r="AH202" s="95"/>
      <c r="AI202" s="95"/>
      <c r="AJ202" s="95"/>
      <c r="AK202" s="95"/>
      <c r="AL202" s="95"/>
      <c r="AM202" s="95"/>
      <c r="AN202" s="95"/>
      <c r="AO202" s="95"/>
      <c r="AP202" s="95"/>
      <c r="AQ202" s="95"/>
      <c r="AR202" s="95"/>
      <c r="AS202" s="95"/>
      <c r="AT202" s="95"/>
      <c r="AU202" s="95"/>
      <c r="AV202" s="95"/>
      <c r="AW202" s="95"/>
      <c r="AX202" s="95"/>
      <c r="AY202" s="95"/>
      <c r="AZ202" s="95"/>
      <c r="BA202" s="95"/>
      <c r="BB202" s="95"/>
      <c r="BC202" s="95"/>
      <c r="BD202" s="95"/>
      <c r="BE202" s="95"/>
      <c r="BF202" s="95"/>
      <c r="BG202" s="95"/>
      <c r="BH202" s="95"/>
      <c r="BI202" s="95"/>
      <c r="BJ202" s="95"/>
      <c r="BK202" s="95"/>
      <c r="BL202" s="95"/>
      <c r="BM202" s="95"/>
      <c r="BN202" s="95"/>
      <c r="BO202" s="95"/>
      <c r="BP202" s="95"/>
      <c r="BQ202" s="95"/>
      <c r="BR202" s="95"/>
      <c r="BS202" s="95"/>
      <c r="BT202" s="95"/>
      <c r="BU202" s="95"/>
      <c r="BV202" s="95"/>
      <c r="BW202" s="95"/>
      <c r="BX202" s="95"/>
      <c r="BY202" s="95"/>
      <c r="BZ202" s="95"/>
      <c r="CA202" s="95"/>
      <c r="CB202" s="95"/>
      <c r="CC202" s="95"/>
      <c r="CD202" s="95"/>
      <c r="CE202" s="95"/>
      <c r="CF202" s="95"/>
      <c r="CG202" s="95"/>
      <c r="CH202" s="95"/>
      <c r="CI202" s="95"/>
      <c r="CJ202" s="95"/>
      <c r="CK202" s="95"/>
      <c r="CL202" s="95"/>
      <c r="CM202" s="95"/>
      <c r="CN202" s="95"/>
      <c r="CO202" s="95"/>
      <c r="CP202" s="95"/>
      <c r="CQ202" s="95"/>
      <c r="CR202" s="95"/>
      <c r="CS202" s="95"/>
      <c r="CT202" s="95"/>
      <c r="CU202" s="95"/>
      <c r="CV202" s="95"/>
      <c r="CW202" s="95"/>
      <c r="CX202" s="95"/>
      <c r="CY202" s="95"/>
      <c r="CZ202" s="95"/>
      <c r="DA202" s="95"/>
      <c r="DB202" s="95"/>
      <c r="DC202" s="95"/>
      <c r="DD202" s="95"/>
      <c r="DE202" s="95"/>
      <c r="DF202" s="95"/>
      <c r="DG202" s="95"/>
      <c r="DH202" s="95"/>
      <c r="DI202" s="95"/>
      <c r="DJ202" s="95"/>
      <c r="DK202" s="95"/>
      <c r="DL202" s="95"/>
      <c r="DM202" s="95"/>
      <c r="DN202" s="95"/>
      <c r="DO202" s="95"/>
      <c r="DP202" s="95"/>
      <c r="DQ202" s="95"/>
      <c r="DR202" s="95"/>
      <c r="DS202" s="95"/>
      <c r="DT202" s="95"/>
      <c r="DU202" s="95"/>
      <c r="DV202" s="95"/>
      <c r="DW202" s="95"/>
      <c r="DX202" s="95"/>
      <c r="DY202" s="95"/>
      <c r="DZ202" s="95"/>
      <c r="EA202" s="95"/>
      <c r="EB202" s="95"/>
      <c r="EC202" s="95"/>
      <c r="ED202" s="95"/>
      <c r="EE202" s="95"/>
      <c r="EF202" s="95"/>
      <c r="EG202" s="95"/>
      <c r="EH202" s="95"/>
      <c r="EI202" s="95"/>
      <c r="EJ202" s="95"/>
      <c r="EK202" s="95"/>
      <c r="EL202" s="95"/>
      <c r="EM202" s="95"/>
      <c r="EN202" s="95"/>
      <c r="EO202" s="95"/>
      <c r="EP202" s="95"/>
      <c r="EQ202" s="95"/>
      <c r="ER202" s="95"/>
      <c r="ES202" s="95"/>
      <c r="ET202" s="95"/>
      <c r="EU202" s="95"/>
      <c r="EV202" s="95"/>
      <c r="EW202" s="95"/>
      <c r="EX202" s="95"/>
      <c r="EY202" s="95"/>
      <c r="EZ202" s="95"/>
      <c r="FA202" s="95"/>
      <c r="FB202" s="95"/>
      <c r="FC202" s="95"/>
      <c r="FD202" s="95"/>
      <c r="FE202" s="95"/>
      <c r="FF202" s="95"/>
      <c r="FG202" s="95"/>
      <c r="FH202" s="95"/>
      <c r="FI202" s="95"/>
      <c r="FJ202" s="95"/>
      <c r="FK202" s="95"/>
      <c r="FL202" s="95"/>
    </row>
    <row r="203" spans="29:168">
      <c r="AC203" s="95"/>
      <c r="AD203" s="95"/>
      <c r="AE203" s="95"/>
      <c r="AF203" s="95"/>
      <c r="AG203" s="95"/>
      <c r="AH203" s="95"/>
      <c r="AI203" s="95"/>
      <c r="AJ203" s="95"/>
      <c r="AK203" s="95"/>
      <c r="AL203" s="95"/>
      <c r="AM203" s="95"/>
      <c r="AN203" s="95"/>
      <c r="AO203" s="95"/>
      <c r="AP203" s="95"/>
      <c r="AQ203" s="95"/>
      <c r="AR203" s="95"/>
      <c r="AS203" s="95"/>
      <c r="AT203" s="95"/>
      <c r="AU203" s="95"/>
      <c r="AV203" s="95"/>
      <c r="AW203" s="95"/>
      <c r="AX203" s="95"/>
      <c r="AY203" s="95"/>
      <c r="AZ203" s="95"/>
      <c r="BA203" s="95"/>
      <c r="BB203" s="95"/>
      <c r="BC203" s="95"/>
      <c r="BD203" s="95"/>
      <c r="BE203" s="95"/>
      <c r="BF203" s="95"/>
      <c r="BG203" s="95"/>
      <c r="BH203" s="95"/>
      <c r="BI203" s="95"/>
      <c r="BJ203" s="95"/>
      <c r="BK203" s="95"/>
      <c r="BL203" s="95"/>
      <c r="BM203" s="95"/>
      <c r="BN203" s="95"/>
      <c r="BO203" s="95"/>
      <c r="BP203" s="95"/>
      <c r="BQ203" s="95"/>
      <c r="BR203" s="95"/>
      <c r="BS203" s="95"/>
      <c r="BT203" s="95"/>
      <c r="BU203" s="95"/>
      <c r="BV203" s="95"/>
      <c r="BW203" s="95"/>
      <c r="BX203" s="95"/>
      <c r="BY203" s="95"/>
      <c r="BZ203" s="95"/>
      <c r="CA203" s="95"/>
      <c r="CB203" s="95"/>
      <c r="CC203" s="95"/>
      <c r="CD203" s="95"/>
      <c r="CE203" s="95"/>
      <c r="CF203" s="95"/>
      <c r="CG203" s="95"/>
      <c r="CH203" s="95"/>
      <c r="CI203" s="95"/>
      <c r="CJ203" s="95"/>
      <c r="CK203" s="95"/>
      <c r="CL203" s="95"/>
      <c r="CM203" s="95"/>
      <c r="CN203" s="95"/>
      <c r="CO203" s="95"/>
      <c r="CP203" s="95"/>
      <c r="CQ203" s="95"/>
      <c r="CR203" s="95"/>
      <c r="CS203" s="95"/>
      <c r="CT203" s="95"/>
      <c r="CU203" s="95"/>
      <c r="CV203" s="95"/>
      <c r="CW203" s="95"/>
      <c r="CX203" s="95"/>
      <c r="CY203" s="95"/>
      <c r="CZ203" s="95"/>
      <c r="DA203" s="95"/>
      <c r="DB203" s="95"/>
      <c r="DC203" s="95"/>
      <c r="DD203" s="95"/>
      <c r="DE203" s="95"/>
      <c r="DF203" s="95"/>
      <c r="DG203" s="95"/>
      <c r="DH203" s="95"/>
      <c r="DI203" s="95"/>
      <c r="DJ203" s="95"/>
      <c r="DK203" s="95"/>
      <c r="DL203" s="95"/>
      <c r="DM203" s="95"/>
      <c r="DN203" s="95"/>
      <c r="DO203" s="95"/>
      <c r="DP203" s="95"/>
      <c r="DQ203" s="95"/>
      <c r="DR203" s="95"/>
      <c r="DS203" s="95"/>
      <c r="DT203" s="95"/>
      <c r="DU203" s="95"/>
      <c r="DV203" s="95"/>
      <c r="DW203" s="95"/>
      <c r="DX203" s="95"/>
      <c r="DY203" s="95"/>
      <c r="DZ203" s="95"/>
      <c r="EA203" s="95"/>
      <c r="EB203" s="95"/>
      <c r="EC203" s="95"/>
      <c r="ED203" s="95"/>
      <c r="EE203" s="95"/>
      <c r="EF203" s="95"/>
      <c r="EG203" s="95"/>
      <c r="EH203" s="95"/>
      <c r="EI203" s="95"/>
      <c r="EJ203" s="95"/>
      <c r="EK203" s="95"/>
      <c r="EL203" s="95"/>
      <c r="EM203" s="95"/>
      <c r="EN203" s="95"/>
      <c r="EO203" s="95"/>
      <c r="EP203" s="95"/>
      <c r="EQ203" s="95"/>
      <c r="ER203" s="95"/>
      <c r="ES203" s="95"/>
      <c r="ET203" s="95"/>
      <c r="EU203" s="95"/>
      <c r="EV203" s="95"/>
      <c r="EW203" s="95"/>
      <c r="EX203" s="95"/>
      <c r="EY203" s="95"/>
      <c r="EZ203" s="95"/>
      <c r="FA203" s="95"/>
      <c r="FB203" s="95"/>
      <c r="FC203" s="95"/>
      <c r="FD203" s="95"/>
      <c r="FE203" s="95"/>
      <c r="FF203" s="95"/>
      <c r="FG203" s="95"/>
      <c r="FH203" s="95"/>
      <c r="FI203" s="95"/>
      <c r="FJ203" s="95"/>
      <c r="FK203" s="95"/>
      <c r="FL203" s="95"/>
    </row>
    <row r="204" spans="29:168">
      <c r="AC204" s="95"/>
      <c r="AD204" s="95"/>
      <c r="AE204" s="95"/>
      <c r="AF204" s="95"/>
      <c r="AG204" s="95"/>
      <c r="AH204" s="95"/>
      <c r="AI204" s="95"/>
      <c r="AJ204" s="95"/>
      <c r="AK204" s="95"/>
      <c r="AL204" s="95"/>
      <c r="AM204" s="95"/>
      <c r="AN204" s="95"/>
      <c r="AO204" s="95"/>
      <c r="AP204" s="95"/>
      <c r="AQ204" s="95"/>
      <c r="AR204" s="95"/>
      <c r="AS204" s="95"/>
      <c r="AT204" s="95"/>
      <c r="AU204" s="95"/>
      <c r="AV204" s="95"/>
      <c r="AW204" s="95"/>
      <c r="AX204" s="95"/>
      <c r="AY204" s="95"/>
      <c r="AZ204" s="95"/>
      <c r="BA204" s="95"/>
      <c r="BB204" s="95"/>
      <c r="BC204" s="95"/>
      <c r="BD204" s="95"/>
      <c r="BE204" s="95"/>
      <c r="BF204" s="95"/>
      <c r="BG204" s="95"/>
      <c r="BH204" s="95"/>
      <c r="BI204" s="95"/>
      <c r="BJ204" s="95"/>
      <c r="BK204" s="95"/>
      <c r="BL204" s="95"/>
      <c r="BM204" s="95"/>
      <c r="BN204" s="95"/>
      <c r="BO204" s="95"/>
      <c r="BP204" s="95"/>
      <c r="BQ204" s="95"/>
      <c r="BR204" s="95"/>
      <c r="BS204" s="95"/>
      <c r="BT204" s="95"/>
      <c r="BU204" s="95"/>
      <c r="BV204" s="95"/>
      <c r="BW204" s="95"/>
      <c r="BX204" s="95"/>
      <c r="BY204" s="95"/>
      <c r="BZ204" s="95"/>
      <c r="CA204" s="95"/>
      <c r="CB204" s="95"/>
      <c r="CC204" s="95"/>
      <c r="CD204" s="95"/>
      <c r="CE204" s="95"/>
      <c r="CF204" s="95"/>
      <c r="CG204" s="95"/>
      <c r="CH204" s="95"/>
      <c r="CI204" s="95"/>
      <c r="CJ204" s="95"/>
      <c r="CK204" s="95"/>
      <c r="CL204" s="95"/>
      <c r="CM204" s="95"/>
      <c r="CN204" s="95"/>
      <c r="CO204" s="95"/>
      <c r="CP204" s="95"/>
      <c r="CQ204" s="95"/>
      <c r="CR204" s="95"/>
      <c r="CS204" s="95"/>
      <c r="CT204" s="95"/>
      <c r="CU204" s="95"/>
      <c r="CV204" s="95"/>
      <c r="CW204" s="95"/>
      <c r="CX204" s="95"/>
      <c r="CY204" s="95"/>
      <c r="CZ204" s="95"/>
      <c r="DA204" s="95"/>
      <c r="DB204" s="95"/>
      <c r="DC204" s="95"/>
      <c r="DD204" s="95"/>
      <c r="DE204" s="95"/>
      <c r="DF204" s="95"/>
      <c r="DG204" s="95"/>
      <c r="DH204" s="95"/>
      <c r="DI204" s="95"/>
      <c r="DJ204" s="95"/>
      <c r="DK204" s="95"/>
      <c r="DL204" s="95"/>
      <c r="DM204" s="95"/>
      <c r="DN204" s="95"/>
      <c r="DO204" s="95"/>
      <c r="DP204" s="95"/>
      <c r="DQ204" s="95"/>
      <c r="DR204" s="95"/>
      <c r="DS204" s="95"/>
      <c r="DT204" s="95"/>
      <c r="DU204" s="95"/>
      <c r="DV204" s="95"/>
      <c r="DW204" s="95"/>
      <c r="DX204" s="95"/>
      <c r="DY204" s="95"/>
      <c r="DZ204" s="95"/>
      <c r="EA204" s="95"/>
      <c r="EB204" s="95"/>
      <c r="EC204" s="95"/>
      <c r="ED204" s="95"/>
      <c r="EE204" s="95"/>
      <c r="EF204" s="95"/>
      <c r="EG204" s="95"/>
      <c r="EH204" s="95"/>
      <c r="EI204" s="95"/>
      <c r="EJ204" s="95"/>
      <c r="EK204" s="95"/>
      <c r="EL204" s="95"/>
      <c r="EM204" s="95"/>
      <c r="EN204" s="95"/>
      <c r="EO204" s="95"/>
      <c r="EP204" s="95"/>
      <c r="EQ204" s="95"/>
      <c r="ER204" s="95"/>
      <c r="ES204" s="95"/>
      <c r="ET204" s="95"/>
      <c r="EU204" s="95"/>
      <c r="EV204" s="95"/>
      <c r="EW204" s="95"/>
      <c r="EX204" s="95"/>
      <c r="EY204" s="95"/>
      <c r="EZ204" s="95"/>
      <c r="FA204" s="95"/>
      <c r="FB204" s="95"/>
      <c r="FC204" s="95"/>
      <c r="FD204" s="95"/>
      <c r="FE204" s="95"/>
      <c r="FF204" s="95"/>
      <c r="FG204" s="95"/>
      <c r="FH204" s="95"/>
      <c r="FI204" s="95"/>
      <c r="FJ204" s="95"/>
      <c r="FK204" s="95"/>
      <c r="FL204" s="95"/>
    </row>
    <row r="205" spans="29:168">
      <c r="AC205" s="95"/>
      <c r="AD205" s="95"/>
      <c r="AE205" s="95"/>
      <c r="AF205" s="95"/>
      <c r="AG205" s="95"/>
      <c r="AH205" s="95"/>
      <c r="AI205" s="95"/>
      <c r="AJ205" s="95"/>
      <c r="AK205" s="95"/>
      <c r="AL205" s="95"/>
      <c r="AM205" s="95"/>
      <c r="AN205" s="95"/>
      <c r="AO205" s="95"/>
      <c r="AP205" s="95"/>
      <c r="AQ205" s="95"/>
      <c r="AR205" s="95"/>
      <c r="AS205" s="95"/>
      <c r="AT205" s="95"/>
      <c r="AU205" s="95"/>
      <c r="AV205" s="95"/>
      <c r="AW205" s="95"/>
      <c r="AX205" s="95"/>
      <c r="AY205" s="95"/>
      <c r="AZ205" s="95"/>
      <c r="BA205" s="95"/>
      <c r="BB205" s="95"/>
      <c r="BC205" s="95"/>
      <c r="BD205" s="95"/>
      <c r="BE205" s="95"/>
      <c r="BF205" s="95"/>
      <c r="BG205" s="95"/>
      <c r="BH205" s="95"/>
      <c r="BI205" s="95"/>
      <c r="BJ205" s="95"/>
      <c r="BK205" s="95"/>
      <c r="BL205" s="95"/>
      <c r="BM205" s="95"/>
      <c r="BN205" s="95"/>
      <c r="BO205" s="95"/>
      <c r="BP205" s="95"/>
      <c r="BQ205" s="95"/>
      <c r="BR205" s="95"/>
      <c r="BS205" s="95"/>
      <c r="BT205" s="95"/>
      <c r="BU205" s="95"/>
      <c r="BV205" s="95"/>
      <c r="BW205" s="95"/>
      <c r="BX205" s="95"/>
      <c r="BY205" s="95"/>
      <c r="BZ205" s="95"/>
      <c r="CA205" s="95"/>
      <c r="CB205" s="95"/>
      <c r="CC205" s="95"/>
      <c r="CD205" s="95"/>
      <c r="CE205" s="95"/>
      <c r="CF205" s="95"/>
      <c r="CG205" s="95"/>
      <c r="CH205" s="95"/>
      <c r="CI205" s="95"/>
      <c r="CJ205" s="95"/>
      <c r="CK205" s="95"/>
      <c r="CL205" s="95"/>
      <c r="CM205" s="95"/>
      <c r="CN205" s="95"/>
      <c r="CO205" s="95"/>
      <c r="CP205" s="95"/>
      <c r="CQ205" s="95"/>
      <c r="CR205" s="95"/>
      <c r="CS205" s="95"/>
      <c r="CT205" s="95"/>
      <c r="CU205" s="95"/>
      <c r="CV205" s="95"/>
      <c r="CW205" s="95"/>
      <c r="CX205" s="95"/>
      <c r="CY205" s="95"/>
      <c r="CZ205" s="95"/>
      <c r="DA205" s="95"/>
      <c r="DB205" s="95"/>
      <c r="DC205" s="95"/>
      <c r="DD205" s="95"/>
      <c r="DE205" s="95"/>
      <c r="DF205" s="95"/>
      <c r="DG205" s="95"/>
      <c r="DH205" s="95"/>
      <c r="DI205" s="95"/>
      <c r="DJ205" s="95"/>
      <c r="DK205" s="95"/>
      <c r="DL205" s="95"/>
      <c r="DM205" s="95"/>
      <c r="DN205" s="95"/>
      <c r="DO205" s="95"/>
      <c r="DP205" s="95"/>
      <c r="DQ205" s="95"/>
      <c r="DR205" s="95"/>
      <c r="DS205" s="95"/>
      <c r="DT205" s="95"/>
      <c r="DU205" s="95"/>
      <c r="DV205" s="95"/>
      <c r="DW205" s="95"/>
      <c r="DX205" s="95"/>
      <c r="DY205" s="95"/>
      <c r="DZ205" s="95"/>
      <c r="EA205" s="95"/>
      <c r="EB205" s="95"/>
      <c r="EC205" s="95"/>
      <c r="ED205" s="95"/>
      <c r="EE205" s="95"/>
      <c r="EF205" s="95"/>
      <c r="EG205" s="95"/>
      <c r="EH205" s="95"/>
      <c r="EI205" s="95"/>
      <c r="EJ205" s="95"/>
      <c r="EK205" s="95"/>
      <c r="EL205" s="95"/>
      <c r="EM205" s="95"/>
      <c r="EN205" s="95"/>
      <c r="EO205" s="95"/>
      <c r="EP205" s="95"/>
      <c r="EQ205" s="95"/>
      <c r="ER205" s="95"/>
      <c r="ES205" s="95"/>
      <c r="ET205" s="95"/>
      <c r="EU205" s="95"/>
      <c r="EV205" s="95"/>
      <c r="EW205" s="95"/>
      <c r="EX205" s="95"/>
      <c r="EY205" s="95"/>
      <c r="EZ205" s="95"/>
      <c r="FA205" s="95"/>
      <c r="FB205" s="95"/>
      <c r="FC205" s="95"/>
      <c r="FD205" s="95"/>
      <c r="FE205" s="95"/>
      <c r="FF205" s="95"/>
      <c r="FG205" s="95"/>
      <c r="FH205" s="95"/>
      <c r="FI205" s="95"/>
      <c r="FJ205" s="95"/>
      <c r="FK205" s="95"/>
      <c r="FL205" s="95"/>
    </row>
    <row r="206" spans="29:168">
      <c r="AC206" s="95"/>
      <c r="AD206" s="95"/>
      <c r="AE206" s="95"/>
      <c r="AF206" s="95"/>
      <c r="AG206" s="95"/>
      <c r="AH206" s="95"/>
      <c r="AI206" s="95"/>
      <c r="AJ206" s="95"/>
      <c r="AK206" s="95"/>
      <c r="AL206" s="95"/>
      <c r="AM206" s="95"/>
      <c r="AN206" s="95"/>
      <c r="AO206" s="95"/>
      <c r="AP206" s="95"/>
      <c r="AQ206" s="95"/>
      <c r="AR206" s="95"/>
      <c r="AS206" s="95"/>
      <c r="AT206" s="95"/>
      <c r="AU206" s="95"/>
      <c r="AV206" s="95"/>
      <c r="AW206" s="95"/>
      <c r="AX206" s="95"/>
      <c r="AY206" s="95"/>
      <c r="AZ206" s="95"/>
      <c r="BA206" s="95"/>
      <c r="BB206" s="95"/>
      <c r="BC206" s="95"/>
      <c r="BD206" s="95"/>
      <c r="BE206" s="95"/>
      <c r="BF206" s="95"/>
      <c r="BG206" s="95"/>
      <c r="BH206" s="95"/>
      <c r="BI206" s="95"/>
      <c r="BJ206" s="95"/>
      <c r="BK206" s="95"/>
      <c r="BL206" s="95"/>
      <c r="BM206" s="95"/>
      <c r="BN206" s="95"/>
      <c r="BO206" s="95"/>
      <c r="BP206" s="95"/>
      <c r="BQ206" s="95"/>
      <c r="BR206" s="95"/>
      <c r="BS206" s="95"/>
      <c r="BT206" s="95"/>
      <c r="BU206" s="95"/>
      <c r="BV206" s="95"/>
      <c r="BW206" s="95"/>
      <c r="BX206" s="95"/>
      <c r="BY206" s="95"/>
      <c r="BZ206" s="95"/>
      <c r="CA206" s="95"/>
      <c r="CB206" s="95"/>
      <c r="CC206" s="95"/>
      <c r="CD206" s="95"/>
      <c r="CE206" s="95"/>
      <c r="CF206" s="95"/>
      <c r="CG206" s="95"/>
      <c r="CH206" s="95"/>
      <c r="CI206" s="95"/>
      <c r="CJ206" s="95"/>
      <c r="CK206" s="95"/>
      <c r="CL206" s="95"/>
      <c r="CM206" s="95"/>
      <c r="CN206" s="95"/>
      <c r="CO206" s="95"/>
      <c r="CP206" s="95"/>
      <c r="CQ206" s="95"/>
      <c r="CR206" s="95"/>
      <c r="CS206" s="95"/>
      <c r="CT206" s="95"/>
      <c r="CU206" s="95"/>
      <c r="CV206" s="95"/>
      <c r="CW206" s="95"/>
      <c r="CX206" s="95"/>
      <c r="CY206" s="95"/>
      <c r="CZ206" s="95"/>
      <c r="DA206" s="95"/>
      <c r="DB206" s="95"/>
      <c r="DC206" s="95"/>
      <c r="DD206" s="95"/>
      <c r="DE206" s="95"/>
      <c r="DF206" s="95"/>
      <c r="DG206" s="95"/>
      <c r="DH206" s="95"/>
      <c r="DI206" s="95"/>
      <c r="DJ206" s="95"/>
      <c r="DK206" s="95"/>
      <c r="DL206" s="95"/>
      <c r="DM206" s="95"/>
      <c r="DN206" s="95"/>
      <c r="DO206" s="95"/>
      <c r="DP206" s="95"/>
      <c r="DQ206" s="95"/>
      <c r="DR206" s="95"/>
      <c r="DS206" s="95"/>
      <c r="DT206" s="95"/>
      <c r="DU206" s="95"/>
      <c r="DV206" s="95"/>
      <c r="DW206" s="95"/>
      <c r="DX206" s="95"/>
      <c r="DY206" s="95"/>
      <c r="DZ206" s="95"/>
      <c r="EA206" s="95"/>
      <c r="EB206" s="95"/>
      <c r="EC206" s="95"/>
      <c r="ED206" s="95"/>
      <c r="EE206" s="95"/>
      <c r="EF206" s="95"/>
      <c r="EG206" s="95"/>
      <c r="EH206" s="95"/>
      <c r="EI206" s="95"/>
      <c r="EJ206" s="95"/>
      <c r="EK206" s="95"/>
      <c r="EL206" s="95"/>
      <c r="EM206" s="95"/>
      <c r="EN206" s="95"/>
      <c r="EO206" s="95"/>
      <c r="EP206" s="95"/>
      <c r="EQ206" s="95"/>
      <c r="ER206" s="95"/>
      <c r="ES206" s="95"/>
      <c r="ET206" s="95"/>
      <c r="EU206" s="95"/>
      <c r="EV206" s="95"/>
      <c r="EW206" s="95"/>
      <c r="EX206" s="95"/>
      <c r="EY206" s="95"/>
      <c r="EZ206" s="95"/>
      <c r="FA206" s="95"/>
      <c r="FB206" s="95"/>
      <c r="FC206" s="95"/>
      <c r="FD206" s="95"/>
      <c r="FE206" s="95"/>
      <c r="FF206" s="95"/>
      <c r="FG206" s="95"/>
      <c r="FH206" s="95"/>
      <c r="FI206" s="95"/>
      <c r="FJ206" s="95"/>
      <c r="FK206" s="95"/>
      <c r="FL206" s="95"/>
    </row>
  </sheetData>
  <mergeCells count="286">
    <mergeCell ref="A3:HF5"/>
    <mergeCell ref="FG8:FG12"/>
    <mergeCell ref="FH8:FH12"/>
    <mergeCell ref="FI8:FI12"/>
    <mergeCell ref="FJ8:FJ12"/>
    <mergeCell ref="FA8:FA12"/>
    <mergeCell ref="FB8:FB12"/>
    <mergeCell ref="FC8:FC12"/>
    <mergeCell ref="FD8:FD12"/>
    <mergeCell ref="FE8:FE12"/>
    <mergeCell ref="FF8:FF12"/>
    <mergeCell ref="EU8:EU12"/>
    <mergeCell ref="EV8:EV12"/>
    <mergeCell ref="EW8:EW12"/>
    <mergeCell ref="EX8:EX12"/>
    <mergeCell ref="EY8:EY12"/>
    <mergeCell ref="EZ8:EZ12"/>
    <mergeCell ref="EO8:EO12"/>
    <mergeCell ref="EP8:EP12"/>
    <mergeCell ref="EQ8:EQ12"/>
    <mergeCell ref="ER8:ER12"/>
    <mergeCell ref="ES8:ES12"/>
    <mergeCell ref="ET8:ET12"/>
    <mergeCell ref="EI8:EI12"/>
    <mergeCell ref="EJ8:EJ12"/>
    <mergeCell ref="EK8:EK12"/>
    <mergeCell ref="EL8:EL12"/>
    <mergeCell ref="EM8:EM12"/>
    <mergeCell ref="EN8:EN12"/>
    <mergeCell ref="EC8:EC12"/>
    <mergeCell ref="ED8:ED12"/>
    <mergeCell ref="EE8:EE12"/>
    <mergeCell ref="EF8:EF12"/>
    <mergeCell ref="EG8:EG12"/>
    <mergeCell ref="EH8:EH12"/>
    <mergeCell ref="DW8:DW12"/>
    <mergeCell ref="DX8:DX12"/>
    <mergeCell ref="DY8:DY12"/>
    <mergeCell ref="DZ8:DZ12"/>
    <mergeCell ref="EA8:EA12"/>
    <mergeCell ref="EB8:EB12"/>
    <mergeCell ref="DQ8:DQ12"/>
    <mergeCell ref="DR8:DR12"/>
    <mergeCell ref="DS8:DS12"/>
    <mergeCell ref="DT8:DT12"/>
    <mergeCell ref="DU8:DU12"/>
    <mergeCell ref="DV8:DV12"/>
    <mergeCell ref="DK8:DK12"/>
    <mergeCell ref="DL8:DL12"/>
    <mergeCell ref="DM8:DM12"/>
    <mergeCell ref="DN8:DN12"/>
    <mergeCell ref="DO8:DO12"/>
    <mergeCell ref="DP8:DP12"/>
    <mergeCell ref="DE8:DE12"/>
    <mergeCell ref="DF8:DF12"/>
    <mergeCell ref="DG8:DG12"/>
    <mergeCell ref="DH8:DH12"/>
    <mergeCell ref="DI8:DI12"/>
    <mergeCell ref="DJ8:DJ12"/>
    <mergeCell ref="CY8:CY12"/>
    <mergeCell ref="CZ8:CZ12"/>
    <mergeCell ref="DA8:DA12"/>
    <mergeCell ref="DB8:DB12"/>
    <mergeCell ref="DC8:DC12"/>
    <mergeCell ref="DD8:DD12"/>
    <mergeCell ref="CS8:CS12"/>
    <mergeCell ref="CT8:CT12"/>
    <mergeCell ref="CU8:CU12"/>
    <mergeCell ref="CV8:CV12"/>
    <mergeCell ref="CW8:CW12"/>
    <mergeCell ref="CX8:CX12"/>
    <mergeCell ref="CM8:CM12"/>
    <mergeCell ref="CN8:CN12"/>
    <mergeCell ref="CO8:CO12"/>
    <mergeCell ref="CP8:CP12"/>
    <mergeCell ref="CQ8:CQ12"/>
    <mergeCell ref="CR8:CR12"/>
    <mergeCell ref="CG8:CG12"/>
    <mergeCell ref="CH8:CH12"/>
    <mergeCell ref="CI8:CI12"/>
    <mergeCell ref="CJ8:CJ12"/>
    <mergeCell ref="CK8:CK12"/>
    <mergeCell ref="CL8:CL12"/>
    <mergeCell ref="CA8:CA12"/>
    <mergeCell ref="CB8:CB12"/>
    <mergeCell ref="CC8:CC12"/>
    <mergeCell ref="CD8:CD12"/>
    <mergeCell ref="CE8:CE12"/>
    <mergeCell ref="CF8:CF12"/>
    <mergeCell ref="BU8:BU12"/>
    <mergeCell ref="BV8:BV12"/>
    <mergeCell ref="BW8:BW12"/>
    <mergeCell ref="BX8:BX12"/>
    <mergeCell ref="BY8:BY12"/>
    <mergeCell ref="BZ8:BZ12"/>
    <mergeCell ref="BO8:BO12"/>
    <mergeCell ref="BP8:BP12"/>
    <mergeCell ref="BQ8:BQ12"/>
    <mergeCell ref="BR8:BR12"/>
    <mergeCell ref="BS8:BS12"/>
    <mergeCell ref="BT8:BT12"/>
    <mergeCell ref="BI8:BI12"/>
    <mergeCell ref="BJ8:BJ12"/>
    <mergeCell ref="BK8:BK12"/>
    <mergeCell ref="BL8:BL12"/>
    <mergeCell ref="BM8:BM12"/>
    <mergeCell ref="BN8:BN12"/>
    <mergeCell ref="BC8:BC12"/>
    <mergeCell ref="BD8:BD12"/>
    <mergeCell ref="BE8:BE12"/>
    <mergeCell ref="BF8:BF12"/>
    <mergeCell ref="BG8:BG12"/>
    <mergeCell ref="BH8:BH12"/>
    <mergeCell ref="AW8:AW12"/>
    <mergeCell ref="AX8:AX12"/>
    <mergeCell ref="AY8:AY12"/>
    <mergeCell ref="AZ8:AZ12"/>
    <mergeCell ref="BA8:BA12"/>
    <mergeCell ref="BB8:BB12"/>
    <mergeCell ref="AC8:AC12"/>
    <mergeCell ref="AD8:AD12"/>
    <mergeCell ref="AQ8:AQ12"/>
    <mergeCell ref="AR8:AR12"/>
    <mergeCell ref="AS8:AS12"/>
    <mergeCell ref="AT8:AT12"/>
    <mergeCell ref="AU8:AU12"/>
    <mergeCell ref="AV8:AV12"/>
    <mergeCell ref="AK8:AK12"/>
    <mergeCell ref="AL8:AL12"/>
    <mergeCell ref="AM8:AM12"/>
    <mergeCell ref="AN8:AN12"/>
    <mergeCell ref="AO8:AO12"/>
    <mergeCell ref="AP8:AP12"/>
    <mergeCell ref="BJ6:BL7"/>
    <mergeCell ref="BM6:BO7"/>
    <mergeCell ref="BP6:BR7"/>
    <mergeCell ref="BS6:BU7"/>
    <mergeCell ref="BV6:BX7"/>
    <mergeCell ref="BY6:CA7"/>
    <mergeCell ref="AR6:AT7"/>
    <mergeCell ref="AU6:AW7"/>
    <mergeCell ref="S8:S12"/>
    <mergeCell ref="T8:T12"/>
    <mergeCell ref="U8:U12"/>
    <mergeCell ref="V8:V12"/>
    <mergeCell ref="W8:W12"/>
    <mergeCell ref="X8:X12"/>
    <mergeCell ref="AE8:AE12"/>
    <mergeCell ref="AF8:AF12"/>
    <mergeCell ref="AG8:AG12"/>
    <mergeCell ref="AH8:AH12"/>
    <mergeCell ref="AI8:AI12"/>
    <mergeCell ref="AJ8:AJ12"/>
    <mergeCell ref="Y8:Y12"/>
    <mergeCell ref="Z8:Z12"/>
    <mergeCell ref="AA8:AA12"/>
    <mergeCell ref="AB8:AB12"/>
    <mergeCell ref="EV6:EX7"/>
    <mergeCell ref="EY6:FA7"/>
    <mergeCell ref="FB6:FD7"/>
    <mergeCell ref="DI6:DK7"/>
    <mergeCell ref="CB6:CD7"/>
    <mergeCell ref="CE6:CG7"/>
    <mergeCell ref="CH6:CJ7"/>
    <mergeCell ref="CK6:CM7"/>
    <mergeCell ref="CN6:CP7"/>
    <mergeCell ref="CQ6:CS7"/>
    <mergeCell ref="ES6:EU7"/>
    <mergeCell ref="DL6:DN7"/>
    <mergeCell ref="DO6:DQ7"/>
    <mergeCell ref="DR6:DT7"/>
    <mergeCell ref="DU6:DW7"/>
    <mergeCell ref="DX6:DZ7"/>
    <mergeCell ref="EA6:EC7"/>
    <mergeCell ref="CT6:CV7"/>
    <mergeCell ref="CW6:CY7"/>
    <mergeCell ref="CZ6:DB7"/>
    <mergeCell ref="DC6:DE7"/>
    <mergeCell ref="DF6:DH7"/>
    <mergeCell ref="A6:A12"/>
    <mergeCell ref="B6:D7"/>
    <mergeCell ref="E6:G7"/>
    <mergeCell ref="H6:J7"/>
    <mergeCell ref="K6:M7"/>
    <mergeCell ref="N6:P7"/>
    <mergeCell ref="Q6:S7"/>
    <mergeCell ref="T6:V7"/>
    <mergeCell ref="W6:Y7"/>
    <mergeCell ref="D8:D12"/>
    <mergeCell ref="E8:E12"/>
    <mergeCell ref="F8:F12"/>
    <mergeCell ref="G8:G12"/>
    <mergeCell ref="H8:H12"/>
    <mergeCell ref="I8:I12"/>
    <mergeCell ref="J8:J12"/>
    <mergeCell ref="K8:K12"/>
    <mergeCell ref="L8:L12"/>
    <mergeCell ref="M8:M12"/>
    <mergeCell ref="N8:N12"/>
    <mergeCell ref="O8:O12"/>
    <mergeCell ref="P8:P12"/>
    <mergeCell ref="Q8:Q12"/>
    <mergeCell ref="R8:R12"/>
    <mergeCell ref="FE6:FG7"/>
    <mergeCell ref="FH6:FJ7"/>
    <mergeCell ref="B8:B12"/>
    <mergeCell ref="C8:C12"/>
    <mergeCell ref="FK6:FM7"/>
    <mergeCell ref="FN6:FP7"/>
    <mergeCell ref="FQ6:FS7"/>
    <mergeCell ref="FT6:FV7"/>
    <mergeCell ref="FW6:FY7"/>
    <mergeCell ref="AX6:AZ7"/>
    <mergeCell ref="BA6:BC7"/>
    <mergeCell ref="BD6:BF7"/>
    <mergeCell ref="BG6:BI7"/>
    <mergeCell ref="Z6:AB7"/>
    <mergeCell ref="AC6:AE7"/>
    <mergeCell ref="AF6:AH7"/>
    <mergeCell ref="AI6:AK7"/>
    <mergeCell ref="AL6:AN7"/>
    <mergeCell ref="AO6:AQ7"/>
    <mergeCell ref="ED6:EF7"/>
    <mergeCell ref="EG6:EI7"/>
    <mergeCell ref="EJ6:EL7"/>
    <mergeCell ref="EM6:EO7"/>
    <mergeCell ref="EP6:ER7"/>
    <mergeCell ref="FZ6:GB7"/>
    <mergeCell ref="GC6:GE7"/>
    <mergeCell ref="GF6:GH7"/>
    <mergeCell ref="GI6:GK7"/>
    <mergeCell ref="GL6:GN7"/>
    <mergeCell ref="GO6:GQ7"/>
    <mergeCell ref="GR6:GT7"/>
    <mergeCell ref="GU6:GW7"/>
    <mergeCell ref="GX6:GZ7"/>
    <mergeCell ref="HA6:HC7"/>
    <mergeCell ref="HD6:HF7"/>
    <mergeCell ref="FK8:FK12"/>
    <mergeCell ref="FL8:FL12"/>
    <mergeCell ref="FM8:FM12"/>
    <mergeCell ref="FN8:FN12"/>
    <mergeCell ref="FO8:FO12"/>
    <mergeCell ref="FP8:FP12"/>
    <mergeCell ref="FQ8:FQ12"/>
    <mergeCell ref="FR8:FR12"/>
    <mergeCell ref="FS8:FS12"/>
    <mergeCell ref="FT8:FT12"/>
    <mergeCell ref="FU8:FU12"/>
    <mergeCell ref="FV8:FV12"/>
    <mergeCell ref="FW8:FW12"/>
    <mergeCell ref="FX8:FX12"/>
    <mergeCell ref="FY8:FY12"/>
    <mergeCell ref="FZ8:FZ12"/>
    <mergeCell ref="GA8:GA12"/>
    <mergeCell ref="GB8:GB12"/>
    <mergeCell ref="GC8:GC12"/>
    <mergeCell ref="GD8:GD12"/>
    <mergeCell ref="GE8:GE12"/>
    <mergeCell ref="GF8:GF12"/>
    <mergeCell ref="GG8:GG12"/>
    <mergeCell ref="GH8:GH12"/>
    <mergeCell ref="GI8:GI12"/>
    <mergeCell ref="GJ8:GJ12"/>
    <mergeCell ref="GK8:GK12"/>
    <mergeCell ref="GL8:GL12"/>
    <mergeCell ref="GM8:GM12"/>
    <mergeCell ref="GN8:GN12"/>
    <mergeCell ref="GO8:GO12"/>
    <mergeCell ref="GP8:GP12"/>
    <mergeCell ref="GQ8:GQ12"/>
    <mergeCell ref="GR8:GR12"/>
    <mergeCell ref="GS8:GS12"/>
    <mergeCell ref="HC8:HC12"/>
    <mergeCell ref="HD8:HD12"/>
    <mergeCell ref="HE8:HE12"/>
    <mergeCell ref="HF8:HF12"/>
    <mergeCell ref="GT8:GT12"/>
    <mergeCell ref="GU8:GU12"/>
    <mergeCell ref="GV8:GV12"/>
    <mergeCell ref="GW8:GW12"/>
    <mergeCell ref="GX8:GX12"/>
    <mergeCell ref="GY8:GY12"/>
    <mergeCell ref="GZ8:GZ12"/>
    <mergeCell ref="HA8:HA12"/>
    <mergeCell ref="HB8:HB12"/>
  </mergeCells>
  <hyperlinks>
    <hyperlink ref="A1" location="Index!A1" display="Back to index"/>
  </hyperlinks>
  <pageMargins left="0.31496062992125984" right="0.31496062992125984" top="0.74803149606299213" bottom="0.74803149606299213" header="0.31496062992125984" footer="0.31496062992125984"/>
  <pageSetup paperSize="9" scale="10" fitToHeight="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397"/>
  <sheetViews>
    <sheetView workbookViewId="0">
      <pane xSplit="1" ySplit="7" topLeftCell="B113" activePane="bottomRight" state="frozen"/>
      <selection pane="topRight" activeCell="B1" sqref="B1"/>
      <selection pane="bottomLeft" activeCell="A9" sqref="A9"/>
      <selection pane="bottomRight" activeCell="H118" sqref="H118"/>
    </sheetView>
  </sheetViews>
  <sheetFormatPr defaultColWidth="11.42578125" defaultRowHeight="12.75"/>
  <cols>
    <col min="1" max="7" width="12.7109375" style="1" customWidth="1"/>
    <col min="8" max="239" width="11.5703125" style="1"/>
    <col min="240" max="240" width="8.7109375" style="1" customWidth="1"/>
    <col min="241" max="247" width="7.7109375" style="1" customWidth="1"/>
    <col min="248" max="248" width="8.28515625" style="1" customWidth="1"/>
    <col min="249" max="251" width="7.7109375" style="1" customWidth="1"/>
    <col min="252" max="255" width="6.7109375" style="1" customWidth="1"/>
    <col min="256" max="256" width="7.7109375" style="1" customWidth="1"/>
    <col min="257" max="257" width="8.28515625" style="1" customWidth="1"/>
    <col min="258" max="260" width="9.7109375" style="1" customWidth="1"/>
    <col min="261" max="495" width="11.5703125" style="1"/>
    <col min="496" max="496" width="8.7109375" style="1" customWidth="1"/>
    <col min="497" max="503" width="7.7109375" style="1" customWidth="1"/>
    <col min="504" max="504" width="8.28515625" style="1" customWidth="1"/>
    <col min="505" max="507" width="7.7109375" style="1" customWidth="1"/>
    <col min="508" max="511" width="6.7109375" style="1" customWidth="1"/>
    <col min="512" max="512" width="7.7109375" style="1" customWidth="1"/>
    <col min="513" max="513" width="8.28515625" style="1" customWidth="1"/>
    <col min="514" max="516" width="9.7109375" style="1" customWidth="1"/>
    <col min="517" max="751" width="11.5703125" style="1"/>
    <col min="752" max="752" width="8.7109375" style="1" customWidth="1"/>
    <col min="753" max="759" width="7.7109375" style="1" customWidth="1"/>
    <col min="760" max="760" width="8.28515625" style="1" customWidth="1"/>
    <col min="761" max="763" width="7.7109375" style="1" customWidth="1"/>
    <col min="764" max="767" width="6.7109375" style="1" customWidth="1"/>
    <col min="768" max="768" width="7.7109375" style="1" customWidth="1"/>
    <col min="769" max="769" width="8.28515625" style="1" customWidth="1"/>
    <col min="770" max="772" width="9.7109375" style="1" customWidth="1"/>
    <col min="773" max="1007" width="11.5703125" style="1"/>
    <col min="1008" max="1008" width="8.7109375" style="1" customWidth="1"/>
    <col min="1009" max="1015" width="7.7109375" style="1" customWidth="1"/>
    <col min="1016" max="1016" width="8.28515625" style="1" customWidth="1"/>
    <col min="1017" max="1019" width="7.7109375" style="1" customWidth="1"/>
    <col min="1020" max="1023" width="6.7109375" style="1" customWidth="1"/>
    <col min="1024" max="1024" width="7.7109375" style="1" customWidth="1"/>
    <col min="1025" max="1025" width="8.28515625" style="1" customWidth="1"/>
    <col min="1026" max="1028" width="9.7109375" style="1" customWidth="1"/>
    <col min="1029" max="1263" width="11.5703125" style="1"/>
    <col min="1264" max="1264" width="8.7109375" style="1" customWidth="1"/>
    <col min="1265" max="1271" width="7.7109375" style="1" customWidth="1"/>
    <col min="1272" max="1272" width="8.28515625" style="1" customWidth="1"/>
    <col min="1273" max="1275" width="7.7109375" style="1" customWidth="1"/>
    <col min="1276" max="1279" width="6.7109375" style="1" customWidth="1"/>
    <col min="1280" max="1280" width="7.7109375" style="1" customWidth="1"/>
    <col min="1281" max="1281" width="8.28515625" style="1" customWidth="1"/>
    <col min="1282" max="1284" width="9.7109375" style="1" customWidth="1"/>
    <col min="1285" max="1519" width="11.5703125" style="1"/>
    <col min="1520" max="1520" width="8.7109375" style="1" customWidth="1"/>
    <col min="1521" max="1527" width="7.7109375" style="1" customWidth="1"/>
    <col min="1528" max="1528" width="8.28515625" style="1" customWidth="1"/>
    <col min="1529" max="1531" width="7.7109375" style="1" customWidth="1"/>
    <col min="1532" max="1535" width="6.7109375" style="1" customWidth="1"/>
    <col min="1536" max="1536" width="7.7109375" style="1" customWidth="1"/>
    <col min="1537" max="1537" width="8.28515625" style="1" customWidth="1"/>
    <col min="1538" max="1540" width="9.7109375" style="1" customWidth="1"/>
    <col min="1541" max="1775" width="11.5703125" style="1"/>
    <col min="1776" max="1776" width="8.7109375" style="1" customWidth="1"/>
    <col min="1777" max="1783" width="7.7109375" style="1" customWidth="1"/>
    <col min="1784" max="1784" width="8.28515625" style="1" customWidth="1"/>
    <col min="1785" max="1787" width="7.7109375" style="1" customWidth="1"/>
    <col min="1788" max="1791" width="6.7109375" style="1" customWidth="1"/>
    <col min="1792" max="1792" width="7.7109375" style="1" customWidth="1"/>
    <col min="1793" max="1793" width="8.28515625" style="1" customWidth="1"/>
    <col min="1794" max="1796" width="9.7109375" style="1" customWidth="1"/>
    <col min="1797" max="2031" width="11.5703125" style="1"/>
    <col min="2032" max="2032" width="8.7109375" style="1" customWidth="1"/>
    <col min="2033" max="2039" width="7.7109375" style="1" customWidth="1"/>
    <col min="2040" max="2040" width="8.28515625" style="1" customWidth="1"/>
    <col min="2041" max="2043" width="7.7109375" style="1" customWidth="1"/>
    <col min="2044" max="2047" width="6.7109375" style="1" customWidth="1"/>
    <col min="2048" max="2048" width="7.7109375" style="1" customWidth="1"/>
    <col min="2049" max="2049" width="8.28515625" style="1" customWidth="1"/>
    <col min="2050" max="2052" width="9.7109375" style="1" customWidth="1"/>
    <col min="2053" max="2287" width="11.5703125" style="1"/>
    <col min="2288" max="2288" width="8.7109375" style="1" customWidth="1"/>
    <col min="2289" max="2295" width="7.7109375" style="1" customWidth="1"/>
    <col min="2296" max="2296" width="8.28515625" style="1" customWidth="1"/>
    <col min="2297" max="2299" width="7.7109375" style="1" customWidth="1"/>
    <col min="2300" max="2303" width="6.7109375" style="1" customWidth="1"/>
    <col min="2304" max="2304" width="7.7109375" style="1" customWidth="1"/>
    <col min="2305" max="2305" width="8.28515625" style="1" customWidth="1"/>
    <col min="2306" max="2308" width="9.7109375" style="1" customWidth="1"/>
    <col min="2309" max="2543" width="11.5703125" style="1"/>
    <col min="2544" max="2544" width="8.7109375" style="1" customWidth="1"/>
    <col min="2545" max="2551" width="7.7109375" style="1" customWidth="1"/>
    <col min="2552" max="2552" width="8.28515625" style="1" customWidth="1"/>
    <col min="2553" max="2555" width="7.7109375" style="1" customWidth="1"/>
    <col min="2556" max="2559" width="6.7109375" style="1" customWidth="1"/>
    <col min="2560" max="2560" width="7.7109375" style="1" customWidth="1"/>
    <col min="2561" max="2561" width="8.28515625" style="1" customWidth="1"/>
    <col min="2562" max="2564" width="9.7109375" style="1" customWidth="1"/>
    <col min="2565" max="2799" width="11.5703125" style="1"/>
    <col min="2800" max="2800" width="8.7109375" style="1" customWidth="1"/>
    <col min="2801" max="2807" width="7.7109375" style="1" customWidth="1"/>
    <col min="2808" max="2808" width="8.28515625" style="1" customWidth="1"/>
    <col min="2809" max="2811" width="7.7109375" style="1" customWidth="1"/>
    <col min="2812" max="2815" width="6.7109375" style="1" customWidth="1"/>
    <col min="2816" max="2816" width="7.7109375" style="1" customWidth="1"/>
    <col min="2817" max="2817" width="8.28515625" style="1" customWidth="1"/>
    <col min="2818" max="2820" width="9.7109375" style="1" customWidth="1"/>
    <col min="2821" max="3055" width="11.5703125" style="1"/>
    <col min="3056" max="3056" width="8.7109375" style="1" customWidth="1"/>
    <col min="3057" max="3063" width="7.7109375" style="1" customWidth="1"/>
    <col min="3064" max="3064" width="8.28515625" style="1" customWidth="1"/>
    <col min="3065" max="3067" width="7.7109375" style="1" customWidth="1"/>
    <col min="3068" max="3071" width="6.7109375" style="1" customWidth="1"/>
    <col min="3072" max="3072" width="7.7109375" style="1" customWidth="1"/>
    <col min="3073" max="3073" width="8.28515625" style="1" customWidth="1"/>
    <col min="3074" max="3076" width="9.7109375" style="1" customWidth="1"/>
    <col min="3077" max="3311" width="11.5703125" style="1"/>
    <col min="3312" max="3312" width="8.7109375" style="1" customWidth="1"/>
    <col min="3313" max="3319" width="7.7109375" style="1" customWidth="1"/>
    <col min="3320" max="3320" width="8.28515625" style="1" customWidth="1"/>
    <col min="3321" max="3323" width="7.7109375" style="1" customWidth="1"/>
    <col min="3324" max="3327" width="6.7109375" style="1" customWidth="1"/>
    <col min="3328" max="3328" width="7.7109375" style="1" customWidth="1"/>
    <col min="3329" max="3329" width="8.28515625" style="1" customWidth="1"/>
    <col min="3330" max="3332" width="9.7109375" style="1" customWidth="1"/>
    <col min="3333" max="3567" width="11.5703125" style="1"/>
    <col min="3568" max="3568" width="8.7109375" style="1" customWidth="1"/>
    <col min="3569" max="3575" width="7.7109375" style="1" customWidth="1"/>
    <col min="3576" max="3576" width="8.28515625" style="1" customWidth="1"/>
    <col min="3577" max="3579" width="7.7109375" style="1" customWidth="1"/>
    <col min="3580" max="3583" width="6.7109375" style="1" customWidth="1"/>
    <col min="3584" max="3584" width="7.7109375" style="1" customWidth="1"/>
    <col min="3585" max="3585" width="8.28515625" style="1" customWidth="1"/>
    <col min="3586" max="3588" width="9.7109375" style="1" customWidth="1"/>
    <col min="3589" max="3823" width="11.5703125" style="1"/>
    <col min="3824" max="3824" width="8.7109375" style="1" customWidth="1"/>
    <col min="3825" max="3831" width="7.7109375" style="1" customWidth="1"/>
    <col min="3832" max="3832" width="8.28515625" style="1" customWidth="1"/>
    <col min="3833" max="3835" width="7.7109375" style="1" customWidth="1"/>
    <col min="3836" max="3839" width="6.7109375" style="1" customWidth="1"/>
    <col min="3840" max="3840" width="7.7109375" style="1" customWidth="1"/>
    <col min="3841" max="3841" width="8.28515625" style="1" customWidth="1"/>
    <col min="3842" max="3844" width="9.7109375" style="1" customWidth="1"/>
    <col min="3845" max="4079" width="11.5703125" style="1"/>
    <col min="4080" max="4080" width="8.7109375" style="1" customWidth="1"/>
    <col min="4081" max="4087" width="7.7109375" style="1" customWidth="1"/>
    <col min="4088" max="4088" width="8.28515625" style="1" customWidth="1"/>
    <col min="4089" max="4091" width="7.7109375" style="1" customWidth="1"/>
    <col min="4092" max="4095" width="6.7109375" style="1" customWidth="1"/>
    <col min="4096" max="4096" width="7.7109375" style="1" customWidth="1"/>
    <col min="4097" max="4097" width="8.28515625" style="1" customWidth="1"/>
    <col min="4098" max="4100" width="9.7109375" style="1" customWidth="1"/>
    <col min="4101" max="4335" width="11.5703125" style="1"/>
    <col min="4336" max="4336" width="8.7109375" style="1" customWidth="1"/>
    <col min="4337" max="4343" width="7.7109375" style="1" customWidth="1"/>
    <col min="4344" max="4344" width="8.28515625" style="1" customWidth="1"/>
    <col min="4345" max="4347" width="7.7109375" style="1" customWidth="1"/>
    <col min="4348" max="4351" width="6.7109375" style="1" customWidth="1"/>
    <col min="4352" max="4352" width="7.7109375" style="1" customWidth="1"/>
    <col min="4353" max="4353" width="8.28515625" style="1" customWidth="1"/>
    <col min="4354" max="4356" width="9.7109375" style="1" customWidth="1"/>
    <col min="4357" max="4591" width="11.5703125" style="1"/>
    <col min="4592" max="4592" width="8.7109375" style="1" customWidth="1"/>
    <col min="4593" max="4599" width="7.7109375" style="1" customWidth="1"/>
    <col min="4600" max="4600" width="8.28515625" style="1" customWidth="1"/>
    <col min="4601" max="4603" width="7.7109375" style="1" customWidth="1"/>
    <col min="4604" max="4607" width="6.7109375" style="1" customWidth="1"/>
    <col min="4608" max="4608" width="7.7109375" style="1" customWidth="1"/>
    <col min="4609" max="4609" width="8.28515625" style="1" customWidth="1"/>
    <col min="4610" max="4612" width="9.7109375" style="1" customWidth="1"/>
    <col min="4613" max="4847" width="11.5703125" style="1"/>
    <col min="4848" max="4848" width="8.7109375" style="1" customWidth="1"/>
    <col min="4849" max="4855" width="7.7109375" style="1" customWidth="1"/>
    <col min="4856" max="4856" width="8.28515625" style="1" customWidth="1"/>
    <col min="4857" max="4859" width="7.7109375" style="1" customWidth="1"/>
    <col min="4860" max="4863" width="6.7109375" style="1" customWidth="1"/>
    <col min="4864" max="4864" width="7.7109375" style="1" customWidth="1"/>
    <col min="4865" max="4865" width="8.28515625" style="1" customWidth="1"/>
    <col min="4866" max="4868" width="9.7109375" style="1" customWidth="1"/>
    <col min="4869" max="5103" width="11.5703125" style="1"/>
    <col min="5104" max="5104" width="8.7109375" style="1" customWidth="1"/>
    <col min="5105" max="5111" width="7.7109375" style="1" customWidth="1"/>
    <col min="5112" max="5112" width="8.28515625" style="1" customWidth="1"/>
    <col min="5113" max="5115" width="7.7109375" style="1" customWidth="1"/>
    <col min="5116" max="5119" width="6.7109375" style="1" customWidth="1"/>
    <col min="5120" max="5120" width="7.7109375" style="1" customWidth="1"/>
    <col min="5121" max="5121" width="8.28515625" style="1" customWidth="1"/>
    <col min="5122" max="5124" width="9.7109375" style="1" customWidth="1"/>
    <col min="5125" max="5359" width="11.5703125" style="1"/>
    <col min="5360" max="5360" width="8.7109375" style="1" customWidth="1"/>
    <col min="5361" max="5367" width="7.7109375" style="1" customWidth="1"/>
    <col min="5368" max="5368" width="8.28515625" style="1" customWidth="1"/>
    <col min="5369" max="5371" width="7.7109375" style="1" customWidth="1"/>
    <col min="5372" max="5375" width="6.7109375" style="1" customWidth="1"/>
    <col min="5376" max="5376" width="7.7109375" style="1" customWidth="1"/>
    <col min="5377" max="5377" width="8.28515625" style="1" customWidth="1"/>
    <col min="5378" max="5380" width="9.7109375" style="1" customWidth="1"/>
    <col min="5381" max="5615" width="11.5703125" style="1"/>
    <col min="5616" max="5616" width="8.7109375" style="1" customWidth="1"/>
    <col min="5617" max="5623" width="7.7109375" style="1" customWidth="1"/>
    <col min="5624" max="5624" width="8.28515625" style="1" customWidth="1"/>
    <col min="5625" max="5627" width="7.7109375" style="1" customWidth="1"/>
    <col min="5628" max="5631" width="6.7109375" style="1" customWidth="1"/>
    <col min="5632" max="5632" width="7.7109375" style="1" customWidth="1"/>
    <col min="5633" max="5633" width="8.28515625" style="1" customWidth="1"/>
    <col min="5634" max="5636" width="9.7109375" style="1" customWidth="1"/>
    <col min="5637" max="5871" width="11.5703125" style="1"/>
    <col min="5872" max="5872" width="8.7109375" style="1" customWidth="1"/>
    <col min="5873" max="5879" width="7.7109375" style="1" customWidth="1"/>
    <col min="5880" max="5880" width="8.28515625" style="1" customWidth="1"/>
    <col min="5881" max="5883" width="7.7109375" style="1" customWidth="1"/>
    <col min="5884" max="5887" width="6.7109375" style="1" customWidth="1"/>
    <col min="5888" max="5888" width="7.7109375" style="1" customWidth="1"/>
    <col min="5889" max="5889" width="8.28515625" style="1" customWidth="1"/>
    <col min="5890" max="5892" width="9.7109375" style="1" customWidth="1"/>
    <col min="5893" max="6127" width="11.5703125" style="1"/>
    <col min="6128" max="6128" width="8.7109375" style="1" customWidth="1"/>
    <col min="6129" max="6135" width="7.7109375" style="1" customWidth="1"/>
    <col min="6136" max="6136" width="8.28515625" style="1" customWidth="1"/>
    <col min="6137" max="6139" width="7.7109375" style="1" customWidth="1"/>
    <col min="6140" max="6143" width="6.7109375" style="1" customWidth="1"/>
    <col min="6144" max="6144" width="7.7109375" style="1" customWidth="1"/>
    <col min="6145" max="6145" width="8.28515625" style="1" customWidth="1"/>
    <col min="6146" max="6148" width="9.7109375" style="1" customWidth="1"/>
    <col min="6149" max="6383" width="11.5703125" style="1"/>
    <col min="6384" max="6384" width="8.7109375" style="1" customWidth="1"/>
    <col min="6385" max="6391" width="7.7109375" style="1" customWidth="1"/>
    <col min="6392" max="6392" width="8.28515625" style="1" customWidth="1"/>
    <col min="6393" max="6395" width="7.7109375" style="1" customWidth="1"/>
    <col min="6396" max="6399" width="6.7109375" style="1" customWidth="1"/>
    <col min="6400" max="6400" width="7.7109375" style="1" customWidth="1"/>
    <col min="6401" max="6401" width="8.28515625" style="1" customWidth="1"/>
    <col min="6402" max="6404" width="9.7109375" style="1" customWidth="1"/>
    <col min="6405" max="6639" width="11.5703125" style="1"/>
    <col min="6640" max="6640" width="8.7109375" style="1" customWidth="1"/>
    <col min="6641" max="6647" width="7.7109375" style="1" customWidth="1"/>
    <col min="6648" max="6648" width="8.28515625" style="1" customWidth="1"/>
    <col min="6649" max="6651" width="7.7109375" style="1" customWidth="1"/>
    <col min="6652" max="6655" width="6.7109375" style="1" customWidth="1"/>
    <col min="6656" max="6656" width="7.7109375" style="1" customWidth="1"/>
    <col min="6657" max="6657" width="8.28515625" style="1" customWidth="1"/>
    <col min="6658" max="6660" width="9.7109375" style="1" customWidth="1"/>
    <col min="6661" max="6895" width="11.5703125" style="1"/>
    <col min="6896" max="6896" width="8.7109375" style="1" customWidth="1"/>
    <col min="6897" max="6903" width="7.7109375" style="1" customWidth="1"/>
    <col min="6904" max="6904" width="8.28515625" style="1" customWidth="1"/>
    <col min="6905" max="6907" width="7.7109375" style="1" customWidth="1"/>
    <col min="6908" max="6911" width="6.7109375" style="1" customWidth="1"/>
    <col min="6912" max="6912" width="7.7109375" style="1" customWidth="1"/>
    <col min="6913" max="6913" width="8.28515625" style="1" customWidth="1"/>
    <col min="6914" max="6916" width="9.7109375" style="1" customWidth="1"/>
    <col min="6917" max="7151" width="11.5703125" style="1"/>
    <col min="7152" max="7152" width="8.7109375" style="1" customWidth="1"/>
    <col min="7153" max="7159" width="7.7109375" style="1" customWidth="1"/>
    <col min="7160" max="7160" width="8.28515625" style="1" customWidth="1"/>
    <col min="7161" max="7163" width="7.7109375" style="1" customWidth="1"/>
    <col min="7164" max="7167" width="6.7109375" style="1" customWidth="1"/>
    <col min="7168" max="7168" width="7.7109375" style="1" customWidth="1"/>
    <col min="7169" max="7169" width="8.28515625" style="1" customWidth="1"/>
    <col min="7170" max="7172" width="9.7109375" style="1" customWidth="1"/>
    <col min="7173" max="7407" width="11.5703125" style="1"/>
    <col min="7408" max="7408" width="8.7109375" style="1" customWidth="1"/>
    <col min="7409" max="7415" width="7.7109375" style="1" customWidth="1"/>
    <col min="7416" max="7416" width="8.28515625" style="1" customWidth="1"/>
    <col min="7417" max="7419" width="7.7109375" style="1" customWidth="1"/>
    <col min="7420" max="7423" width="6.7109375" style="1" customWidth="1"/>
    <col min="7424" max="7424" width="7.7109375" style="1" customWidth="1"/>
    <col min="7425" max="7425" width="8.28515625" style="1" customWidth="1"/>
    <col min="7426" max="7428" width="9.7109375" style="1" customWidth="1"/>
    <col min="7429" max="7663" width="11.5703125" style="1"/>
    <col min="7664" max="7664" width="8.7109375" style="1" customWidth="1"/>
    <col min="7665" max="7671" width="7.7109375" style="1" customWidth="1"/>
    <col min="7672" max="7672" width="8.28515625" style="1" customWidth="1"/>
    <col min="7673" max="7675" width="7.7109375" style="1" customWidth="1"/>
    <col min="7676" max="7679" width="6.7109375" style="1" customWidth="1"/>
    <col min="7680" max="7680" width="7.7109375" style="1" customWidth="1"/>
    <col min="7681" max="7681" width="8.28515625" style="1" customWidth="1"/>
    <col min="7682" max="7684" width="9.7109375" style="1" customWidth="1"/>
    <col min="7685" max="7919" width="11.5703125" style="1"/>
    <col min="7920" max="7920" width="8.7109375" style="1" customWidth="1"/>
    <col min="7921" max="7927" width="7.7109375" style="1" customWidth="1"/>
    <col min="7928" max="7928" width="8.28515625" style="1" customWidth="1"/>
    <col min="7929" max="7931" width="7.7109375" style="1" customWidth="1"/>
    <col min="7932" max="7935" width="6.7109375" style="1" customWidth="1"/>
    <col min="7936" max="7936" width="7.7109375" style="1" customWidth="1"/>
    <col min="7937" max="7937" width="8.28515625" style="1" customWidth="1"/>
    <col min="7938" max="7940" width="9.7109375" style="1" customWidth="1"/>
    <col min="7941" max="8175" width="11.5703125" style="1"/>
    <col min="8176" max="8176" width="8.7109375" style="1" customWidth="1"/>
    <col min="8177" max="8183" width="7.7109375" style="1" customWidth="1"/>
    <col min="8184" max="8184" width="8.28515625" style="1" customWidth="1"/>
    <col min="8185" max="8187" width="7.7109375" style="1" customWidth="1"/>
    <col min="8188" max="8191" width="6.7109375" style="1" customWidth="1"/>
    <col min="8192" max="8192" width="7.7109375" style="1" customWidth="1"/>
    <col min="8193" max="8193" width="8.28515625" style="1" customWidth="1"/>
    <col min="8194" max="8196" width="9.7109375" style="1" customWidth="1"/>
    <col min="8197" max="8431" width="11.5703125" style="1"/>
    <col min="8432" max="8432" width="8.7109375" style="1" customWidth="1"/>
    <col min="8433" max="8439" width="7.7109375" style="1" customWidth="1"/>
    <col min="8440" max="8440" width="8.28515625" style="1" customWidth="1"/>
    <col min="8441" max="8443" width="7.7109375" style="1" customWidth="1"/>
    <col min="8444" max="8447" width="6.7109375" style="1" customWidth="1"/>
    <col min="8448" max="8448" width="7.7109375" style="1" customWidth="1"/>
    <col min="8449" max="8449" width="8.28515625" style="1" customWidth="1"/>
    <col min="8450" max="8452" width="9.7109375" style="1" customWidth="1"/>
    <col min="8453" max="8687" width="11.5703125" style="1"/>
    <col min="8688" max="8688" width="8.7109375" style="1" customWidth="1"/>
    <col min="8689" max="8695" width="7.7109375" style="1" customWidth="1"/>
    <col min="8696" max="8696" width="8.28515625" style="1" customWidth="1"/>
    <col min="8697" max="8699" width="7.7109375" style="1" customWidth="1"/>
    <col min="8700" max="8703" width="6.7109375" style="1" customWidth="1"/>
    <col min="8704" max="8704" width="7.7109375" style="1" customWidth="1"/>
    <col min="8705" max="8705" width="8.28515625" style="1" customWidth="1"/>
    <col min="8706" max="8708" width="9.7109375" style="1" customWidth="1"/>
    <col min="8709" max="8943" width="11.5703125" style="1"/>
    <col min="8944" max="8944" width="8.7109375" style="1" customWidth="1"/>
    <col min="8945" max="8951" width="7.7109375" style="1" customWidth="1"/>
    <col min="8952" max="8952" width="8.28515625" style="1" customWidth="1"/>
    <col min="8953" max="8955" width="7.7109375" style="1" customWidth="1"/>
    <col min="8956" max="8959" width="6.7109375" style="1" customWidth="1"/>
    <col min="8960" max="8960" width="7.7109375" style="1" customWidth="1"/>
    <col min="8961" max="8961" width="8.28515625" style="1" customWidth="1"/>
    <col min="8962" max="8964" width="9.7109375" style="1" customWidth="1"/>
    <col min="8965" max="9199" width="11.5703125" style="1"/>
    <col min="9200" max="9200" width="8.7109375" style="1" customWidth="1"/>
    <col min="9201" max="9207" width="7.7109375" style="1" customWidth="1"/>
    <col min="9208" max="9208" width="8.28515625" style="1" customWidth="1"/>
    <col min="9209" max="9211" width="7.7109375" style="1" customWidth="1"/>
    <col min="9212" max="9215" width="6.7109375" style="1" customWidth="1"/>
    <col min="9216" max="9216" width="7.7109375" style="1" customWidth="1"/>
    <col min="9217" max="9217" width="8.28515625" style="1" customWidth="1"/>
    <col min="9218" max="9220" width="9.7109375" style="1" customWidth="1"/>
    <col min="9221" max="9455" width="11.5703125" style="1"/>
    <col min="9456" max="9456" width="8.7109375" style="1" customWidth="1"/>
    <col min="9457" max="9463" width="7.7109375" style="1" customWidth="1"/>
    <col min="9464" max="9464" width="8.28515625" style="1" customWidth="1"/>
    <col min="9465" max="9467" width="7.7109375" style="1" customWidth="1"/>
    <col min="9468" max="9471" width="6.7109375" style="1" customWidth="1"/>
    <col min="9472" max="9472" width="7.7109375" style="1" customWidth="1"/>
    <col min="9473" max="9473" width="8.28515625" style="1" customWidth="1"/>
    <col min="9474" max="9476" width="9.7109375" style="1" customWidth="1"/>
    <col min="9477" max="9711" width="11.5703125" style="1"/>
    <col min="9712" max="9712" width="8.7109375" style="1" customWidth="1"/>
    <col min="9713" max="9719" width="7.7109375" style="1" customWidth="1"/>
    <col min="9720" max="9720" width="8.28515625" style="1" customWidth="1"/>
    <col min="9721" max="9723" width="7.7109375" style="1" customWidth="1"/>
    <col min="9724" max="9727" width="6.7109375" style="1" customWidth="1"/>
    <col min="9728" max="9728" width="7.7109375" style="1" customWidth="1"/>
    <col min="9729" max="9729" width="8.28515625" style="1" customWidth="1"/>
    <col min="9730" max="9732" width="9.7109375" style="1" customWidth="1"/>
    <col min="9733" max="9967" width="11.5703125" style="1"/>
    <col min="9968" max="9968" width="8.7109375" style="1" customWidth="1"/>
    <col min="9969" max="9975" width="7.7109375" style="1" customWidth="1"/>
    <col min="9976" max="9976" width="8.28515625" style="1" customWidth="1"/>
    <col min="9977" max="9979" width="7.7109375" style="1" customWidth="1"/>
    <col min="9980" max="9983" width="6.7109375" style="1" customWidth="1"/>
    <col min="9984" max="9984" width="7.7109375" style="1" customWidth="1"/>
    <col min="9985" max="9985" width="8.28515625" style="1" customWidth="1"/>
    <col min="9986" max="9988" width="9.7109375" style="1" customWidth="1"/>
    <col min="9989" max="10223" width="11.5703125" style="1"/>
    <col min="10224" max="10224" width="8.7109375" style="1" customWidth="1"/>
    <col min="10225" max="10231" width="7.7109375" style="1" customWidth="1"/>
    <col min="10232" max="10232" width="8.28515625" style="1" customWidth="1"/>
    <col min="10233" max="10235" width="7.7109375" style="1" customWidth="1"/>
    <col min="10236" max="10239" width="6.7109375" style="1" customWidth="1"/>
    <col min="10240" max="10240" width="7.7109375" style="1" customWidth="1"/>
    <col min="10241" max="10241" width="8.28515625" style="1" customWidth="1"/>
    <col min="10242" max="10244" width="9.7109375" style="1" customWidth="1"/>
    <col min="10245" max="10479" width="11.5703125" style="1"/>
    <col min="10480" max="10480" width="8.7109375" style="1" customWidth="1"/>
    <col min="10481" max="10487" width="7.7109375" style="1" customWidth="1"/>
    <col min="10488" max="10488" width="8.28515625" style="1" customWidth="1"/>
    <col min="10489" max="10491" width="7.7109375" style="1" customWidth="1"/>
    <col min="10492" max="10495" width="6.7109375" style="1" customWidth="1"/>
    <col min="10496" max="10496" width="7.7109375" style="1" customWidth="1"/>
    <col min="10497" max="10497" width="8.28515625" style="1" customWidth="1"/>
    <col min="10498" max="10500" width="9.7109375" style="1" customWidth="1"/>
    <col min="10501" max="10735" width="11.5703125" style="1"/>
    <col min="10736" max="10736" width="8.7109375" style="1" customWidth="1"/>
    <col min="10737" max="10743" width="7.7109375" style="1" customWidth="1"/>
    <col min="10744" max="10744" width="8.28515625" style="1" customWidth="1"/>
    <col min="10745" max="10747" width="7.7109375" style="1" customWidth="1"/>
    <col min="10748" max="10751" width="6.7109375" style="1" customWidth="1"/>
    <col min="10752" max="10752" width="7.7109375" style="1" customWidth="1"/>
    <col min="10753" max="10753" width="8.28515625" style="1" customWidth="1"/>
    <col min="10754" max="10756" width="9.7109375" style="1" customWidth="1"/>
    <col min="10757" max="10991" width="11.5703125" style="1"/>
    <col min="10992" max="10992" width="8.7109375" style="1" customWidth="1"/>
    <col min="10993" max="10999" width="7.7109375" style="1" customWidth="1"/>
    <col min="11000" max="11000" width="8.28515625" style="1" customWidth="1"/>
    <col min="11001" max="11003" width="7.7109375" style="1" customWidth="1"/>
    <col min="11004" max="11007" width="6.7109375" style="1" customWidth="1"/>
    <col min="11008" max="11008" width="7.7109375" style="1" customWidth="1"/>
    <col min="11009" max="11009" width="8.28515625" style="1" customWidth="1"/>
    <col min="11010" max="11012" width="9.7109375" style="1" customWidth="1"/>
    <col min="11013" max="11247" width="11.5703125" style="1"/>
    <col min="11248" max="11248" width="8.7109375" style="1" customWidth="1"/>
    <col min="11249" max="11255" width="7.7109375" style="1" customWidth="1"/>
    <col min="11256" max="11256" width="8.28515625" style="1" customWidth="1"/>
    <col min="11257" max="11259" width="7.7109375" style="1" customWidth="1"/>
    <col min="11260" max="11263" width="6.7109375" style="1" customWidth="1"/>
    <col min="11264" max="11264" width="7.7109375" style="1" customWidth="1"/>
    <col min="11265" max="11265" width="8.28515625" style="1" customWidth="1"/>
    <col min="11266" max="11268" width="9.7109375" style="1" customWidth="1"/>
    <col min="11269" max="11503" width="11.5703125" style="1"/>
    <col min="11504" max="11504" width="8.7109375" style="1" customWidth="1"/>
    <col min="11505" max="11511" width="7.7109375" style="1" customWidth="1"/>
    <col min="11512" max="11512" width="8.28515625" style="1" customWidth="1"/>
    <col min="11513" max="11515" width="7.7109375" style="1" customWidth="1"/>
    <col min="11516" max="11519" width="6.7109375" style="1" customWidth="1"/>
    <col min="11520" max="11520" width="7.7109375" style="1" customWidth="1"/>
    <col min="11521" max="11521" width="8.28515625" style="1" customWidth="1"/>
    <col min="11522" max="11524" width="9.7109375" style="1" customWidth="1"/>
    <col min="11525" max="11759" width="11.5703125" style="1"/>
    <col min="11760" max="11760" width="8.7109375" style="1" customWidth="1"/>
    <col min="11761" max="11767" width="7.7109375" style="1" customWidth="1"/>
    <col min="11768" max="11768" width="8.28515625" style="1" customWidth="1"/>
    <col min="11769" max="11771" width="7.7109375" style="1" customWidth="1"/>
    <col min="11772" max="11775" width="6.7109375" style="1" customWidth="1"/>
    <col min="11776" max="11776" width="7.7109375" style="1" customWidth="1"/>
    <col min="11777" max="11777" width="8.28515625" style="1" customWidth="1"/>
    <col min="11778" max="11780" width="9.7109375" style="1" customWidth="1"/>
    <col min="11781" max="12015" width="11.5703125" style="1"/>
    <col min="12016" max="12016" width="8.7109375" style="1" customWidth="1"/>
    <col min="12017" max="12023" width="7.7109375" style="1" customWidth="1"/>
    <col min="12024" max="12024" width="8.28515625" style="1" customWidth="1"/>
    <col min="12025" max="12027" width="7.7109375" style="1" customWidth="1"/>
    <col min="12028" max="12031" width="6.7109375" style="1" customWidth="1"/>
    <col min="12032" max="12032" width="7.7109375" style="1" customWidth="1"/>
    <col min="12033" max="12033" width="8.28515625" style="1" customWidth="1"/>
    <col min="12034" max="12036" width="9.7109375" style="1" customWidth="1"/>
    <col min="12037" max="12271" width="11.5703125" style="1"/>
    <col min="12272" max="12272" width="8.7109375" style="1" customWidth="1"/>
    <col min="12273" max="12279" width="7.7109375" style="1" customWidth="1"/>
    <col min="12280" max="12280" width="8.28515625" style="1" customWidth="1"/>
    <col min="12281" max="12283" width="7.7109375" style="1" customWidth="1"/>
    <col min="12284" max="12287" width="6.7109375" style="1" customWidth="1"/>
    <col min="12288" max="12288" width="7.7109375" style="1" customWidth="1"/>
    <col min="12289" max="12289" width="8.28515625" style="1" customWidth="1"/>
    <col min="12290" max="12292" width="9.7109375" style="1" customWidth="1"/>
    <col min="12293" max="12527" width="11.5703125" style="1"/>
    <col min="12528" max="12528" width="8.7109375" style="1" customWidth="1"/>
    <col min="12529" max="12535" width="7.7109375" style="1" customWidth="1"/>
    <col min="12536" max="12536" width="8.28515625" style="1" customWidth="1"/>
    <col min="12537" max="12539" width="7.7109375" style="1" customWidth="1"/>
    <col min="12540" max="12543" width="6.7109375" style="1" customWidth="1"/>
    <col min="12544" max="12544" width="7.7109375" style="1" customWidth="1"/>
    <col min="12545" max="12545" width="8.28515625" style="1" customWidth="1"/>
    <col min="12546" max="12548" width="9.7109375" style="1" customWidth="1"/>
    <col min="12549" max="12783" width="11.5703125" style="1"/>
    <col min="12784" max="12784" width="8.7109375" style="1" customWidth="1"/>
    <col min="12785" max="12791" width="7.7109375" style="1" customWidth="1"/>
    <col min="12792" max="12792" width="8.28515625" style="1" customWidth="1"/>
    <col min="12793" max="12795" width="7.7109375" style="1" customWidth="1"/>
    <col min="12796" max="12799" width="6.7109375" style="1" customWidth="1"/>
    <col min="12800" max="12800" width="7.7109375" style="1" customWidth="1"/>
    <col min="12801" max="12801" width="8.28515625" style="1" customWidth="1"/>
    <col min="12802" max="12804" width="9.7109375" style="1" customWidth="1"/>
    <col min="12805" max="13039" width="11.5703125" style="1"/>
    <col min="13040" max="13040" width="8.7109375" style="1" customWidth="1"/>
    <col min="13041" max="13047" width="7.7109375" style="1" customWidth="1"/>
    <col min="13048" max="13048" width="8.28515625" style="1" customWidth="1"/>
    <col min="13049" max="13051" width="7.7109375" style="1" customWidth="1"/>
    <col min="13052" max="13055" width="6.7109375" style="1" customWidth="1"/>
    <col min="13056" max="13056" width="7.7109375" style="1" customWidth="1"/>
    <col min="13057" max="13057" width="8.28515625" style="1" customWidth="1"/>
    <col min="13058" max="13060" width="9.7109375" style="1" customWidth="1"/>
    <col min="13061" max="13295" width="11.5703125" style="1"/>
    <col min="13296" max="13296" width="8.7109375" style="1" customWidth="1"/>
    <col min="13297" max="13303" width="7.7109375" style="1" customWidth="1"/>
    <col min="13304" max="13304" width="8.28515625" style="1" customWidth="1"/>
    <col min="13305" max="13307" width="7.7109375" style="1" customWidth="1"/>
    <col min="13308" max="13311" width="6.7109375" style="1" customWidth="1"/>
    <col min="13312" max="13312" width="7.7109375" style="1" customWidth="1"/>
    <col min="13313" max="13313" width="8.28515625" style="1" customWidth="1"/>
    <col min="13314" max="13316" width="9.7109375" style="1" customWidth="1"/>
    <col min="13317" max="13551" width="11.5703125" style="1"/>
    <col min="13552" max="13552" width="8.7109375" style="1" customWidth="1"/>
    <col min="13553" max="13559" width="7.7109375" style="1" customWidth="1"/>
    <col min="13560" max="13560" width="8.28515625" style="1" customWidth="1"/>
    <col min="13561" max="13563" width="7.7109375" style="1" customWidth="1"/>
    <col min="13564" max="13567" width="6.7109375" style="1" customWidth="1"/>
    <col min="13568" max="13568" width="7.7109375" style="1" customWidth="1"/>
    <col min="13569" max="13569" width="8.28515625" style="1" customWidth="1"/>
    <col min="13570" max="13572" width="9.7109375" style="1" customWidth="1"/>
    <col min="13573" max="13807" width="11.5703125" style="1"/>
    <col min="13808" max="13808" width="8.7109375" style="1" customWidth="1"/>
    <col min="13809" max="13815" width="7.7109375" style="1" customWidth="1"/>
    <col min="13816" max="13816" width="8.28515625" style="1" customWidth="1"/>
    <col min="13817" max="13819" width="7.7109375" style="1" customWidth="1"/>
    <col min="13820" max="13823" width="6.7109375" style="1" customWidth="1"/>
    <col min="13824" max="13824" width="7.7109375" style="1" customWidth="1"/>
    <col min="13825" max="13825" width="8.28515625" style="1" customWidth="1"/>
    <col min="13826" max="13828" width="9.7109375" style="1" customWidth="1"/>
    <col min="13829" max="14063" width="11.5703125" style="1"/>
    <col min="14064" max="14064" width="8.7109375" style="1" customWidth="1"/>
    <col min="14065" max="14071" width="7.7109375" style="1" customWidth="1"/>
    <col min="14072" max="14072" width="8.28515625" style="1" customWidth="1"/>
    <col min="14073" max="14075" width="7.7109375" style="1" customWidth="1"/>
    <col min="14076" max="14079" width="6.7109375" style="1" customWidth="1"/>
    <col min="14080" max="14080" width="7.7109375" style="1" customWidth="1"/>
    <col min="14081" max="14081" width="8.28515625" style="1" customWidth="1"/>
    <col min="14082" max="14084" width="9.7109375" style="1" customWidth="1"/>
    <col min="14085" max="14319" width="11.5703125" style="1"/>
    <col min="14320" max="14320" width="8.7109375" style="1" customWidth="1"/>
    <col min="14321" max="14327" width="7.7109375" style="1" customWidth="1"/>
    <col min="14328" max="14328" width="8.28515625" style="1" customWidth="1"/>
    <col min="14329" max="14331" width="7.7109375" style="1" customWidth="1"/>
    <col min="14332" max="14335" width="6.7109375" style="1" customWidth="1"/>
    <col min="14336" max="14336" width="7.7109375" style="1" customWidth="1"/>
    <col min="14337" max="14337" width="8.28515625" style="1" customWidth="1"/>
    <col min="14338" max="14340" width="9.7109375" style="1" customWidth="1"/>
    <col min="14341" max="14575" width="11.5703125" style="1"/>
    <col min="14576" max="14576" width="8.7109375" style="1" customWidth="1"/>
    <col min="14577" max="14583" width="7.7109375" style="1" customWidth="1"/>
    <col min="14584" max="14584" width="8.28515625" style="1" customWidth="1"/>
    <col min="14585" max="14587" width="7.7109375" style="1" customWidth="1"/>
    <col min="14588" max="14591" width="6.7109375" style="1" customWidth="1"/>
    <col min="14592" max="14592" width="7.7109375" style="1" customWidth="1"/>
    <col min="14593" max="14593" width="8.28515625" style="1" customWidth="1"/>
    <col min="14594" max="14596" width="9.7109375" style="1" customWidth="1"/>
    <col min="14597" max="14831" width="11.5703125" style="1"/>
    <col min="14832" max="14832" width="8.7109375" style="1" customWidth="1"/>
    <col min="14833" max="14839" width="7.7109375" style="1" customWidth="1"/>
    <col min="14840" max="14840" width="8.28515625" style="1" customWidth="1"/>
    <col min="14841" max="14843" width="7.7109375" style="1" customWidth="1"/>
    <col min="14844" max="14847" width="6.7109375" style="1" customWidth="1"/>
    <col min="14848" max="14848" width="7.7109375" style="1" customWidth="1"/>
    <col min="14849" max="14849" width="8.28515625" style="1" customWidth="1"/>
    <col min="14850" max="14852" width="9.7109375" style="1" customWidth="1"/>
    <col min="14853" max="15087" width="11.5703125" style="1"/>
    <col min="15088" max="15088" width="8.7109375" style="1" customWidth="1"/>
    <col min="15089" max="15095" width="7.7109375" style="1" customWidth="1"/>
    <col min="15096" max="15096" width="8.28515625" style="1" customWidth="1"/>
    <col min="15097" max="15099" width="7.7109375" style="1" customWidth="1"/>
    <col min="15100" max="15103" width="6.7109375" style="1" customWidth="1"/>
    <col min="15104" max="15104" width="7.7109375" style="1" customWidth="1"/>
    <col min="15105" max="15105" width="8.28515625" style="1" customWidth="1"/>
    <col min="15106" max="15108" width="9.7109375" style="1" customWidth="1"/>
    <col min="15109" max="15343" width="11.5703125" style="1"/>
    <col min="15344" max="15344" width="8.7109375" style="1" customWidth="1"/>
    <col min="15345" max="15351" width="7.7109375" style="1" customWidth="1"/>
    <col min="15352" max="15352" width="8.28515625" style="1" customWidth="1"/>
    <col min="15353" max="15355" width="7.7109375" style="1" customWidth="1"/>
    <col min="15356" max="15359" width="6.7109375" style="1" customWidth="1"/>
    <col min="15360" max="15360" width="7.7109375" style="1" customWidth="1"/>
    <col min="15361" max="15361" width="8.28515625" style="1" customWidth="1"/>
    <col min="15362" max="15364" width="9.7109375" style="1" customWidth="1"/>
    <col min="15365" max="15599" width="11.5703125" style="1"/>
    <col min="15600" max="15600" width="8.7109375" style="1" customWidth="1"/>
    <col min="15601" max="15607" width="7.7109375" style="1" customWidth="1"/>
    <col min="15608" max="15608" width="8.28515625" style="1" customWidth="1"/>
    <col min="15609" max="15611" width="7.7109375" style="1" customWidth="1"/>
    <col min="15612" max="15615" width="6.7109375" style="1" customWidth="1"/>
    <col min="15616" max="15616" width="7.7109375" style="1" customWidth="1"/>
    <col min="15617" max="15617" width="8.28515625" style="1" customWidth="1"/>
    <col min="15618" max="15620" width="9.7109375" style="1" customWidth="1"/>
    <col min="15621" max="15855" width="11.5703125" style="1"/>
    <col min="15856" max="15856" width="8.7109375" style="1" customWidth="1"/>
    <col min="15857" max="15863" width="7.7109375" style="1" customWidth="1"/>
    <col min="15864" max="15864" width="8.28515625" style="1" customWidth="1"/>
    <col min="15865" max="15867" width="7.7109375" style="1" customWidth="1"/>
    <col min="15868" max="15871" width="6.7109375" style="1" customWidth="1"/>
    <col min="15872" max="15872" width="7.7109375" style="1" customWidth="1"/>
    <col min="15873" max="15873" width="8.28515625" style="1" customWidth="1"/>
    <col min="15874" max="15876" width="9.7109375" style="1" customWidth="1"/>
    <col min="15877" max="16111" width="11.5703125" style="1"/>
    <col min="16112" max="16112" width="8.7109375" style="1" customWidth="1"/>
    <col min="16113" max="16119" width="7.7109375" style="1" customWidth="1"/>
    <col min="16120" max="16120" width="8.28515625" style="1" customWidth="1"/>
    <col min="16121" max="16123" width="7.7109375" style="1" customWidth="1"/>
    <col min="16124" max="16127" width="6.7109375" style="1" customWidth="1"/>
    <col min="16128" max="16128" width="7.7109375" style="1" customWidth="1"/>
    <col min="16129" max="16129" width="8.28515625" style="1" customWidth="1"/>
    <col min="16130" max="16132" width="9.7109375" style="1" customWidth="1"/>
    <col min="16133" max="16382" width="11.5703125" style="1"/>
    <col min="16383" max="16384" width="10.7109375" style="1" customWidth="1"/>
  </cols>
  <sheetData>
    <row r="2" spans="1:10" ht="13.5" thickBot="1"/>
    <row r="3" spans="1:10" ht="42" customHeight="1" thickTop="1" thickBot="1">
      <c r="B3" s="422" t="s">
        <v>470</v>
      </c>
      <c r="C3" s="423"/>
      <c r="D3" s="423"/>
      <c r="E3" s="423"/>
      <c r="F3" s="423"/>
      <c r="G3" s="423"/>
      <c r="H3" s="589" t="s">
        <v>472</v>
      </c>
      <c r="I3" s="590"/>
      <c r="J3" s="591"/>
    </row>
    <row r="4" spans="1:10" ht="13.5" thickTop="1">
      <c r="A4" s="38"/>
      <c r="B4" s="38"/>
      <c r="C4" s="39"/>
      <c r="D4" s="40"/>
      <c r="E4" s="38"/>
      <c r="F4" s="39"/>
      <c r="G4" s="40"/>
    </row>
    <row r="5" spans="1:10" ht="13.5" thickBot="1">
      <c r="A5" s="38"/>
      <c r="B5" s="111"/>
      <c r="C5" s="41"/>
      <c r="D5" s="42"/>
      <c r="E5" s="111"/>
      <c r="F5" s="41"/>
      <c r="G5" s="42"/>
    </row>
    <row r="6" spans="1:10" ht="14.45" customHeight="1" thickBot="1">
      <c r="A6" s="38"/>
      <c r="B6" s="583" t="s">
        <v>400</v>
      </c>
      <c r="C6" s="584"/>
      <c r="D6" s="584"/>
      <c r="E6" s="584"/>
      <c r="F6" s="584"/>
      <c r="G6" s="585"/>
      <c r="H6" s="586" t="s">
        <v>471</v>
      </c>
      <c r="I6" s="587"/>
      <c r="J6" s="588"/>
    </row>
    <row r="7" spans="1:10" ht="60" customHeight="1" thickTop="1">
      <c r="A7" s="116"/>
      <c r="B7" s="94" t="s">
        <v>74</v>
      </c>
      <c r="C7" s="94" t="s">
        <v>75</v>
      </c>
      <c r="D7" s="94" t="s">
        <v>76</v>
      </c>
      <c r="E7" s="94" t="s">
        <v>99</v>
      </c>
      <c r="F7" s="94" t="s">
        <v>103</v>
      </c>
      <c r="G7" s="94" t="s">
        <v>104</v>
      </c>
      <c r="H7" s="373" t="s">
        <v>79</v>
      </c>
      <c r="I7" s="287" t="s">
        <v>80</v>
      </c>
      <c r="J7" s="330" t="s">
        <v>82</v>
      </c>
    </row>
    <row r="8" spans="1:10" ht="13.9" customHeight="1">
      <c r="A8" s="51">
        <v>1800</v>
      </c>
      <c r="B8" s="233"/>
      <c r="C8" s="234"/>
      <c r="D8" s="235"/>
      <c r="E8" s="236"/>
      <c r="F8" s="237"/>
      <c r="G8" s="238"/>
      <c r="H8" s="372"/>
      <c r="I8" s="39"/>
      <c r="J8" s="359"/>
    </row>
    <row r="9" spans="1:10" ht="13.9" customHeight="1">
      <c r="A9" s="51">
        <f>A8+1</f>
        <v>1801</v>
      </c>
      <c r="B9" s="239"/>
      <c r="C9" s="240"/>
      <c r="D9" s="241"/>
      <c r="E9" s="236"/>
      <c r="F9" s="237"/>
      <c r="G9" s="238"/>
      <c r="H9" s="372"/>
      <c r="I9" s="39"/>
      <c r="J9" s="359"/>
    </row>
    <row r="10" spans="1:10" ht="13.9" customHeight="1">
      <c r="A10" s="51">
        <f t="shared" ref="A10:A27" si="0">A9+1</f>
        <v>1802</v>
      </c>
      <c r="B10" s="239"/>
      <c r="C10" s="240"/>
      <c r="D10" s="241"/>
      <c r="E10" s="236"/>
      <c r="F10" s="237"/>
      <c r="G10" s="238"/>
      <c r="H10" s="372"/>
      <c r="I10" s="39"/>
      <c r="J10" s="359"/>
    </row>
    <row r="11" spans="1:10" ht="13.9" customHeight="1">
      <c r="A11" s="51">
        <f t="shared" si="0"/>
        <v>1803</v>
      </c>
      <c r="B11" s="239"/>
      <c r="C11" s="240"/>
      <c r="D11" s="241"/>
      <c r="E11" s="236"/>
      <c r="F11" s="237"/>
      <c r="G11" s="238"/>
      <c r="H11" s="372"/>
      <c r="I11" s="39"/>
      <c r="J11" s="359"/>
    </row>
    <row r="12" spans="1:10" ht="13.9" customHeight="1">
      <c r="A12" s="51">
        <f t="shared" si="0"/>
        <v>1804</v>
      </c>
      <c r="B12" s="239"/>
      <c r="C12" s="240"/>
      <c r="D12" s="241"/>
      <c r="E12" s="236"/>
      <c r="F12" s="237"/>
      <c r="G12" s="238"/>
      <c r="H12" s="372"/>
      <c r="I12" s="39"/>
      <c r="J12" s="359"/>
    </row>
    <row r="13" spans="1:10" ht="13.9" customHeight="1">
      <c r="A13" s="51">
        <f t="shared" si="0"/>
        <v>1805</v>
      </c>
      <c r="B13" s="239"/>
      <c r="C13" s="240"/>
      <c r="D13" s="241"/>
      <c r="E13" s="236"/>
      <c r="F13" s="237"/>
      <c r="G13" s="238"/>
      <c r="H13" s="39"/>
      <c r="I13" s="39"/>
      <c r="J13" s="359"/>
    </row>
    <row r="14" spans="1:10" ht="13.9" customHeight="1">
      <c r="A14" s="51">
        <f t="shared" si="0"/>
        <v>1806</v>
      </c>
      <c r="B14" s="239"/>
      <c r="C14" s="240"/>
      <c r="D14" s="241"/>
      <c r="E14" s="236"/>
      <c r="F14" s="237"/>
      <c r="G14" s="238"/>
      <c r="H14" s="39"/>
      <c r="I14" s="39"/>
      <c r="J14" s="359"/>
    </row>
    <row r="15" spans="1:10" ht="13.9" customHeight="1">
      <c r="A15" s="51">
        <f t="shared" si="0"/>
        <v>1807</v>
      </c>
      <c r="B15" s="96">
        <f>'TC10'!T$7</f>
        <v>13.220799446105957</v>
      </c>
      <c r="C15" s="36">
        <f>'TC10'!U$7</f>
        <v>5.57965087890625</v>
      </c>
      <c r="D15" s="36">
        <f>'TC10'!V$7</f>
        <v>2.5802392959594727</v>
      </c>
      <c r="E15" s="36">
        <f>'TC10'!W$7</f>
        <v>2.1580402851104736</v>
      </c>
      <c r="F15" s="36">
        <f>'TC10'!X$7</f>
        <v>1.9537093639373779</v>
      </c>
      <c r="G15" s="36">
        <f>'TC10'!Y$7</f>
        <v>1.9341249465942383</v>
      </c>
      <c r="H15" s="39"/>
      <c r="I15" s="39"/>
      <c r="J15" s="359"/>
    </row>
    <row r="16" spans="1:10" ht="13.9" customHeight="1">
      <c r="A16" s="51">
        <f t="shared" si="0"/>
        <v>1808</v>
      </c>
      <c r="B16" s="256"/>
      <c r="C16" s="257"/>
      <c r="D16" s="257"/>
      <c r="E16" s="257"/>
      <c r="F16" s="257"/>
      <c r="G16" s="257"/>
      <c r="H16" s="39"/>
      <c r="I16" s="39"/>
      <c r="J16" s="359"/>
    </row>
    <row r="17" spans="1:10" ht="13.9" customHeight="1">
      <c r="A17" s="51">
        <f t="shared" si="0"/>
        <v>1809</v>
      </c>
      <c r="B17" s="256"/>
      <c r="C17" s="257"/>
      <c r="D17" s="257"/>
      <c r="E17" s="257"/>
      <c r="F17" s="257"/>
      <c r="G17" s="257"/>
      <c r="H17" s="39"/>
      <c r="I17" s="39"/>
      <c r="J17" s="359"/>
    </row>
    <row r="18" spans="1:10" ht="13.9" customHeight="1">
      <c r="A18" s="51">
        <f t="shared" si="0"/>
        <v>1810</v>
      </c>
      <c r="B18" s="256"/>
      <c r="C18" s="257"/>
      <c r="D18" s="257"/>
      <c r="E18" s="257"/>
      <c r="F18" s="257"/>
      <c r="G18" s="257"/>
      <c r="H18" s="39"/>
      <c r="I18" s="39"/>
      <c r="J18" s="359"/>
    </row>
    <row r="19" spans="1:10" ht="13.9" customHeight="1">
      <c r="A19" s="51">
        <f t="shared" si="0"/>
        <v>1811</v>
      </c>
      <c r="B19" s="256"/>
      <c r="C19" s="257"/>
      <c r="D19" s="257"/>
      <c r="E19" s="257"/>
      <c r="F19" s="257"/>
      <c r="G19" s="257"/>
      <c r="H19" s="39"/>
      <c r="I19" s="39"/>
      <c r="J19" s="359"/>
    </row>
    <row r="20" spans="1:10" ht="13.9" customHeight="1">
      <c r="A20" s="51">
        <f t="shared" si="0"/>
        <v>1812</v>
      </c>
      <c r="B20" s="256"/>
      <c r="C20" s="257"/>
      <c r="D20" s="257"/>
      <c r="E20" s="257"/>
      <c r="F20" s="257"/>
      <c r="G20" s="257"/>
      <c r="H20" s="39"/>
      <c r="I20" s="39"/>
      <c r="J20" s="359"/>
    </row>
    <row r="21" spans="1:10" ht="13.9" customHeight="1">
      <c r="A21" s="51">
        <f t="shared" si="0"/>
        <v>1813</v>
      </c>
      <c r="B21" s="256"/>
      <c r="C21" s="257"/>
      <c r="D21" s="257"/>
      <c r="E21" s="257"/>
      <c r="F21" s="257"/>
      <c r="G21" s="257"/>
      <c r="H21" s="39"/>
      <c r="I21" s="39"/>
      <c r="J21" s="359"/>
    </row>
    <row r="22" spans="1:10" ht="13.9" customHeight="1">
      <c r="A22" s="51">
        <f t="shared" si="0"/>
        <v>1814</v>
      </c>
      <c r="B22" s="256"/>
      <c r="C22" s="257"/>
      <c r="D22" s="257"/>
      <c r="E22" s="257"/>
      <c r="F22" s="257"/>
      <c r="G22" s="257"/>
      <c r="H22" s="39"/>
      <c r="I22" s="39"/>
      <c r="J22" s="359"/>
    </row>
    <row r="23" spans="1:10" ht="13.9" customHeight="1">
      <c r="A23" s="51">
        <f t="shared" si="0"/>
        <v>1815</v>
      </c>
      <c r="B23" s="256"/>
      <c r="C23" s="257"/>
      <c r="D23" s="257"/>
      <c r="E23" s="257"/>
      <c r="F23" s="257"/>
      <c r="G23" s="257"/>
      <c r="H23" s="39"/>
      <c r="I23" s="39"/>
      <c r="J23" s="359"/>
    </row>
    <row r="24" spans="1:10" ht="13.9" customHeight="1">
      <c r="A24" s="51">
        <f t="shared" si="0"/>
        <v>1816</v>
      </c>
      <c r="B24" s="258"/>
      <c r="C24" s="255"/>
      <c r="D24" s="255"/>
      <c r="E24" s="257"/>
      <c r="F24" s="257"/>
      <c r="G24" s="257"/>
      <c r="H24" s="39"/>
      <c r="I24" s="39"/>
      <c r="J24" s="359"/>
    </row>
    <row r="25" spans="1:10" ht="13.9" customHeight="1">
      <c r="A25" s="51">
        <f t="shared" si="0"/>
        <v>1817</v>
      </c>
      <c r="B25" s="96">
        <f>'TC10'!T$8</f>
        <v>18.487411499023438</v>
      </c>
      <c r="C25" s="36">
        <f>'TC10'!U$8</f>
        <v>7.1243433952331543</v>
      </c>
      <c r="D25" s="36">
        <f>'TC10'!V$8</f>
        <v>3.4299662113189697</v>
      </c>
      <c r="E25" s="36">
        <f>'TC10'!W$8</f>
        <v>2.591325044631958</v>
      </c>
      <c r="F25" s="36">
        <f>'TC10'!X$8</f>
        <v>2</v>
      </c>
      <c r="G25" s="255">
        <f>'TC10'!Y$8</f>
        <v>1.9391825199127197</v>
      </c>
      <c r="H25" s="39"/>
      <c r="I25" s="39"/>
      <c r="J25" s="359"/>
    </row>
    <row r="26" spans="1:10" ht="13.9" customHeight="1">
      <c r="A26" s="51">
        <f t="shared" si="0"/>
        <v>1818</v>
      </c>
      <c r="B26" s="256"/>
      <c r="C26" s="257"/>
      <c r="D26" s="257"/>
      <c r="E26" s="257"/>
      <c r="F26" s="257"/>
      <c r="G26" s="257"/>
      <c r="H26" s="39"/>
      <c r="I26" s="39"/>
      <c r="J26" s="359"/>
    </row>
    <row r="27" spans="1:10" ht="13.9" customHeight="1">
      <c r="A27" s="51">
        <f t="shared" si="0"/>
        <v>1819</v>
      </c>
      <c r="B27" s="256"/>
      <c r="C27" s="257"/>
      <c r="D27" s="257"/>
      <c r="E27" s="257"/>
      <c r="F27" s="257"/>
      <c r="G27" s="257"/>
      <c r="H27" s="39"/>
      <c r="I27" s="39"/>
      <c r="J27" s="359"/>
    </row>
    <row r="28" spans="1:10" ht="15">
      <c r="A28" s="43">
        <v>1820</v>
      </c>
      <c r="B28" s="256"/>
      <c r="C28" s="257"/>
      <c r="D28" s="257"/>
      <c r="E28" s="257"/>
      <c r="F28" s="257"/>
      <c r="G28" s="257"/>
      <c r="H28" s="39"/>
      <c r="I28" s="39"/>
      <c r="J28" s="359"/>
    </row>
    <row r="29" spans="1:10" ht="15">
      <c r="A29" s="43">
        <f>A28+1</f>
        <v>1821</v>
      </c>
      <c r="B29" s="256"/>
      <c r="C29" s="257"/>
      <c r="D29" s="257"/>
      <c r="E29" s="257"/>
      <c r="F29" s="257"/>
      <c r="G29" s="257"/>
      <c r="H29" s="39"/>
      <c r="I29" s="39"/>
      <c r="J29" s="359"/>
    </row>
    <row r="30" spans="1:10" ht="15">
      <c r="A30" s="43">
        <f t="shared" ref="A30:A34" si="1">A29+1</f>
        <v>1822</v>
      </c>
      <c r="B30" s="256"/>
      <c r="C30" s="257"/>
      <c r="D30" s="257"/>
      <c r="E30" s="257"/>
      <c r="F30" s="257"/>
      <c r="G30" s="257"/>
      <c r="H30" s="39"/>
      <c r="I30" s="39"/>
      <c r="J30" s="359"/>
    </row>
    <row r="31" spans="1:10" ht="15">
      <c r="A31" s="43">
        <f t="shared" si="1"/>
        <v>1823</v>
      </c>
      <c r="B31" s="256"/>
      <c r="C31" s="257"/>
      <c r="D31" s="257"/>
      <c r="E31" s="257"/>
      <c r="F31" s="257"/>
      <c r="G31" s="257"/>
      <c r="H31" s="39"/>
      <c r="I31" s="39"/>
      <c r="J31" s="359"/>
    </row>
    <row r="32" spans="1:10" ht="15">
      <c r="A32" s="43">
        <f t="shared" si="1"/>
        <v>1824</v>
      </c>
      <c r="B32" s="256"/>
      <c r="C32" s="257"/>
      <c r="D32" s="257"/>
      <c r="E32" s="257"/>
      <c r="F32" s="257"/>
      <c r="G32" s="257"/>
      <c r="H32" s="39"/>
      <c r="I32" s="39"/>
      <c r="J32" s="359"/>
    </row>
    <row r="33" spans="1:10" ht="15">
      <c r="A33" s="43">
        <f t="shared" si="1"/>
        <v>1825</v>
      </c>
      <c r="B33" s="258"/>
      <c r="C33" s="255"/>
      <c r="D33" s="255"/>
      <c r="E33" s="257"/>
      <c r="F33" s="257"/>
      <c r="G33" s="257"/>
      <c r="H33" s="39"/>
      <c r="I33" s="39"/>
      <c r="J33" s="359"/>
    </row>
    <row r="34" spans="1:10" ht="15">
      <c r="A34" s="43">
        <f t="shared" si="1"/>
        <v>1826</v>
      </c>
      <c r="B34" s="258"/>
      <c r="C34" s="255"/>
      <c r="D34" s="255"/>
      <c r="E34" s="257"/>
      <c r="F34" s="257"/>
      <c r="G34" s="257"/>
      <c r="H34" s="39"/>
      <c r="I34" s="39"/>
      <c r="J34" s="359"/>
    </row>
    <row r="35" spans="1:10" ht="15">
      <c r="A35" s="43">
        <f>A34+1</f>
        <v>1827</v>
      </c>
      <c r="B35" s="96">
        <f>'TC10'!T$9</f>
        <v>15.559780120849609</v>
      </c>
      <c r="C35" s="36">
        <f>'TC10'!U$9</f>
        <v>6.0731887817382813</v>
      </c>
      <c r="D35" s="36">
        <f>'TC10'!V$9</f>
        <v>2.8084700107574463</v>
      </c>
      <c r="E35" s="255">
        <f>'TC10'!W$9</f>
        <v>1.8261357545852661</v>
      </c>
      <c r="F35" s="255">
        <f>'TC10'!X$9</f>
        <v>1.3965821266174316</v>
      </c>
      <c r="G35" s="255">
        <f>'TC10'!Y$9</f>
        <v>1.3517134189605713</v>
      </c>
      <c r="H35" s="39"/>
      <c r="I35" s="39"/>
      <c r="J35" s="359"/>
    </row>
    <row r="36" spans="1:10" ht="15">
      <c r="A36" s="43">
        <f>A35+1</f>
        <v>1828</v>
      </c>
      <c r="B36" s="256"/>
      <c r="C36" s="257"/>
      <c r="D36" s="257"/>
      <c r="E36" s="257"/>
      <c r="F36" s="257"/>
      <c r="G36" s="257"/>
      <c r="H36" s="39"/>
      <c r="I36" s="39"/>
      <c r="J36" s="359"/>
    </row>
    <row r="37" spans="1:10" ht="15">
      <c r="A37" s="45">
        <f t="shared" ref="A37:A100" si="2">A36+1</f>
        <v>1829</v>
      </c>
      <c r="B37" s="256"/>
      <c r="C37" s="257"/>
      <c r="D37" s="257"/>
      <c r="E37" s="257"/>
      <c r="F37" s="257"/>
      <c r="G37" s="257"/>
      <c r="H37" s="39"/>
      <c r="I37" s="39"/>
      <c r="J37" s="359"/>
    </row>
    <row r="38" spans="1:10" ht="13.9" customHeight="1">
      <c r="A38" s="43">
        <f t="shared" si="2"/>
        <v>1830</v>
      </c>
      <c r="B38" s="256"/>
      <c r="C38" s="257"/>
      <c r="D38" s="257"/>
      <c r="E38" s="257"/>
      <c r="F38" s="257"/>
      <c r="G38" s="257"/>
      <c r="H38" s="39"/>
      <c r="I38" s="39"/>
      <c r="J38" s="359"/>
    </row>
    <row r="39" spans="1:10" ht="15">
      <c r="A39" s="43">
        <f t="shared" si="2"/>
        <v>1831</v>
      </c>
      <c r="B39" s="256"/>
      <c r="C39" s="257"/>
      <c r="D39" s="257"/>
      <c r="E39" s="257"/>
      <c r="F39" s="257"/>
      <c r="G39" s="257"/>
      <c r="H39" s="39"/>
      <c r="I39" s="39"/>
      <c r="J39" s="359"/>
    </row>
    <row r="40" spans="1:10" ht="15">
      <c r="A40" s="43">
        <f t="shared" si="2"/>
        <v>1832</v>
      </c>
      <c r="B40" s="256"/>
      <c r="C40" s="257"/>
      <c r="D40" s="257"/>
      <c r="E40" s="257"/>
      <c r="F40" s="257"/>
      <c r="G40" s="257"/>
      <c r="H40" s="39"/>
      <c r="I40" s="39"/>
      <c r="J40" s="359"/>
    </row>
    <row r="41" spans="1:10" ht="15">
      <c r="A41" s="43">
        <f t="shared" si="2"/>
        <v>1833</v>
      </c>
      <c r="B41" s="256"/>
      <c r="C41" s="257"/>
      <c r="D41" s="257"/>
      <c r="E41" s="257"/>
      <c r="F41" s="257"/>
      <c r="G41" s="257"/>
      <c r="H41" s="39"/>
      <c r="I41" s="39"/>
      <c r="J41" s="359"/>
    </row>
    <row r="42" spans="1:10" ht="15">
      <c r="A42" s="43">
        <f t="shared" si="2"/>
        <v>1834</v>
      </c>
      <c r="B42" s="258"/>
      <c r="C42" s="255"/>
      <c r="D42" s="255"/>
      <c r="E42" s="257"/>
      <c r="F42" s="257"/>
      <c r="G42" s="257"/>
      <c r="H42" s="39"/>
      <c r="I42" s="39"/>
      <c r="J42" s="359"/>
    </row>
    <row r="43" spans="1:10" ht="15">
      <c r="A43" s="43">
        <f t="shared" si="2"/>
        <v>1835</v>
      </c>
      <c r="B43" s="258"/>
      <c r="C43" s="255"/>
      <c r="D43" s="255"/>
      <c r="E43" s="257"/>
      <c r="F43" s="257"/>
      <c r="G43" s="257"/>
      <c r="H43" s="39"/>
      <c r="I43" s="39"/>
      <c r="J43" s="359"/>
    </row>
    <row r="44" spans="1:10" ht="15">
      <c r="A44" s="43">
        <f t="shared" si="2"/>
        <v>1836</v>
      </c>
      <c r="B44" s="258"/>
      <c r="C44" s="255"/>
      <c r="D44" s="255"/>
      <c r="E44" s="257"/>
      <c r="F44" s="257"/>
      <c r="G44" s="257"/>
      <c r="H44" s="39"/>
      <c r="I44" s="39"/>
      <c r="J44" s="359"/>
    </row>
    <row r="45" spans="1:10" ht="15">
      <c r="A45" s="43">
        <f t="shared" si="2"/>
        <v>1837</v>
      </c>
      <c r="B45" s="96">
        <f>'TC10'!T$10</f>
        <v>13.332589149475098</v>
      </c>
      <c r="C45" s="36">
        <f>'TC10'!U$10</f>
        <v>6.1227836608886719</v>
      </c>
      <c r="D45" s="36">
        <f>'TC10'!V$10</f>
        <v>2.5907413959503174</v>
      </c>
      <c r="E45" s="255">
        <f>'TC10'!W$10</f>
        <v>1.8049685955047607</v>
      </c>
      <c r="F45" s="255">
        <f>'TC10'!X$10</f>
        <v>1.4591996669769287</v>
      </c>
      <c r="G45" s="255">
        <f>'TC10'!Y$10</f>
        <v>1.4270267486572266</v>
      </c>
      <c r="H45" s="39"/>
      <c r="I45" s="39"/>
      <c r="J45" s="359"/>
    </row>
    <row r="46" spans="1:10" ht="15">
      <c r="A46" s="46">
        <f t="shared" si="2"/>
        <v>1838</v>
      </c>
      <c r="B46" s="256"/>
      <c r="C46" s="257"/>
      <c r="D46" s="257"/>
      <c r="E46" s="257"/>
      <c r="F46" s="257"/>
      <c r="G46" s="257"/>
      <c r="H46" s="39"/>
      <c r="I46" s="39"/>
      <c r="J46" s="359"/>
    </row>
    <row r="47" spans="1:10" ht="15">
      <c r="A47" s="43">
        <f t="shared" si="2"/>
        <v>1839</v>
      </c>
      <c r="B47" s="256"/>
      <c r="C47" s="257"/>
      <c r="D47" s="257"/>
      <c r="E47" s="257"/>
      <c r="F47" s="257"/>
      <c r="G47" s="257"/>
      <c r="H47" s="39"/>
      <c r="I47" s="39"/>
      <c r="J47" s="359"/>
    </row>
    <row r="48" spans="1:10" ht="15">
      <c r="A48" s="43">
        <f t="shared" si="2"/>
        <v>1840</v>
      </c>
      <c r="B48" s="256"/>
      <c r="C48" s="257"/>
      <c r="D48" s="257"/>
      <c r="E48" s="257"/>
      <c r="F48" s="257"/>
      <c r="G48" s="257"/>
      <c r="H48" s="39"/>
      <c r="I48" s="39"/>
      <c r="J48" s="359"/>
    </row>
    <row r="49" spans="1:10" ht="15">
      <c r="A49" s="43">
        <f t="shared" si="2"/>
        <v>1841</v>
      </c>
      <c r="B49" s="256"/>
      <c r="C49" s="257"/>
      <c r="D49" s="257"/>
      <c r="E49" s="257"/>
      <c r="F49" s="257"/>
      <c r="G49" s="257"/>
      <c r="H49" s="39"/>
      <c r="I49" s="39"/>
      <c r="J49" s="359"/>
    </row>
    <row r="50" spans="1:10" ht="15">
      <c r="A50" s="43">
        <f t="shared" si="2"/>
        <v>1842</v>
      </c>
      <c r="B50" s="256"/>
      <c r="C50" s="257"/>
      <c r="D50" s="257"/>
      <c r="E50" s="257"/>
      <c r="F50" s="257"/>
      <c r="G50" s="257"/>
      <c r="H50" s="39"/>
      <c r="I50" s="39"/>
      <c r="J50" s="359"/>
    </row>
    <row r="51" spans="1:10" ht="15">
      <c r="A51" s="43">
        <f t="shared" si="2"/>
        <v>1843</v>
      </c>
      <c r="B51" s="258"/>
      <c r="C51" s="255"/>
      <c r="D51" s="255"/>
      <c r="E51" s="257"/>
      <c r="F51" s="257"/>
      <c r="G51" s="257"/>
      <c r="H51" s="39"/>
      <c r="I51" s="39"/>
      <c r="J51" s="359"/>
    </row>
    <row r="52" spans="1:10" ht="15">
      <c r="A52" s="43">
        <f t="shared" si="2"/>
        <v>1844</v>
      </c>
      <c r="B52" s="258"/>
      <c r="C52" s="255"/>
      <c r="D52" s="255"/>
      <c r="E52" s="257"/>
      <c r="F52" s="257"/>
      <c r="G52" s="257"/>
      <c r="H52" s="39"/>
      <c r="I52" s="39"/>
      <c r="J52" s="359"/>
    </row>
    <row r="53" spans="1:10" ht="15">
      <c r="A53" s="43">
        <f t="shared" si="2"/>
        <v>1845</v>
      </c>
      <c r="B53" s="258"/>
      <c r="C53" s="255"/>
      <c r="D53" s="255"/>
      <c r="E53" s="257"/>
      <c r="F53" s="257"/>
      <c r="G53" s="257"/>
      <c r="H53" s="39"/>
      <c r="I53" s="39"/>
      <c r="J53" s="359"/>
    </row>
    <row r="54" spans="1:10" ht="15">
      <c r="A54" s="43">
        <f t="shared" si="2"/>
        <v>1846</v>
      </c>
      <c r="B54" s="258"/>
      <c r="C54" s="255"/>
      <c r="D54" s="255"/>
      <c r="E54" s="257"/>
      <c r="F54" s="257"/>
      <c r="G54" s="257"/>
      <c r="H54" s="39"/>
      <c r="I54" s="39"/>
      <c r="J54" s="359"/>
    </row>
    <row r="55" spans="1:10" ht="15">
      <c r="A55" s="43">
        <f t="shared" si="2"/>
        <v>1847</v>
      </c>
      <c r="B55" s="96">
        <f>'TC10'!T$11</f>
        <v>24.819419860839844</v>
      </c>
      <c r="C55" s="36">
        <f>'TC10'!U$11</f>
        <v>6.0126028060913086</v>
      </c>
      <c r="D55" s="36">
        <f>'TC10'!V$11</f>
        <v>3.458961009979248</v>
      </c>
      <c r="E55" s="255">
        <f>'TC10'!W$11</f>
        <v>2.7478375434875488</v>
      </c>
      <c r="F55" s="255">
        <f>'TC10'!X$11</f>
        <v>2</v>
      </c>
      <c r="G55" s="255">
        <f>'TC10'!Y$11</f>
        <v>1.9179675579071045</v>
      </c>
      <c r="H55" s="39"/>
      <c r="I55" s="39"/>
      <c r="J55" s="359"/>
    </row>
    <row r="56" spans="1:10" ht="15">
      <c r="A56" s="43">
        <f t="shared" si="2"/>
        <v>1848</v>
      </c>
      <c r="B56" s="256"/>
      <c r="C56" s="257"/>
      <c r="D56" s="257"/>
      <c r="E56" s="257"/>
      <c r="F56" s="257"/>
      <c r="G56" s="257"/>
      <c r="H56" s="39"/>
      <c r="I56" s="39"/>
      <c r="J56" s="359"/>
    </row>
    <row r="57" spans="1:10" ht="15">
      <c r="A57" s="45">
        <f t="shared" si="2"/>
        <v>1849</v>
      </c>
      <c r="B57" s="256"/>
      <c r="C57" s="257"/>
      <c r="D57" s="257"/>
      <c r="E57" s="257"/>
      <c r="F57" s="257"/>
      <c r="G57" s="257"/>
      <c r="H57" s="39"/>
      <c r="I57" s="39"/>
      <c r="J57" s="359"/>
    </row>
    <row r="58" spans="1:10" ht="15">
      <c r="A58" s="43">
        <f t="shared" si="2"/>
        <v>1850</v>
      </c>
      <c r="B58" s="256"/>
      <c r="C58" s="257"/>
      <c r="D58" s="257"/>
      <c r="E58" s="257"/>
      <c r="F58" s="257"/>
      <c r="G58" s="257"/>
      <c r="H58" s="39"/>
      <c r="I58" s="39"/>
      <c r="J58" s="359"/>
    </row>
    <row r="59" spans="1:10" ht="15">
      <c r="A59" s="43">
        <f t="shared" si="2"/>
        <v>1851</v>
      </c>
      <c r="B59" s="256"/>
      <c r="C59" s="257"/>
      <c r="D59" s="257"/>
      <c r="E59" s="257"/>
      <c r="F59" s="257"/>
      <c r="G59" s="257"/>
      <c r="H59" s="39"/>
      <c r="I59" s="39"/>
      <c r="J59" s="359"/>
    </row>
    <row r="60" spans="1:10" ht="15">
      <c r="A60" s="43">
        <f t="shared" si="2"/>
        <v>1852</v>
      </c>
      <c r="B60" s="258"/>
      <c r="C60" s="255"/>
      <c r="D60" s="255"/>
      <c r="E60" s="257"/>
      <c r="F60" s="257"/>
      <c r="G60" s="257"/>
      <c r="H60" s="39"/>
      <c r="I60" s="39"/>
      <c r="J60" s="359"/>
    </row>
    <row r="61" spans="1:10" ht="15">
      <c r="A61" s="43">
        <f t="shared" si="2"/>
        <v>1853</v>
      </c>
      <c r="B61" s="258"/>
      <c r="C61" s="255"/>
      <c r="D61" s="255"/>
      <c r="E61" s="257"/>
      <c r="F61" s="257"/>
      <c r="G61" s="257"/>
      <c r="H61" s="39"/>
      <c r="I61" s="39"/>
      <c r="J61" s="359"/>
    </row>
    <row r="62" spans="1:10" ht="15">
      <c r="A62" s="43">
        <f t="shared" si="2"/>
        <v>1854</v>
      </c>
      <c r="B62" s="258"/>
      <c r="C62" s="255"/>
      <c r="D62" s="255"/>
      <c r="E62" s="257"/>
      <c r="F62" s="257"/>
      <c r="G62" s="257"/>
      <c r="H62" s="39"/>
      <c r="I62" s="39"/>
      <c r="J62" s="359"/>
    </row>
    <row r="63" spans="1:10" ht="15">
      <c r="A63" s="43">
        <f t="shared" si="2"/>
        <v>1855</v>
      </c>
      <c r="B63" s="258"/>
      <c r="C63" s="255"/>
      <c r="D63" s="255"/>
      <c r="E63" s="257"/>
      <c r="F63" s="257"/>
      <c r="G63" s="257"/>
      <c r="H63" s="39"/>
      <c r="I63" s="39"/>
      <c r="J63" s="359"/>
    </row>
    <row r="64" spans="1:10" ht="15">
      <c r="A64" s="43">
        <f t="shared" si="2"/>
        <v>1856</v>
      </c>
      <c r="B64" s="258"/>
      <c r="C64" s="255"/>
      <c r="D64" s="255"/>
      <c r="E64" s="257"/>
      <c r="F64" s="257"/>
      <c r="G64" s="257"/>
      <c r="H64" s="39"/>
      <c r="I64" s="39"/>
      <c r="J64" s="359"/>
    </row>
    <row r="65" spans="1:10" ht="15">
      <c r="A65" s="43">
        <f t="shared" si="2"/>
        <v>1857</v>
      </c>
      <c r="B65" s="96">
        <f>'TC10'!T$12</f>
        <v>16.572320938110352</v>
      </c>
      <c r="C65" s="36">
        <f>'TC10'!U$12</f>
        <v>5.9487533569335938</v>
      </c>
      <c r="D65" s="36">
        <f>'TC10'!V$12</f>
        <v>2.485802173614502</v>
      </c>
      <c r="E65" s="255">
        <f>'TC10'!W$12</f>
        <v>1.5630214214324951</v>
      </c>
      <c r="F65" s="255">
        <f>'TC10'!X$12</f>
        <v>1.1578961610794067</v>
      </c>
      <c r="G65" s="255">
        <f>'TC10'!Y$12</f>
        <v>1.116070032119751</v>
      </c>
      <c r="H65" s="39"/>
      <c r="I65" s="39"/>
      <c r="J65" s="359"/>
    </row>
    <row r="66" spans="1:10" ht="15">
      <c r="A66" s="46">
        <f t="shared" si="2"/>
        <v>1858</v>
      </c>
      <c r="B66" s="256"/>
      <c r="C66" s="257"/>
      <c r="D66" s="257"/>
      <c r="E66" s="257"/>
      <c r="F66" s="257"/>
      <c r="G66" s="257"/>
      <c r="H66" s="39"/>
      <c r="I66" s="39"/>
      <c r="J66" s="359"/>
    </row>
    <row r="67" spans="1:10" ht="15">
      <c r="A67" s="43">
        <f t="shared" si="2"/>
        <v>1859</v>
      </c>
      <c r="B67" s="256"/>
      <c r="C67" s="257"/>
      <c r="D67" s="257"/>
      <c r="E67" s="257"/>
      <c r="F67" s="257"/>
      <c r="G67" s="257"/>
      <c r="H67" s="39"/>
      <c r="I67" s="39"/>
      <c r="J67" s="359"/>
    </row>
    <row r="68" spans="1:10" ht="15">
      <c r="A68" s="43">
        <f t="shared" si="2"/>
        <v>1860</v>
      </c>
      <c r="B68" s="256"/>
      <c r="C68" s="257"/>
      <c r="D68" s="257"/>
      <c r="E68" s="257"/>
      <c r="F68" s="257"/>
      <c r="G68" s="257"/>
      <c r="H68" s="39"/>
      <c r="I68" s="39"/>
      <c r="J68" s="359"/>
    </row>
    <row r="69" spans="1:10" ht="15">
      <c r="A69" s="43">
        <f t="shared" si="2"/>
        <v>1861</v>
      </c>
      <c r="B69" s="256"/>
      <c r="C69" s="257"/>
      <c r="D69" s="257"/>
      <c r="E69" s="257"/>
      <c r="F69" s="257"/>
      <c r="G69" s="257"/>
      <c r="H69" s="39"/>
      <c r="I69" s="39"/>
      <c r="J69" s="359"/>
    </row>
    <row r="70" spans="1:10" ht="15">
      <c r="A70" s="43">
        <f t="shared" si="2"/>
        <v>1862</v>
      </c>
      <c r="B70" s="256"/>
      <c r="C70" s="257"/>
      <c r="D70" s="257"/>
      <c r="E70" s="257"/>
      <c r="F70" s="257"/>
      <c r="G70" s="257"/>
      <c r="H70" s="39"/>
      <c r="I70" s="39"/>
      <c r="J70" s="359"/>
    </row>
    <row r="71" spans="1:10" ht="15">
      <c r="A71" s="43">
        <f t="shared" si="2"/>
        <v>1863</v>
      </c>
      <c r="B71" s="256"/>
      <c r="C71" s="257"/>
      <c r="D71" s="257"/>
      <c r="E71" s="257"/>
      <c r="F71" s="257"/>
      <c r="G71" s="257"/>
      <c r="H71" s="39"/>
      <c r="I71" s="39"/>
      <c r="J71" s="359"/>
    </row>
    <row r="72" spans="1:10" ht="15">
      <c r="A72" s="43">
        <f t="shared" si="2"/>
        <v>1864</v>
      </c>
      <c r="B72" s="256"/>
      <c r="C72" s="257"/>
      <c r="D72" s="257"/>
      <c r="E72" s="257"/>
      <c r="F72" s="257"/>
      <c r="G72" s="257"/>
      <c r="H72" s="39"/>
      <c r="I72" s="39"/>
      <c r="J72" s="359"/>
    </row>
    <row r="73" spans="1:10" ht="15">
      <c r="A73" s="43">
        <f t="shared" si="2"/>
        <v>1865</v>
      </c>
      <c r="B73" s="256"/>
      <c r="C73" s="257"/>
      <c r="D73" s="257"/>
      <c r="E73" s="257"/>
      <c r="F73" s="257"/>
      <c r="G73" s="257"/>
      <c r="H73" s="39"/>
      <c r="I73" s="39"/>
      <c r="J73" s="359"/>
    </row>
    <row r="74" spans="1:10" ht="15">
      <c r="A74" s="43">
        <f t="shared" si="2"/>
        <v>1866</v>
      </c>
      <c r="B74" s="256"/>
      <c r="C74" s="257"/>
      <c r="D74" s="257"/>
      <c r="E74" s="257"/>
      <c r="F74" s="257"/>
      <c r="G74" s="257"/>
      <c r="H74" s="39"/>
      <c r="I74" s="39"/>
      <c r="J74" s="359"/>
    </row>
    <row r="75" spans="1:10" ht="15">
      <c r="A75" s="43">
        <f t="shared" si="2"/>
        <v>1867</v>
      </c>
      <c r="B75" s="96">
        <f>'TC10'!T$13</f>
        <v>15.294331550598145</v>
      </c>
      <c r="C75" s="36">
        <f>'TC10'!U$13</f>
        <v>6.019810676574707</v>
      </c>
      <c r="D75" s="36">
        <f>'TC10'!V$13</f>
        <v>2.8542556762695313</v>
      </c>
      <c r="E75" s="255">
        <f>'TC10'!W$13</f>
        <v>1.8158236742019653</v>
      </c>
      <c r="F75" s="255">
        <f>'TC10'!X$13</f>
        <v>1.352272629737854</v>
      </c>
      <c r="G75" s="255">
        <f>'TC10'!Y$13</f>
        <v>1.3035684823989868</v>
      </c>
      <c r="H75" s="39"/>
      <c r="I75" s="39"/>
      <c r="J75" s="359"/>
    </row>
    <row r="76" spans="1:10" ht="15">
      <c r="A76" s="43">
        <f t="shared" si="2"/>
        <v>1868</v>
      </c>
      <c r="B76" s="256"/>
      <c r="C76" s="257"/>
      <c r="D76" s="257"/>
      <c r="E76" s="257"/>
      <c r="F76" s="257"/>
      <c r="G76" s="257"/>
      <c r="H76" s="39"/>
      <c r="I76" s="39"/>
      <c r="J76" s="359"/>
    </row>
    <row r="77" spans="1:10" ht="15">
      <c r="A77" s="45">
        <f t="shared" si="2"/>
        <v>1869</v>
      </c>
      <c r="B77" s="256"/>
      <c r="C77" s="257"/>
      <c r="D77" s="257"/>
      <c r="E77" s="257"/>
      <c r="F77" s="257"/>
      <c r="G77" s="257"/>
      <c r="H77" s="39"/>
      <c r="I77" s="39"/>
      <c r="J77" s="359"/>
    </row>
    <row r="78" spans="1:10" ht="15">
      <c r="A78" s="43">
        <f t="shared" si="2"/>
        <v>1870</v>
      </c>
      <c r="B78" s="256"/>
      <c r="C78" s="257"/>
      <c r="D78" s="257"/>
      <c r="E78" s="257"/>
      <c r="F78" s="257"/>
      <c r="G78" s="257"/>
      <c r="H78" s="39"/>
      <c r="I78" s="39"/>
      <c r="J78" s="359"/>
    </row>
    <row r="79" spans="1:10" ht="15">
      <c r="A79" s="43">
        <f t="shared" si="2"/>
        <v>1871</v>
      </c>
      <c r="B79" s="256"/>
      <c r="C79" s="257"/>
      <c r="D79" s="257"/>
      <c r="E79" s="257"/>
      <c r="F79" s="257"/>
      <c r="G79" s="257"/>
      <c r="H79" s="39"/>
      <c r="I79" s="39"/>
      <c r="J79" s="359"/>
    </row>
    <row r="80" spans="1:10" ht="15">
      <c r="A80" s="43">
        <f t="shared" si="2"/>
        <v>1872</v>
      </c>
      <c r="B80" s="256"/>
      <c r="C80" s="257"/>
      <c r="D80" s="257"/>
      <c r="E80" s="257"/>
      <c r="F80" s="257"/>
      <c r="G80" s="257"/>
      <c r="H80" s="39"/>
      <c r="I80" s="39"/>
      <c r="J80" s="359"/>
    </row>
    <row r="81" spans="1:10" ht="15">
      <c r="A81" s="43">
        <f t="shared" si="2"/>
        <v>1873</v>
      </c>
      <c r="B81" s="256"/>
      <c r="C81" s="257"/>
      <c r="D81" s="257"/>
      <c r="E81" s="257"/>
      <c r="F81" s="257"/>
      <c r="G81" s="257"/>
      <c r="H81" s="39"/>
      <c r="I81" s="39"/>
      <c r="J81" s="359"/>
    </row>
    <row r="82" spans="1:10" ht="15">
      <c r="A82" s="43">
        <f t="shared" si="2"/>
        <v>1874</v>
      </c>
      <c r="B82" s="256"/>
      <c r="C82" s="257"/>
      <c r="D82" s="257"/>
      <c r="E82" s="257"/>
      <c r="F82" s="257"/>
      <c r="G82" s="257"/>
      <c r="H82" s="39"/>
      <c r="I82" s="39"/>
      <c r="J82" s="359"/>
    </row>
    <row r="83" spans="1:10" ht="15">
      <c r="A83" s="43">
        <f t="shared" si="2"/>
        <v>1875</v>
      </c>
      <c r="B83" s="256"/>
      <c r="C83" s="257"/>
      <c r="D83" s="257"/>
      <c r="E83" s="257"/>
      <c r="F83" s="257"/>
      <c r="G83" s="257"/>
      <c r="H83" s="39"/>
      <c r="I83" s="39"/>
      <c r="J83" s="359"/>
    </row>
    <row r="84" spans="1:10" ht="15">
      <c r="A84" s="43">
        <f t="shared" si="2"/>
        <v>1876</v>
      </c>
      <c r="B84" s="256"/>
      <c r="C84" s="257"/>
      <c r="D84" s="257"/>
      <c r="E84" s="257"/>
      <c r="F84" s="257"/>
      <c r="G84" s="257"/>
      <c r="H84" s="39"/>
      <c r="I84" s="39"/>
      <c r="J84" s="359"/>
    </row>
    <row r="85" spans="1:10" ht="15">
      <c r="A85" s="43">
        <f t="shared" si="2"/>
        <v>1877</v>
      </c>
      <c r="B85" s="96">
        <f>'TC10'!T$14</f>
        <v>16.820171356201172</v>
      </c>
      <c r="C85" s="36">
        <f>'TC10'!U$14</f>
        <v>7.8012685775756836</v>
      </c>
      <c r="D85" s="36">
        <f>'TC10'!V$14</f>
        <v>3.226116418838501</v>
      </c>
      <c r="E85" s="255">
        <f>'TC10'!W$14</f>
        <v>2.4433774948120117</v>
      </c>
      <c r="F85" s="255">
        <f>'TC10'!X$14</f>
        <v>2.5751674175262451</v>
      </c>
      <c r="G85" s="255">
        <f>'TC10'!Y$14</f>
        <v>2.5858426094055176</v>
      </c>
      <c r="H85" s="39"/>
      <c r="I85" s="39"/>
      <c r="J85" s="359"/>
    </row>
    <row r="86" spans="1:10" ht="15">
      <c r="A86" s="46">
        <f t="shared" si="2"/>
        <v>1878</v>
      </c>
      <c r="B86" s="256"/>
      <c r="C86" s="257"/>
      <c r="D86" s="257"/>
      <c r="E86" s="257"/>
      <c r="F86" s="257"/>
      <c r="G86" s="257"/>
      <c r="H86" s="39"/>
      <c r="I86" s="39"/>
      <c r="J86" s="359"/>
    </row>
    <row r="87" spans="1:10" ht="15">
      <c r="A87" s="43">
        <f t="shared" si="2"/>
        <v>1879</v>
      </c>
      <c r="B87" s="256"/>
      <c r="C87" s="257"/>
      <c r="D87" s="257"/>
      <c r="E87" s="257"/>
      <c r="F87" s="257"/>
      <c r="G87" s="257"/>
      <c r="H87" s="39"/>
      <c r="I87" s="39"/>
      <c r="J87" s="359"/>
    </row>
    <row r="88" spans="1:10" ht="15">
      <c r="A88" s="43">
        <f t="shared" si="2"/>
        <v>1880</v>
      </c>
      <c r="B88" s="256"/>
      <c r="C88" s="257"/>
      <c r="D88" s="257"/>
      <c r="E88" s="257"/>
      <c r="F88" s="257"/>
      <c r="G88" s="257"/>
      <c r="H88" s="39"/>
      <c r="I88" s="39"/>
      <c r="J88" s="359"/>
    </row>
    <row r="89" spans="1:10" ht="15">
      <c r="A89" s="43">
        <f t="shared" si="2"/>
        <v>1881</v>
      </c>
      <c r="B89" s="258"/>
      <c r="C89" s="255"/>
      <c r="D89" s="255"/>
      <c r="E89" s="257"/>
      <c r="F89" s="257"/>
      <c r="G89" s="257"/>
      <c r="H89" s="39"/>
      <c r="I89" s="39"/>
      <c r="J89" s="359"/>
    </row>
    <row r="90" spans="1:10" ht="15">
      <c r="A90" s="43">
        <f t="shared" si="2"/>
        <v>1882</v>
      </c>
      <c r="B90" s="258"/>
      <c r="C90" s="255"/>
      <c r="D90" s="255"/>
      <c r="E90" s="257"/>
      <c r="F90" s="257"/>
      <c r="G90" s="257"/>
      <c r="H90" s="39"/>
      <c r="I90" s="39"/>
      <c r="J90" s="359"/>
    </row>
    <row r="91" spans="1:10" ht="15">
      <c r="A91" s="43">
        <f t="shared" si="2"/>
        <v>1883</v>
      </c>
      <c r="B91" s="258"/>
      <c r="C91" s="255"/>
      <c r="D91" s="255"/>
      <c r="E91" s="257"/>
      <c r="F91" s="257"/>
      <c r="G91" s="257"/>
      <c r="H91" s="39"/>
      <c r="I91" s="39"/>
      <c r="J91" s="359"/>
    </row>
    <row r="92" spans="1:10" ht="15">
      <c r="A92" s="43">
        <f t="shared" si="2"/>
        <v>1884</v>
      </c>
      <c r="B92" s="258"/>
      <c r="C92" s="255"/>
      <c r="D92" s="255"/>
      <c r="E92" s="257"/>
      <c r="F92" s="257"/>
      <c r="G92" s="257"/>
      <c r="H92" s="39"/>
      <c r="I92" s="39"/>
      <c r="J92" s="359"/>
    </row>
    <row r="93" spans="1:10" ht="15">
      <c r="A93" s="43">
        <f t="shared" si="2"/>
        <v>1885</v>
      </c>
      <c r="B93" s="258"/>
      <c r="C93" s="255"/>
      <c r="D93" s="255"/>
      <c r="E93" s="257"/>
      <c r="F93" s="257"/>
      <c r="G93" s="257"/>
      <c r="H93" s="39"/>
      <c r="I93" s="39"/>
      <c r="J93" s="359"/>
    </row>
    <row r="94" spans="1:10" ht="15">
      <c r="A94" s="43">
        <f t="shared" si="2"/>
        <v>1886</v>
      </c>
      <c r="B94" s="258"/>
      <c r="C94" s="255"/>
      <c r="D94" s="255"/>
      <c r="E94" s="257"/>
      <c r="F94" s="257"/>
      <c r="G94" s="257"/>
      <c r="H94" s="39"/>
      <c r="I94" s="39"/>
      <c r="J94" s="359"/>
    </row>
    <row r="95" spans="1:10" ht="15">
      <c r="A95" s="43">
        <f t="shared" si="2"/>
        <v>1887</v>
      </c>
      <c r="B95" s="96">
        <f>'TC10'!T$15</f>
        <v>16.717720031738281</v>
      </c>
      <c r="C95" s="36">
        <f>'TC10'!U$15</f>
        <v>8.2388095855712891</v>
      </c>
      <c r="D95" s="36">
        <f>'TC10'!V$15</f>
        <v>3.2316899299621582</v>
      </c>
      <c r="E95" s="255">
        <f>'TC10'!W$15</f>
        <v>2.3196237087249756</v>
      </c>
      <c r="F95" s="255">
        <f>'TC10'!X$15</f>
        <v>2.3940086364746094</v>
      </c>
      <c r="G95" s="255">
        <f>'TC10'!Y$15</f>
        <v>2.4021689891815186</v>
      </c>
      <c r="H95" s="39"/>
      <c r="I95" s="39"/>
      <c r="J95" s="359"/>
    </row>
    <row r="96" spans="1:10" ht="15">
      <c r="A96" s="43">
        <f t="shared" si="2"/>
        <v>1888</v>
      </c>
      <c r="B96" s="258"/>
      <c r="C96" s="255"/>
      <c r="D96" s="255"/>
      <c r="E96" s="257"/>
      <c r="F96" s="257"/>
      <c r="G96" s="257"/>
      <c r="H96" s="39"/>
      <c r="I96" s="39"/>
      <c r="J96" s="359"/>
    </row>
    <row r="97" spans="1:10" ht="15">
      <c r="A97" s="45">
        <f t="shared" si="2"/>
        <v>1889</v>
      </c>
      <c r="B97" s="258"/>
      <c r="C97" s="255"/>
      <c r="D97" s="255"/>
      <c r="E97" s="257"/>
      <c r="F97" s="257"/>
      <c r="G97" s="257"/>
      <c r="H97" s="39"/>
      <c r="I97" s="39"/>
      <c r="J97" s="359"/>
    </row>
    <row r="98" spans="1:10" ht="15">
      <c r="A98" s="43">
        <f t="shared" si="2"/>
        <v>1890</v>
      </c>
      <c r="B98" s="258"/>
      <c r="C98" s="255"/>
      <c r="D98" s="255"/>
      <c r="E98" s="257"/>
      <c r="F98" s="257"/>
      <c r="G98" s="257"/>
      <c r="H98" s="39"/>
      <c r="I98" s="39"/>
      <c r="J98" s="359"/>
    </row>
    <row r="99" spans="1:10" ht="15">
      <c r="A99" s="43">
        <f t="shared" si="2"/>
        <v>1891</v>
      </c>
      <c r="B99" s="258"/>
      <c r="C99" s="255"/>
      <c r="D99" s="255"/>
      <c r="E99" s="257"/>
      <c r="F99" s="257"/>
      <c r="G99" s="257"/>
      <c r="H99" s="39"/>
      <c r="I99" s="39"/>
      <c r="J99" s="359"/>
    </row>
    <row r="100" spans="1:10" ht="15">
      <c r="A100" s="43">
        <f t="shared" si="2"/>
        <v>1892</v>
      </c>
      <c r="B100" s="258"/>
      <c r="C100" s="255"/>
      <c r="D100" s="255"/>
      <c r="E100" s="257"/>
      <c r="F100" s="257"/>
      <c r="G100" s="257"/>
      <c r="H100" s="39"/>
      <c r="I100" s="39"/>
      <c r="J100" s="359"/>
    </row>
    <row r="101" spans="1:10" ht="15">
      <c r="A101" s="43">
        <f t="shared" ref="A101:A106" si="3">A100+1</f>
        <v>1893</v>
      </c>
      <c r="B101" s="258"/>
      <c r="C101" s="255"/>
      <c r="D101" s="255"/>
      <c r="E101" s="257"/>
      <c r="F101" s="257"/>
      <c r="G101" s="257"/>
      <c r="H101" s="39"/>
      <c r="I101" s="39"/>
      <c r="J101" s="359"/>
    </row>
    <row r="102" spans="1:10" ht="15">
      <c r="A102" s="43">
        <f t="shared" si="3"/>
        <v>1894</v>
      </c>
      <c r="B102" s="258"/>
      <c r="C102" s="255"/>
      <c r="D102" s="255"/>
      <c r="E102" s="257"/>
      <c r="F102" s="257"/>
      <c r="G102" s="257"/>
      <c r="H102" s="39"/>
      <c r="I102" s="39"/>
      <c r="J102" s="359"/>
    </row>
    <row r="103" spans="1:10" ht="15">
      <c r="A103" s="43">
        <f t="shared" si="3"/>
        <v>1895</v>
      </c>
      <c r="B103" s="258"/>
      <c r="C103" s="255"/>
      <c r="D103" s="255"/>
      <c r="E103" s="257"/>
      <c r="F103" s="257"/>
      <c r="G103" s="257"/>
      <c r="H103" s="39"/>
      <c r="I103" s="39"/>
      <c r="J103" s="359"/>
    </row>
    <row r="104" spans="1:10" ht="15">
      <c r="A104" s="43">
        <f t="shared" si="3"/>
        <v>1896</v>
      </c>
      <c r="B104" s="258"/>
      <c r="C104" s="255"/>
      <c r="D104" s="255"/>
      <c r="E104" s="257"/>
      <c r="F104" s="257"/>
      <c r="G104" s="257"/>
      <c r="H104" s="39"/>
      <c r="I104" s="39"/>
      <c r="J104" s="359"/>
    </row>
    <row r="105" spans="1:10" ht="15">
      <c r="A105" s="43">
        <f t="shared" si="3"/>
        <v>1897</v>
      </c>
      <c r="B105" s="258"/>
      <c r="C105" s="255"/>
      <c r="D105" s="255"/>
      <c r="E105" s="257"/>
      <c r="F105" s="257"/>
      <c r="G105" s="257"/>
      <c r="H105" s="39"/>
      <c r="I105" s="39"/>
      <c r="J105" s="359"/>
    </row>
    <row r="106" spans="1:10" ht="15">
      <c r="A106" s="46">
        <f t="shared" si="3"/>
        <v>1898</v>
      </c>
      <c r="B106" s="258"/>
      <c r="C106" s="255"/>
      <c r="D106" s="255"/>
      <c r="E106" s="257"/>
      <c r="F106" s="257"/>
      <c r="G106" s="257"/>
    </row>
    <row r="107" spans="1:10" ht="15">
      <c r="A107" s="43">
        <v>1899</v>
      </c>
      <c r="B107" s="256"/>
      <c r="C107" s="257"/>
      <c r="D107" s="257"/>
      <c r="E107" s="257"/>
      <c r="F107" s="257"/>
      <c r="G107" s="257"/>
    </row>
    <row r="108" spans="1:10" ht="15">
      <c r="A108" s="43">
        <f t="shared" ref="A108:A171" si="4">A107+1</f>
        <v>1900</v>
      </c>
      <c r="B108" s="256"/>
      <c r="C108" s="257"/>
      <c r="D108" s="257"/>
      <c r="E108" s="257"/>
      <c r="F108" s="257"/>
      <c r="G108" s="257"/>
      <c r="H108" s="231">
        <v>0.89966992382827937</v>
      </c>
      <c r="I108" s="231">
        <v>0.56658806906378179</v>
      </c>
      <c r="J108" s="371">
        <v>0.22949112972772742</v>
      </c>
    </row>
    <row r="109" spans="1:10" ht="15">
      <c r="A109" s="43">
        <f t="shared" si="4"/>
        <v>1901</v>
      </c>
      <c r="B109" s="256"/>
      <c r="C109" s="257"/>
      <c r="D109" s="257"/>
      <c r="E109" s="257"/>
      <c r="F109" s="257"/>
      <c r="G109" s="257"/>
      <c r="H109" s="39"/>
      <c r="I109" s="39"/>
      <c r="J109" s="359"/>
    </row>
    <row r="110" spans="1:10" ht="15">
      <c r="A110" s="43">
        <f t="shared" si="4"/>
        <v>1902</v>
      </c>
      <c r="B110" s="96">
        <f>'TC10'!T16</f>
        <v>27.645563125610352</v>
      </c>
      <c r="C110" s="257">
        <f>'TC10'!U16</f>
        <v>7.3122811317443848</v>
      </c>
      <c r="D110" s="257">
        <f>'TC10'!V16</f>
        <v>3.5520834922790527</v>
      </c>
      <c r="E110" s="255">
        <f>'TC10'!W16</f>
        <v>2.50203537940979</v>
      </c>
      <c r="F110" s="255">
        <f>'TC10'!X16</f>
        <v>1.9038166999816895</v>
      </c>
      <c r="G110" s="255">
        <f>'TC10'!Y16</f>
        <v>1.82977294921875</v>
      </c>
      <c r="H110" s="39"/>
      <c r="I110" s="39"/>
      <c r="J110" s="359"/>
    </row>
    <row r="111" spans="1:10" ht="15">
      <c r="A111" s="43">
        <f t="shared" si="4"/>
        <v>1903</v>
      </c>
      <c r="B111" s="96">
        <f>'TC10'!T17</f>
        <v>24.555505752563477</v>
      </c>
      <c r="C111" s="257">
        <f>'TC10'!U17</f>
        <v>7.5455384254455566</v>
      </c>
      <c r="D111" s="257">
        <f>'TC10'!V17</f>
        <v>3.6852219104766846</v>
      </c>
      <c r="E111" s="257">
        <f>'TC10'!W17</f>
        <v>2.321603536605835</v>
      </c>
      <c r="F111" s="257">
        <f>'TC10'!X17</f>
        <v>2.1101360321044922</v>
      </c>
      <c r="G111" s="257">
        <f>'TC10'!Y17</f>
        <v>2.6797120571136475</v>
      </c>
      <c r="H111" s="39"/>
      <c r="I111" s="39"/>
      <c r="J111" s="359"/>
    </row>
    <row r="112" spans="1:10" ht="15">
      <c r="A112" s="43">
        <f t="shared" si="4"/>
        <v>1904</v>
      </c>
      <c r="B112" s="96">
        <f>'TC10'!T18</f>
        <v>24.665555953979492</v>
      </c>
      <c r="C112" s="257">
        <f>'TC10'!U18</f>
        <v>8.2158012390136719</v>
      </c>
      <c r="D112" s="257">
        <f>'TC10'!V18</f>
        <v>4.1144695281982422</v>
      </c>
      <c r="E112" s="257">
        <f>'TC10'!W18</f>
        <v>3.1440978050231934</v>
      </c>
      <c r="F112" s="257">
        <f>'TC10'!X18</f>
        <v>3.0112559795379639</v>
      </c>
      <c r="G112" s="257">
        <f>'TC10'!Y18</f>
        <v>2.3631868362426758</v>
      </c>
      <c r="H112" s="39"/>
      <c r="I112" s="39"/>
      <c r="J112" s="359"/>
    </row>
    <row r="113" spans="1:10" ht="15">
      <c r="A113" s="43">
        <f t="shared" si="4"/>
        <v>1905</v>
      </c>
      <c r="B113" s="96">
        <f>'TC10'!T19</f>
        <v>24.227931976318359</v>
      </c>
      <c r="C113" s="257">
        <f>'TC10'!U19</f>
        <v>8.586491584777832</v>
      </c>
      <c r="D113" s="257">
        <f>'TC10'!V19</f>
        <v>4.400547981262207</v>
      </c>
      <c r="E113" s="257">
        <f>'TC10'!W19</f>
        <v>3.3485503196716309</v>
      </c>
      <c r="F113" s="257">
        <f>'TC10'!X19</f>
        <v>3.4881827831268311</v>
      </c>
      <c r="G113" s="257">
        <f>'TC10'!Y19</f>
        <v>2.9298584461212158</v>
      </c>
      <c r="H113" s="39"/>
      <c r="I113" s="39"/>
      <c r="J113" s="359"/>
    </row>
    <row r="114" spans="1:10" ht="15">
      <c r="A114" s="43">
        <f t="shared" si="4"/>
        <v>1906</v>
      </c>
      <c r="B114" s="96"/>
      <c r="C114" s="257"/>
      <c r="D114" s="257"/>
      <c r="E114" s="257"/>
      <c r="F114" s="257"/>
      <c r="G114" s="257"/>
      <c r="H114" s="39"/>
      <c r="I114" s="39"/>
      <c r="J114" s="359"/>
    </row>
    <row r="115" spans="1:10" ht="15">
      <c r="A115" s="43">
        <f t="shared" si="4"/>
        <v>1907</v>
      </c>
      <c r="B115" s="96">
        <f>'TC10'!T20</f>
        <v>22.505464553833008</v>
      </c>
      <c r="C115" s="257">
        <f>'TC10'!U20</f>
        <v>7.3562994003295898</v>
      </c>
      <c r="D115" s="257">
        <f>'TC10'!V20</f>
        <v>3.6501264572143555</v>
      </c>
      <c r="E115" s="257">
        <f>'TC10'!W20</f>
        <v>2.3104941844940186</v>
      </c>
      <c r="F115" s="257">
        <f>'TC10'!X20</f>
        <v>1.8315201997756958</v>
      </c>
      <c r="G115" s="257">
        <f>'TC10'!Y20</f>
        <v>1.5193784236907959</v>
      </c>
      <c r="H115" s="39"/>
      <c r="I115" s="39"/>
      <c r="J115" s="359"/>
    </row>
    <row r="116" spans="1:10" ht="15">
      <c r="A116" s="43">
        <f t="shared" si="4"/>
        <v>1908</v>
      </c>
      <c r="B116" s="96"/>
      <c r="C116" s="257"/>
      <c r="D116" s="257"/>
      <c r="E116" s="257"/>
      <c r="F116" s="257"/>
      <c r="G116" s="257"/>
      <c r="H116" s="39"/>
      <c r="I116" s="39"/>
      <c r="J116" s="359"/>
    </row>
    <row r="117" spans="1:10" ht="15">
      <c r="A117" s="45">
        <f t="shared" si="4"/>
        <v>1909</v>
      </c>
      <c r="B117" s="96">
        <f>'TC10'!T21</f>
        <v>22.137733459472656</v>
      </c>
      <c r="C117" s="257">
        <f>'TC10'!U21</f>
        <v>7.6915140151977539</v>
      </c>
      <c r="D117" s="257">
        <f>'TC10'!V21</f>
        <v>3.9438681602478027</v>
      </c>
      <c r="E117" s="257">
        <f>'TC10'!W21</f>
        <v>2.7274289131164551</v>
      </c>
      <c r="F117" s="257">
        <f>'TC10'!X21</f>
        <v>2.1717159748077393</v>
      </c>
      <c r="G117" s="257">
        <f>'TC10'!Y21</f>
        <v>2.5917963981628418</v>
      </c>
      <c r="H117" s="39"/>
      <c r="I117" s="39"/>
      <c r="J117" s="359"/>
    </row>
    <row r="118" spans="1:10" ht="15">
      <c r="A118" s="43">
        <f t="shared" si="4"/>
        <v>1910</v>
      </c>
      <c r="B118" s="96">
        <f>'TC10'!T22</f>
        <v>21.779809951782227</v>
      </c>
      <c r="C118" s="257">
        <f>'TC10'!U22</f>
        <v>7.4009695053100586</v>
      </c>
      <c r="D118" s="257">
        <f>'TC10'!V22</f>
        <v>3.6258318424224854</v>
      </c>
      <c r="E118" s="257">
        <f>'TC10'!W22</f>
        <v>2.3059906959533691</v>
      </c>
      <c r="F118" s="257">
        <f>'TC10'!X22</f>
        <v>2.0309009552001953</v>
      </c>
      <c r="G118" s="257">
        <f>'TC10'!Y22</f>
        <v>1.9008604288101196</v>
      </c>
      <c r="H118" s="231">
        <v>0.92664501166127555</v>
      </c>
      <c r="I118" s="231">
        <v>0.58663693792125515</v>
      </c>
      <c r="J118" s="371">
        <v>0.24375337232418964</v>
      </c>
    </row>
    <row r="119" spans="1:10" ht="15">
      <c r="A119" s="43">
        <f t="shared" si="4"/>
        <v>1911</v>
      </c>
      <c r="B119" s="96">
        <f>'TC10'!T23</f>
        <v>21.949756622314453</v>
      </c>
      <c r="C119" s="257">
        <f>'TC10'!U23</f>
        <v>7.9436707496643066</v>
      </c>
      <c r="D119" s="257">
        <f>'TC10'!V23</f>
        <v>4.0673003196716309</v>
      </c>
      <c r="E119" s="257">
        <f>'TC10'!W23</f>
        <v>2.8623230457305908</v>
      </c>
      <c r="F119" s="257">
        <f>'TC10'!X23</f>
        <v>2.9799425601959229</v>
      </c>
      <c r="G119" s="257">
        <f>'TC10'!Y23</f>
        <v>1.749215841293335</v>
      </c>
      <c r="H119" s="39"/>
      <c r="I119" s="39"/>
      <c r="J119" s="359"/>
    </row>
    <row r="120" spans="1:10" ht="15">
      <c r="A120" s="43">
        <f t="shared" si="4"/>
        <v>1912</v>
      </c>
      <c r="B120" s="96">
        <f>'TC10'!T24</f>
        <v>22.838310241699219</v>
      </c>
      <c r="C120" s="257">
        <f>'TC10'!U24</f>
        <v>7.7820219993591309</v>
      </c>
      <c r="D120" s="257">
        <f>'TC10'!V24</f>
        <v>4.1633925437927246</v>
      </c>
      <c r="E120" s="257">
        <f>'TC10'!W24</f>
        <v>2.9873006343841553</v>
      </c>
      <c r="F120" s="257">
        <f>'TC10'!X24</f>
        <v>2.9364264011383057</v>
      </c>
      <c r="G120" s="257">
        <f>'TC10'!Y24</f>
        <v>3.9879493713378906</v>
      </c>
      <c r="H120" s="39"/>
      <c r="I120" s="39"/>
      <c r="J120" s="359"/>
    </row>
    <row r="121" spans="1:10" ht="15">
      <c r="A121" s="43">
        <f t="shared" si="4"/>
        <v>1913</v>
      </c>
      <c r="B121" s="96">
        <f>'TC10'!T25</f>
        <v>21.183172225952148</v>
      </c>
      <c r="C121" s="257">
        <f>'TC10'!U25</f>
        <v>7.4726190567016602</v>
      </c>
      <c r="D121" s="257">
        <f>'TC10'!V25</f>
        <v>3.7967238426208496</v>
      </c>
      <c r="E121" s="255">
        <f>'TC10'!W25</f>
        <v>2.622478723526001</v>
      </c>
      <c r="F121" s="255">
        <f>'TC10'!X25</f>
        <v>2.2956371307373047</v>
      </c>
      <c r="G121" s="255">
        <f>'TC10'!Y25</f>
        <v>1.6834009885787964</v>
      </c>
      <c r="H121" s="39"/>
      <c r="I121" s="39"/>
      <c r="J121" s="359"/>
    </row>
    <row r="122" spans="1:10" ht="15">
      <c r="A122" s="43">
        <f t="shared" si="4"/>
        <v>1914</v>
      </c>
      <c r="B122" s="256"/>
      <c r="C122" s="257"/>
      <c r="D122" s="257"/>
      <c r="E122" s="257"/>
      <c r="F122" s="257"/>
      <c r="G122" s="257"/>
      <c r="H122" s="39"/>
      <c r="I122" s="39"/>
      <c r="J122" s="359"/>
    </row>
    <row r="123" spans="1:10" ht="15">
      <c r="A123" s="43">
        <f t="shared" si="4"/>
        <v>1915</v>
      </c>
      <c r="B123" s="256"/>
      <c r="C123" s="257"/>
      <c r="D123" s="257"/>
      <c r="E123" s="257"/>
      <c r="F123" s="257"/>
      <c r="G123" s="257"/>
      <c r="H123" s="231">
        <v>0.87752476007038593</v>
      </c>
      <c r="I123" s="231">
        <v>0.56355021869902178</v>
      </c>
      <c r="J123" s="371">
        <v>0.25242160066153424</v>
      </c>
    </row>
    <row r="124" spans="1:10" ht="15">
      <c r="A124" s="43">
        <f t="shared" si="4"/>
        <v>1916</v>
      </c>
      <c r="B124" s="256"/>
      <c r="C124" s="257"/>
      <c r="D124" s="257"/>
      <c r="E124" s="257"/>
      <c r="F124" s="257"/>
      <c r="G124" s="257"/>
      <c r="H124" s="231">
        <v>0.88042984970397664</v>
      </c>
      <c r="I124" s="231">
        <v>0.57255381491455637</v>
      </c>
      <c r="J124" s="371">
        <v>0.2590669309258935</v>
      </c>
    </row>
    <row r="125" spans="1:10" ht="15">
      <c r="A125" s="43">
        <f t="shared" si="4"/>
        <v>1917</v>
      </c>
      <c r="B125" s="256"/>
      <c r="C125" s="257"/>
      <c r="D125" s="257"/>
      <c r="E125" s="257"/>
      <c r="F125" s="257"/>
      <c r="G125" s="257"/>
      <c r="H125" s="231">
        <v>0.87867962265373478</v>
      </c>
      <c r="I125" s="231">
        <v>0.57833232482554897</v>
      </c>
      <c r="J125" s="371">
        <v>0.2658627581101114</v>
      </c>
    </row>
    <row r="126" spans="1:10" ht="15">
      <c r="A126" s="46">
        <f t="shared" si="4"/>
        <v>1918</v>
      </c>
      <c r="B126" s="256"/>
      <c r="C126" s="257"/>
      <c r="D126" s="257"/>
      <c r="E126" s="257"/>
      <c r="F126" s="257"/>
      <c r="G126" s="257"/>
      <c r="H126" s="231">
        <v>0.87878860880378806</v>
      </c>
      <c r="I126" s="231">
        <v>0.5699805806996795</v>
      </c>
      <c r="J126" s="371">
        <v>0.26308087240719258</v>
      </c>
    </row>
    <row r="127" spans="1:10" ht="15">
      <c r="A127" s="43">
        <f t="shared" si="4"/>
        <v>1919</v>
      </c>
      <c r="B127" s="96"/>
      <c r="C127" s="257"/>
      <c r="D127" s="257"/>
      <c r="E127" s="257"/>
      <c r="F127" s="257"/>
      <c r="G127" s="257"/>
      <c r="H127" s="231">
        <v>0.8687274664074407</v>
      </c>
      <c r="I127" s="231">
        <v>0.55260780069057402</v>
      </c>
      <c r="J127" s="371">
        <v>0.25698284990812037</v>
      </c>
    </row>
    <row r="128" spans="1:10" ht="15">
      <c r="A128" s="43">
        <f t="shared" si="4"/>
        <v>1920</v>
      </c>
      <c r="B128" s="256"/>
      <c r="C128" s="257"/>
      <c r="D128" s="257"/>
      <c r="E128" s="257"/>
      <c r="F128" s="257"/>
      <c r="G128" s="257"/>
      <c r="H128" s="231">
        <v>0.86441914578310575</v>
      </c>
      <c r="I128" s="231">
        <v>0.51492320456738905</v>
      </c>
      <c r="J128" s="371">
        <v>0.23899663117773129</v>
      </c>
    </row>
    <row r="129" spans="1:10" ht="15">
      <c r="A129" s="43">
        <f t="shared" si="4"/>
        <v>1921</v>
      </c>
      <c r="B129" s="256"/>
      <c r="C129" s="257"/>
      <c r="D129" s="257"/>
      <c r="E129" s="257"/>
      <c r="F129" s="257"/>
      <c r="G129" s="257"/>
      <c r="H129" s="231">
        <v>0.84227577928416941</v>
      </c>
      <c r="I129" s="231">
        <v>0.4874784079401121</v>
      </c>
      <c r="J129" s="371">
        <v>0.22789446483799308</v>
      </c>
    </row>
    <row r="130" spans="1:10" ht="15">
      <c r="A130" s="43">
        <f t="shared" si="4"/>
        <v>1922</v>
      </c>
      <c r="B130" s="256"/>
      <c r="C130" s="257"/>
      <c r="D130" s="257"/>
      <c r="E130" s="257"/>
      <c r="F130" s="257"/>
      <c r="G130" s="257"/>
      <c r="H130" s="231">
        <v>0.82405351891373591</v>
      </c>
      <c r="I130" s="231">
        <v>0.4672754514691585</v>
      </c>
      <c r="J130" s="371">
        <v>0.217616589509184</v>
      </c>
    </row>
    <row r="131" spans="1:10" ht="15">
      <c r="A131" s="43">
        <f t="shared" si="4"/>
        <v>1923</v>
      </c>
      <c r="B131" s="256"/>
      <c r="C131" s="257"/>
      <c r="D131" s="257"/>
      <c r="E131" s="257"/>
      <c r="F131" s="257"/>
      <c r="G131" s="257"/>
      <c r="H131" s="231">
        <v>0.80057224138181238</v>
      </c>
      <c r="I131" s="231">
        <v>0.45133551271286815</v>
      </c>
      <c r="J131" s="371">
        <v>0.20799464417336999</v>
      </c>
    </row>
    <row r="132" spans="1:10" ht="15">
      <c r="A132" s="43">
        <f t="shared" si="4"/>
        <v>1924</v>
      </c>
      <c r="B132" s="256"/>
      <c r="C132" s="257"/>
      <c r="D132" s="257"/>
      <c r="E132" s="257"/>
      <c r="F132" s="257"/>
      <c r="G132" s="257"/>
      <c r="H132" s="231">
        <v>0.77930281784593414</v>
      </c>
      <c r="I132" s="231">
        <v>0.44794199574531512</v>
      </c>
      <c r="J132" s="371">
        <v>0.20672685090621296</v>
      </c>
    </row>
    <row r="133" spans="1:10" ht="15">
      <c r="A133" s="43">
        <f t="shared" si="4"/>
        <v>1925</v>
      </c>
      <c r="B133" s="96">
        <f>'TC10'!T37</f>
        <v>17.92365837097168</v>
      </c>
      <c r="C133" s="257">
        <f>'TC10'!U37</f>
        <v>4.9481420516967773</v>
      </c>
      <c r="D133" s="257">
        <f>'TC10'!V37</f>
        <v>3.2885208129882813</v>
      </c>
      <c r="E133" s="257">
        <f>'TC10'!W37</f>
        <v>2.2768011093139648</v>
      </c>
      <c r="F133" s="257">
        <f>'TC10'!X37</f>
        <v>2.1934337615966797</v>
      </c>
      <c r="G133" s="257">
        <f>'TC10'!Y37</f>
        <v>2.340252161026001</v>
      </c>
      <c r="H133" s="231">
        <v>0.75371689951474863</v>
      </c>
      <c r="I133" s="231">
        <v>0.43618001683379176</v>
      </c>
      <c r="J133" s="371">
        <v>0.20197929233985618</v>
      </c>
    </row>
    <row r="134" spans="1:10" ht="15">
      <c r="A134" s="43">
        <f t="shared" si="4"/>
        <v>1926</v>
      </c>
      <c r="B134" s="96">
        <f>'TC10'!T38</f>
        <v>18.394205093383789</v>
      </c>
      <c r="C134" s="257">
        <f>'TC10'!U38</f>
        <v>5.0524601936340332</v>
      </c>
      <c r="D134" s="257">
        <f>'TC10'!V38</f>
        <v>3.4833955764770508</v>
      </c>
      <c r="E134" s="257">
        <f>'TC10'!W38</f>
        <v>2.62123703956604</v>
      </c>
      <c r="F134" s="257">
        <f>'TC10'!X38</f>
        <v>2.5980665683746338</v>
      </c>
      <c r="G134" s="257">
        <f>'TC10'!Y38</f>
        <v>1.7586898803710938</v>
      </c>
      <c r="H134" s="231">
        <v>0.74395782371898966</v>
      </c>
      <c r="I134" s="231">
        <v>0.43156999891592451</v>
      </c>
      <c r="J134" s="371">
        <v>0.20106537946117234</v>
      </c>
    </row>
    <row r="135" spans="1:10" ht="15">
      <c r="A135" s="43">
        <f t="shared" si="4"/>
        <v>1927</v>
      </c>
      <c r="B135" s="96">
        <f>'TC10'!T39</f>
        <v>21.248098373413086</v>
      </c>
      <c r="C135" s="257">
        <f>'TC10'!U39</f>
        <v>5.3163237571716309</v>
      </c>
      <c r="D135" s="257">
        <f>'TC10'!V39</f>
        <v>3.8376975059509277</v>
      </c>
      <c r="E135" s="257">
        <f>'TC10'!W39</f>
        <v>2.7166242599487305</v>
      </c>
      <c r="F135" s="257">
        <f>'TC10'!X39</f>
        <v>2.3000845909118652</v>
      </c>
      <c r="G135" s="257">
        <f>'TC10'!Y39</f>
        <v>1.5103764533996582</v>
      </c>
      <c r="H135" s="231">
        <v>0.73590819365119575</v>
      </c>
      <c r="I135" s="231">
        <v>0.42481558382989992</v>
      </c>
      <c r="J135" s="371">
        <v>0.19964244579216889</v>
      </c>
    </row>
    <row r="136" spans="1:10" ht="15">
      <c r="A136" s="43">
        <f t="shared" si="4"/>
        <v>1928</v>
      </c>
      <c r="B136" s="256"/>
      <c r="C136" s="257"/>
      <c r="D136" s="257"/>
      <c r="E136" s="257"/>
      <c r="F136" s="257"/>
      <c r="G136" s="257"/>
      <c r="H136" s="231">
        <v>0.74343737899151918</v>
      </c>
      <c r="I136" s="231">
        <v>0.42140324229354287</v>
      </c>
      <c r="J136" s="371">
        <v>0.19867212518065488</v>
      </c>
    </row>
    <row r="137" spans="1:10" ht="15">
      <c r="A137" s="45">
        <f t="shared" si="4"/>
        <v>1929</v>
      </c>
      <c r="B137" s="96">
        <f>'TC10'!T40</f>
        <v>24.934488296508789</v>
      </c>
      <c r="C137" s="257">
        <f>'TC10'!U40</f>
        <v>5.5194411277770996</v>
      </c>
      <c r="D137" s="257">
        <f>'TC10'!V40</f>
        <v>3.8380641937255859</v>
      </c>
      <c r="E137" s="255">
        <f>'TC10'!W40</f>
        <v>2.8957602977752686</v>
      </c>
      <c r="F137" s="255">
        <f>'TC10'!X40</f>
        <v>2.5665557384490967</v>
      </c>
      <c r="G137" s="255">
        <f>'TC10'!Y40</f>
        <v>2.3757941722869873</v>
      </c>
      <c r="H137" s="231">
        <v>0.75528523731294961</v>
      </c>
      <c r="I137" s="231">
        <v>0.42484149602785176</v>
      </c>
      <c r="J137" s="371">
        <v>0.19907759400942568</v>
      </c>
    </row>
    <row r="138" spans="1:10" ht="15">
      <c r="A138" s="43">
        <f t="shared" si="4"/>
        <v>1930</v>
      </c>
      <c r="B138" s="96">
        <f>'TC10'!T41</f>
        <v>21.009420394897461</v>
      </c>
      <c r="C138" s="257">
        <f>'TC10'!U41</f>
        <v>5.4652872085571289</v>
      </c>
      <c r="D138" s="257">
        <f>'TC10'!V41</f>
        <v>4.0191617012023926</v>
      </c>
      <c r="E138" s="257">
        <f>'TC10'!W41</f>
        <v>2.9735534191131592</v>
      </c>
      <c r="F138" s="257">
        <f>'TC10'!X41</f>
        <v>2.7605435848236084</v>
      </c>
      <c r="G138" s="257">
        <f>'TC10'!Y41</f>
        <v>1.8121006488800049</v>
      </c>
      <c r="H138" s="231">
        <v>0.77808411414368794</v>
      </c>
      <c r="I138" s="231">
        <v>0.4475198041506791</v>
      </c>
      <c r="J138" s="371">
        <v>0.20654797463063848</v>
      </c>
    </row>
    <row r="139" spans="1:10" ht="15">
      <c r="A139" s="43">
        <f t="shared" si="4"/>
        <v>1931</v>
      </c>
      <c r="B139" s="96">
        <f>'TC10'!T42</f>
        <v>19.915279388427734</v>
      </c>
      <c r="C139" s="257">
        <f>'TC10'!U42</f>
        <v>4.9108943939208984</v>
      </c>
      <c r="D139" s="257">
        <f>'TC10'!V42</f>
        <v>3.5901799201965332</v>
      </c>
      <c r="E139" s="257">
        <f>'TC10'!W42</f>
        <v>2.5487942695617676</v>
      </c>
      <c r="F139" s="257">
        <f>'TC10'!X42</f>
        <v>2.2698628902435303</v>
      </c>
      <c r="G139" s="257">
        <f>'TC10'!Y42</f>
        <v>1.6849509477615356</v>
      </c>
      <c r="H139" s="231">
        <v>0.79700507437977663</v>
      </c>
      <c r="I139" s="231">
        <v>0.4663301062516072</v>
      </c>
      <c r="J139" s="371">
        <v>0.21074405976128832</v>
      </c>
    </row>
    <row r="140" spans="1:10" ht="15">
      <c r="A140" s="43">
        <f t="shared" si="4"/>
        <v>1932</v>
      </c>
      <c r="B140" s="96">
        <f>'TC10'!T43</f>
        <v>18.745193481445313</v>
      </c>
      <c r="C140" s="257">
        <f>'TC10'!U43</f>
        <v>4.8405704498291016</v>
      </c>
      <c r="D140" s="257">
        <f>'TC10'!V43</f>
        <v>3.3235471248626709</v>
      </c>
      <c r="E140" s="257">
        <f>'TC10'!W43</f>
        <v>2.5696988105773926</v>
      </c>
      <c r="F140" s="257">
        <f>'TC10'!X43</f>
        <v>2.4016168117523193</v>
      </c>
      <c r="G140" s="257">
        <f>'TC10'!Y43</f>
        <v>1.8248649835586548</v>
      </c>
      <c r="H140" s="231">
        <v>0.8136374994673844</v>
      </c>
      <c r="I140" s="231">
        <v>0.48170076313751059</v>
      </c>
      <c r="J140" s="371">
        <v>0.21364290746425899</v>
      </c>
    </row>
    <row r="141" spans="1:10" ht="15">
      <c r="A141" s="43">
        <f t="shared" si="4"/>
        <v>1933</v>
      </c>
      <c r="B141" s="96">
        <f>'TC10'!T44</f>
        <v>21.858863830566406</v>
      </c>
      <c r="C141" s="257">
        <f>'TC10'!U44</f>
        <v>4.7678084373474121</v>
      </c>
      <c r="D141" s="257">
        <f>'TC10'!V44</f>
        <v>3.4177370071411133</v>
      </c>
      <c r="E141" s="257">
        <f>'TC10'!W44</f>
        <v>2.5757555961608887</v>
      </c>
      <c r="F141" s="257">
        <f>'TC10'!X44</f>
        <v>1.8888813257217407</v>
      </c>
      <c r="G141" s="257">
        <f>'TC10'!Y44</f>
        <v>2.5397086143493652</v>
      </c>
      <c r="H141" s="231">
        <v>0.82642855828433992</v>
      </c>
      <c r="I141" s="231">
        <v>0.48694099296378723</v>
      </c>
      <c r="J141" s="371">
        <v>0.21211816540137715</v>
      </c>
    </row>
    <row r="142" spans="1:10" ht="15">
      <c r="A142" s="43">
        <f t="shared" si="4"/>
        <v>1934</v>
      </c>
      <c r="B142" s="256"/>
      <c r="C142" s="257"/>
      <c r="D142" s="257"/>
      <c r="E142" s="257"/>
      <c r="F142" s="257"/>
      <c r="G142" s="257"/>
      <c r="H142" s="231">
        <v>0.84157346148153878</v>
      </c>
      <c r="I142" s="231">
        <v>0.47859192989870891</v>
      </c>
      <c r="J142" s="371">
        <v>0.20691311266703613</v>
      </c>
    </row>
    <row r="143" spans="1:10" ht="15">
      <c r="A143" s="43">
        <f t="shared" si="4"/>
        <v>1935</v>
      </c>
      <c r="B143" s="96">
        <f>'TC10'!T45</f>
        <v>19.229040145874023</v>
      </c>
      <c r="C143" s="257">
        <f>'TC10'!U45</f>
        <v>4.9585528373718262</v>
      </c>
      <c r="D143" s="257">
        <f>'TC10'!V45</f>
        <v>3.5990188121795654</v>
      </c>
      <c r="E143" s="257">
        <f>'TC10'!W45</f>
        <v>3.0420098304748535</v>
      </c>
      <c r="F143" s="257">
        <f>'TC10'!X45</f>
        <v>3.4970550537109375</v>
      </c>
      <c r="G143" s="257">
        <f>'TC10'!Y45</f>
        <v>7.7722268104553223</v>
      </c>
      <c r="H143" s="231">
        <v>0.84412649654157434</v>
      </c>
      <c r="I143" s="231">
        <v>0.46727364752380762</v>
      </c>
      <c r="J143" s="371">
        <v>0.20247406984559702</v>
      </c>
    </row>
    <row r="144" spans="1:10" ht="15">
      <c r="A144" s="43">
        <f t="shared" si="4"/>
        <v>1936</v>
      </c>
      <c r="B144" s="96">
        <f>'TC10'!T46</f>
        <v>18.598117828369141</v>
      </c>
      <c r="C144" s="257">
        <f>'TC10'!U46</f>
        <v>4.9319319725036621</v>
      </c>
      <c r="D144" s="257">
        <f>'TC10'!V46</f>
        <v>3.7159321308135986</v>
      </c>
      <c r="E144" s="257">
        <f>'TC10'!W46</f>
        <v>3.3202207088470459</v>
      </c>
      <c r="F144" s="257">
        <f>'TC10'!X46</f>
        <v>4.451840877532959</v>
      </c>
      <c r="G144" s="257">
        <f>'TC10'!Y46</f>
        <v>7.2948727607727051</v>
      </c>
      <c r="H144" s="231">
        <v>0.81351241633631344</v>
      </c>
      <c r="I144" s="231">
        <v>0.45574644565405104</v>
      </c>
      <c r="J144" s="371">
        <v>0.19760682795921347</v>
      </c>
    </row>
    <row r="145" spans="1:10" ht="15">
      <c r="A145" s="43">
        <f t="shared" si="4"/>
        <v>1937</v>
      </c>
      <c r="B145" s="96">
        <f>'TC10'!T47</f>
        <v>16.523628234863281</v>
      </c>
      <c r="C145" s="257">
        <f>'TC10'!U47</f>
        <v>4.5883889198303223</v>
      </c>
      <c r="D145" s="257">
        <f>'TC10'!V47</f>
        <v>3.1808044910430908</v>
      </c>
      <c r="E145" s="257">
        <f>'TC10'!W47</f>
        <v>2.6062874794006348</v>
      </c>
      <c r="F145" s="257">
        <f>'TC10'!X47</f>
        <v>2.4559545516967773</v>
      </c>
      <c r="G145" s="257">
        <f>'TC10'!Y47</f>
        <v>2.3221802711486816</v>
      </c>
      <c r="H145" s="231">
        <v>0.78125378199487117</v>
      </c>
      <c r="I145" s="231">
        <v>0.42999812176498053</v>
      </c>
      <c r="J145" s="371">
        <v>0.18974851734085679</v>
      </c>
    </row>
    <row r="146" spans="1:10" ht="15">
      <c r="A146" s="46">
        <f t="shared" si="4"/>
        <v>1938</v>
      </c>
      <c r="B146" s="96">
        <f>'TC10'!T48</f>
        <v>14.215648651123047</v>
      </c>
      <c r="C146" s="257">
        <f>'TC10'!U48</f>
        <v>4.4647250175476074</v>
      </c>
      <c r="D146" s="257">
        <f>'TC10'!V48</f>
        <v>3.4430415630340576</v>
      </c>
      <c r="E146" s="255">
        <f>'TC10'!W48</f>
        <v>3.0204792022705078</v>
      </c>
      <c r="F146" s="255">
        <f>'TC10'!X48</f>
        <v>3.7504510879516602</v>
      </c>
      <c r="G146" s="255">
        <f>'TC10'!Y48</f>
        <v>6.0817446708679199</v>
      </c>
      <c r="H146" s="231">
        <v>0.75624016682885575</v>
      </c>
      <c r="I146" s="231">
        <v>0.40385462023376184</v>
      </c>
      <c r="J146" s="371">
        <v>0.18082071644253189</v>
      </c>
    </row>
    <row r="147" spans="1:10" ht="15">
      <c r="A147" s="43">
        <f t="shared" si="4"/>
        <v>1939</v>
      </c>
      <c r="B147" s="96">
        <f>'TC10'!T49</f>
        <v>15.277905464172363</v>
      </c>
      <c r="C147" s="257">
        <f>'TC10'!U49</f>
        <v>4.5137009620666504</v>
      </c>
      <c r="D147" s="257">
        <f>'TC10'!V49</f>
        <v>3.3756299018859863</v>
      </c>
      <c r="E147" s="257">
        <f>'TC10'!W49</f>
        <v>3.0559163093566895</v>
      </c>
      <c r="F147" s="257">
        <f>'TC10'!X49</f>
        <v>3.5410158634185791</v>
      </c>
      <c r="G147" s="257">
        <f>'TC10'!Y49</f>
        <v>7.8454751968383789</v>
      </c>
      <c r="H147" s="231">
        <v>0.73204152938482081</v>
      </c>
      <c r="I147" s="231">
        <v>0.37793590982433378</v>
      </c>
      <c r="J147" s="371">
        <v>0.16708302639640635</v>
      </c>
    </row>
    <row r="148" spans="1:10" ht="15">
      <c r="A148" s="43">
        <f t="shared" si="4"/>
        <v>1940</v>
      </c>
      <c r="B148" s="96">
        <f>'TC10'!T50</f>
        <v>12.231380462646484</v>
      </c>
      <c r="C148" s="257">
        <f>'TC10'!U50</f>
        <v>3.9307754039764404</v>
      </c>
      <c r="D148" s="257">
        <f>'TC10'!V50</f>
        <v>2.9608142375946045</v>
      </c>
      <c r="E148" s="257">
        <f>'TC10'!W50</f>
        <v>2.3599350452423096</v>
      </c>
      <c r="F148" s="257">
        <f>'TC10'!X50</f>
        <v>3.0202198028564453</v>
      </c>
      <c r="G148" s="257">
        <f>'TC10'!Y50</f>
        <v>2.0859134197235107</v>
      </c>
      <c r="H148" s="231">
        <v>0.70714912240445271</v>
      </c>
      <c r="I148" s="231">
        <v>0.35392958918452655</v>
      </c>
      <c r="J148" s="371">
        <v>0.15349377917009271</v>
      </c>
    </row>
    <row r="149" spans="1:10" ht="15">
      <c r="A149" s="43">
        <f t="shared" si="4"/>
        <v>1941</v>
      </c>
      <c r="B149" s="96">
        <f>'TC10'!T51</f>
        <v>15.34581470489502</v>
      </c>
      <c r="C149" s="257">
        <f>'TC10'!U51</f>
        <v>3.7972300052642822</v>
      </c>
      <c r="D149" s="257">
        <f>'TC10'!V51</f>
        <v>2.6320843696594238</v>
      </c>
      <c r="E149" s="257">
        <f>'TC10'!W51</f>
        <v>2.1834316253662109</v>
      </c>
      <c r="F149" s="257">
        <f>'TC10'!X51</f>
        <v>1.7735083103179932</v>
      </c>
      <c r="G149" s="257">
        <f>'TC10'!Y51</f>
        <v>1.6162128448486328</v>
      </c>
      <c r="H149" s="231">
        <v>0.71210015009396754</v>
      </c>
      <c r="I149" s="231">
        <v>0.3484941896732025</v>
      </c>
      <c r="J149" s="371">
        <v>0.14360572729363941</v>
      </c>
    </row>
    <row r="150" spans="1:10" ht="15">
      <c r="A150" s="43">
        <f t="shared" si="4"/>
        <v>1942</v>
      </c>
      <c r="B150" s="96">
        <f>'TC10'!T52</f>
        <v>14.774204254150391</v>
      </c>
      <c r="C150" s="257">
        <f>'TC10'!U52</f>
        <v>3.9773740768432617</v>
      </c>
      <c r="D150" s="257">
        <f>'TC10'!V52</f>
        <v>2.6851639747619629</v>
      </c>
      <c r="E150" s="257">
        <f>'TC10'!W52</f>
        <v>2.1066300868988037</v>
      </c>
      <c r="F150" s="257">
        <f>'TC10'!X52</f>
        <v>2.4037184715270996</v>
      </c>
      <c r="G150" s="257">
        <f>'TC10'!Y52</f>
        <v>2.5961532592773438</v>
      </c>
      <c r="H150" s="231">
        <v>0.70438051889356967</v>
      </c>
      <c r="I150" s="231">
        <v>0.35667050174412718</v>
      </c>
      <c r="J150" s="371">
        <v>0.13665162299220393</v>
      </c>
    </row>
    <row r="151" spans="1:10" ht="15">
      <c r="A151" s="43">
        <f t="shared" si="4"/>
        <v>1943</v>
      </c>
      <c r="B151" s="96">
        <f>'TC10'!T53</f>
        <v>15.778770446777344</v>
      </c>
      <c r="C151" s="257">
        <f>'TC10'!U53</f>
        <v>4.1542811393737793</v>
      </c>
      <c r="D151" s="257">
        <f>'TC10'!V53</f>
        <v>2.6883132457733154</v>
      </c>
      <c r="E151" s="257">
        <f>'TC10'!W53</f>
        <v>2.0245788097381592</v>
      </c>
      <c r="F151" s="257">
        <f>'TC10'!X53</f>
        <v>1.726077675819397</v>
      </c>
      <c r="G151" s="257">
        <f>'TC10'!Y53</f>
        <v>1.2628984451293945</v>
      </c>
      <c r="H151" s="231">
        <v>0.72534314420809909</v>
      </c>
      <c r="I151" s="231">
        <v>0.3374370515137679</v>
      </c>
      <c r="J151" s="371">
        <v>0.1231590393357208</v>
      </c>
    </row>
    <row r="152" spans="1:10" ht="15">
      <c r="A152" s="43">
        <f t="shared" si="4"/>
        <v>1944</v>
      </c>
      <c r="B152" s="96">
        <f>'TC10'!T54</f>
        <v>15.489315986633301</v>
      </c>
      <c r="C152" s="257">
        <f>'TC10'!U54</f>
        <v>4.0599007606506348</v>
      </c>
      <c r="D152" s="257">
        <f>'TC10'!V54</f>
        <v>2.7636594772338867</v>
      </c>
      <c r="E152" s="257">
        <f>'TC10'!W54</f>
        <v>2.1885700225830078</v>
      </c>
      <c r="F152" s="257">
        <f>'TC10'!X54</f>
        <v>1.9005187749862671</v>
      </c>
      <c r="G152" s="257">
        <f>'TC10'!Y54</f>
        <v>1.6618640422821045</v>
      </c>
      <c r="H152" s="231">
        <v>0.72719597078437748</v>
      </c>
      <c r="I152" s="231">
        <v>0.34206761543968245</v>
      </c>
      <c r="J152" s="371">
        <v>0.12014848362217614</v>
      </c>
    </row>
    <row r="153" spans="1:10" ht="15">
      <c r="A153" s="43">
        <f t="shared" si="4"/>
        <v>1945</v>
      </c>
      <c r="B153" s="96">
        <f>'TC10'!T55</f>
        <v>16.231975555419922</v>
      </c>
      <c r="C153" s="257">
        <f>'TC10'!U55</f>
        <v>3.7574424743652344</v>
      </c>
      <c r="D153" s="257">
        <f>'TC10'!V55</f>
        <v>2.6252775192260742</v>
      </c>
      <c r="E153" s="257">
        <f>'TC10'!W55</f>
        <v>2.1679997444152832</v>
      </c>
      <c r="F153" s="257">
        <f>'TC10'!X55</f>
        <v>1.9804428815841675</v>
      </c>
      <c r="G153" s="257">
        <f>'TC10'!Y55</f>
        <v>1.3739714622497559</v>
      </c>
      <c r="H153" s="231">
        <v>0.72344444207157077</v>
      </c>
      <c r="I153" s="231">
        <v>0.33380810328887728</v>
      </c>
      <c r="J153" s="371">
        <v>0.11614036904345822</v>
      </c>
    </row>
    <row r="154" spans="1:10" ht="15">
      <c r="A154" s="43">
        <f t="shared" si="4"/>
        <v>1946</v>
      </c>
      <c r="B154" s="96">
        <f>'TC10'!T56</f>
        <v>17.681819915771484</v>
      </c>
      <c r="C154" s="257">
        <f>'TC10'!U56</f>
        <v>3.2621512413024902</v>
      </c>
      <c r="D154" s="257">
        <f>'TC10'!V56</f>
        <v>2.4334480762481689</v>
      </c>
      <c r="E154" s="257">
        <f>'TC10'!W56</f>
        <v>2.1688451766967773</v>
      </c>
      <c r="F154" s="257">
        <f>'TC10'!X56</f>
        <v>1.7681907415390015</v>
      </c>
      <c r="G154" s="257">
        <f>'TC10'!Y56</f>
        <v>1.6451669931411743</v>
      </c>
      <c r="H154" s="231">
        <v>0.71853172772852791</v>
      </c>
      <c r="I154" s="231">
        <v>0.30186058802644944</v>
      </c>
      <c r="J154" s="371">
        <v>0.10557308918659046</v>
      </c>
    </row>
    <row r="155" spans="1:10" ht="15">
      <c r="A155" s="43">
        <f t="shared" si="4"/>
        <v>1947</v>
      </c>
      <c r="B155" s="96">
        <f>'TC10'!T57</f>
        <v>16.166666030883789</v>
      </c>
      <c r="C155" s="257">
        <f>'TC10'!U57</f>
        <v>3.1876444816589355</v>
      </c>
      <c r="D155" s="257">
        <f>'TC10'!V57</f>
        <v>2.4624829292297363</v>
      </c>
      <c r="E155" s="257">
        <f>'TC10'!W57</f>
        <v>2.0458047389984131</v>
      </c>
      <c r="F155" s="257">
        <f>'TC10'!X57</f>
        <v>1.6693079471588135</v>
      </c>
      <c r="G155" s="257">
        <f>'TC10'!Y57</f>
        <v>1.4746881723403931</v>
      </c>
      <c r="H155" s="231">
        <v>0.74024984440370289</v>
      </c>
      <c r="I155" s="231">
        <v>0.30544142930810081</v>
      </c>
      <c r="J155" s="371">
        <v>0.1112635896916655</v>
      </c>
    </row>
    <row r="156" spans="1:10" ht="15">
      <c r="A156" s="43">
        <f t="shared" si="4"/>
        <v>1948</v>
      </c>
      <c r="B156" s="96">
        <f>'TC10'!T58</f>
        <v>16.166666030883789</v>
      </c>
      <c r="C156" s="257">
        <f>'TC10'!U58</f>
        <v>3.2546534538269043</v>
      </c>
      <c r="D156" s="257">
        <f>'TC10'!V58</f>
        <v>2.433436393737793</v>
      </c>
      <c r="E156" s="257">
        <f>'TC10'!W58</f>
        <v>2.0648114681243896</v>
      </c>
      <c r="F156" s="257">
        <f>'TC10'!X58</f>
        <v>1.6441539525985718</v>
      </c>
      <c r="G156" s="257">
        <f>'TC10'!Y58</f>
        <v>1.447609543800354</v>
      </c>
      <c r="H156" s="231">
        <v>0.70521949264800177</v>
      </c>
      <c r="I156" s="231">
        <v>0.30949477067435571</v>
      </c>
      <c r="J156" s="371">
        <v>0.11764125443779991</v>
      </c>
    </row>
    <row r="157" spans="1:10" ht="15">
      <c r="A157" s="43">
        <f t="shared" si="4"/>
        <v>1949</v>
      </c>
      <c r="B157" s="96">
        <f>'TC10'!T59</f>
        <v>14.314815521240234</v>
      </c>
      <c r="C157" s="257">
        <f>'TC10'!U59</f>
        <v>3.4530467987060547</v>
      </c>
      <c r="D157" s="257">
        <f>'TC10'!V59</f>
        <v>2.261324405670166</v>
      </c>
      <c r="E157" s="257">
        <f>'TC10'!W59</f>
        <v>1.9459542036056519</v>
      </c>
      <c r="F157" s="257">
        <f>'TC10'!X59</f>
        <v>1.8540558815002441</v>
      </c>
      <c r="G157" s="257">
        <f>'TC10'!Y59</f>
        <v>1.7288947105407715</v>
      </c>
      <c r="H157" s="231">
        <v>0.69093864971321062</v>
      </c>
      <c r="I157" s="231">
        <v>0.30512542426943934</v>
      </c>
      <c r="J157" s="371">
        <v>0.11851194289675843</v>
      </c>
    </row>
    <row r="158" spans="1:10" ht="15">
      <c r="A158" s="43">
        <f t="shared" si="4"/>
        <v>1950</v>
      </c>
      <c r="B158" s="96">
        <f>'TC10'!T60</f>
        <v>14.884614944458008</v>
      </c>
      <c r="C158" s="257">
        <f>'TC10'!U60</f>
        <v>3.5519397258758545</v>
      </c>
      <c r="D158" s="257">
        <f>'TC10'!V60</f>
        <v>2.5523865222930908</v>
      </c>
      <c r="E158" s="257">
        <f>'TC10'!W60</f>
        <v>2.1646316051483154</v>
      </c>
      <c r="F158" s="257">
        <f>'TC10'!X60</f>
        <v>2.0334177017211914</v>
      </c>
      <c r="G158" s="257">
        <f>'TC10'!Y60</f>
        <v>2.0619597434997559</v>
      </c>
      <c r="H158" s="231">
        <v>0.67831372672697821</v>
      </c>
      <c r="I158" s="231">
        <v>0.31316421551550833</v>
      </c>
      <c r="J158" s="371">
        <v>0.12205822800820496</v>
      </c>
    </row>
    <row r="159" spans="1:10" ht="15">
      <c r="A159" s="43">
        <f t="shared" si="4"/>
        <v>1951</v>
      </c>
      <c r="B159" s="96">
        <f>'TC10'!T61</f>
        <v>14.767175674438477</v>
      </c>
      <c r="C159" s="257">
        <f>'TC10'!U61</f>
        <v>3.5622069835662842</v>
      </c>
      <c r="D159" s="257">
        <f>'TC10'!V61</f>
        <v>2.6078741550445557</v>
      </c>
      <c r="E159" s="257">
        <f>'TC10'!W61</f>
        <v>2.1535000801086426</v>
      </c>
      <c r="F159" s="257">
        <f>'TC10'!X61</f>
        <v>2.0067470073699951</v>
      </c>
      <c r="G159" s="257">
        <f>'TC10'!Y61</f>
        <v>2.6774981021881104</v>
      </c>
      <c r="H159" s="231">
        <v>0.68425033444969718</v>
      </c>
      <c r="I159" s="231">
        <v>0.31622392482330031</v>
      </c>
      <c r="J159" s="371">
        <v>0.12149415565932323</v>
      </c>
    </row>
    <row r="160" spans="1:10" ht="15">
      <c r="A160" s="43">
        <f t="shared" si="4"/>
        <v>1952</v>
      </c>
      <c r="B160" s="96">
        <f>'TC10'!T62</f>
        <v>14.314814567565918</v>
      </c>
      <c r="C160" s="257">
        <f>'TC10'!U62</f>
        <v>3.5440361499786377</v>
      </c>
      <c r="D160" s="257">
        <f>'TC10'!V62</f>
        <v>2.3408055305480957</v>
      </c>
      <c r="E160" s="255">
        <f>'TC10'!W62</f>
        <v>2.0473737716674805</v>
      </c>
      <c r="F160" s="255">
        <f>'TC10'!X62</f>
        <v>1.6865824460983276</v>
      </c>
      <c r="G160" s="255">
        <f>'TC10'!Y62</f>
        <v>1.7170220613479614</v>
      </c>
      <c r="H160" s="231">
        <v>0.69334556590243235</v>
      </c>
      <c r="I160" s="231">
        <v>0.30117847423954114</v>
      </c>
      <c r="J160" s="371">
        <v>0.11267233593068765</v>
      </c>
    </row>
    <row r="161" spans="1:10" ht="15">
      <c r="A161" s="43">
        <f t="shared" si="4"/>
        <v>1953</v>
      </c>
      <c r="B161" s="96">
        <f>'TC10'!T63</f>
        <v>15.125000953674316</v>
      </c>
      <c r="C161" s="257">
        <f>'TC10'!U63</f>
        <v>3.5616714954376221</v>
      </c>
      <c r="D161" s="257">
        <f>'TC10'!V63</f>
        <v>2.3561515808105469</v>
      </c>
      <c r="E161" s="257">
        <f>'TC10'!W63</f>
        <v>2.048936128616333</v>
      </c>
      <c r="F161" s="257">
        <f>'TC10'!X63</f>
        <v>1.9622876644134521</v>
      </c>
      <c r="G161" s="257">
        <f>'TC10'!Y63</f>
        <v>1.8431160449981689</v>
      </c>
      <c r="H161" s="231">
        <v>0.7051403915945843</v>
      </c>
      <c r="I161" s="231">
        <v>0.31009747448923108</v>
      </c>
      <c r="J161" s="371">
        <v>0.11401052206705097</v>
      </c>
    </row>
    <row r="162" spans="1:10" ht="15">
      <c r="A162" s="43">
        <f t="shared" si="4"/>
        <v>1954</v>
      </c>
      <c r="B162" s="96">
        <f>'TC10'!T64</f>
        <v>13.388888359069824</v>
      </c>
      <c r="C162" s="257">
        <f>'TC10'!U64</f>
        <v>3.3356397151947021</v>
      </c>
      <c r="D162" s="257">
        <f>'TC10'!V64</f>
        <v>2.3174943923950195</v>
      </c>
      <c r="E162" s="257">
        <f>'TC10'!W64</f>
        <v>2.1642112731933594</v>
      </c>
      <c r="F162" s="257">
        <f>'TC10'!X64</f>
        <v>1.8526625633239746</v>
      </c>
      <c r="G162" s="257">
        <f>'TC10'!Y64</f>
        <v>1.8041138648986816</v>
      </c>
      <c r="H162" s="231">
        <v>0.69024131042858183</v>
      </c>
      <c r="I162" s="231">
        <v>0.31375426878821244</v>
      </c>
      <c r="J162" s="371">
        <v>0.11440973648881184</v>
      </c>
    </row>
    <row r="163" spans="1:10" ht="15">
      <c r="A163" s="43">
        <f t="shared" si="4"/>
        <v>1955</v>
      </c>
      <c r="B163" s="96">
        <f>'TC10'!T65</f>
        <v>12.922818183898926</v>
      </c>
      <c r="C163" s="257">
        <f>'TC10'!U65</f>
        <v>3.5329141616821289</v>
      </c>
      <c r="D163" s="257">
        <f>'TC10'!V65</f>
        <v>2.3556532859802246</v>
      </c>
      <c r="E163" s="257">
        <f>'TC10'!W65</f>
        <v>1.9844609498977661</v>
      </c>
      <c r="F163" s="257">
        <f>'TC10'!X65</f>
        <v>1.734449028968811</v>
      </c>
      <c r="G163" s="257">
        <f>'TC10'!Y65</f>
        <v>1.7104078531265259</v>
      </c>
      <c r="H163" s="231">
        <v>0.68790178047626716</v>
      </c>
      <c r="I163" s="231">
        <v>0.31331686500094857</v>
      </c>
      <c r="J163" s="371">
        <v>0.11310760552993926</v>
      </c>
    </row>
    <row r="164" spans="1:10" ht="15">
      <c r="A164" s="43">
        <f t="shared" si="4"/>
        <v>1956</v>
      </c>
      <c r="B164" s="96">
        <f>'TC10'!T66</f>
        <v>12.403225898742676</v>
      </c>
      <c r="C164" s="257">
        <f>'TC10'!U66</f>
        <v>3.6470403671264648</v>
      </c>
      <c r="D164" s="257">
        <f>'TC10'!V66</f>
        <v>2.3930437564849854</v>
      </c>
      <c r="E164" s="255">
        <f>'TC10'!W66</f>
        <v>2.0850117206573486</v>
      </c>
      <c r="F164" s="255">
        <f>'TC10'!X66</f>
        <v>1.8031673431396484</v>
      </c>
      <c r="G164" s="255">
        <f>'TC10'!Y66</f>
        <v>1.7688332796096802</v>
      </c>
      <c r="H164" s="231">
        <v>0.69690564528919607</v>
      </c>
      <c r="I164" s="231">
        <v>0.3024251230138299</v>
      </c>
      <c r="J164" s="371">
        <v>0.10889692126885005</v>
      </c>
    </row>
    <row r="165" spans="1:10" ht="15">
      <c r="A165" s="43">
        <f t="shared" si="4"/>
        <v>1957</v>
      </c>
      <c r="B165" s="96">
        <f>'TC10'!T67</f>
        <v>12.403224945068359</v>
      </c>
      <c r="C165" s="257">
        <f>'TC10'!U67</f>
        <v>3.647465705871582</v>
      </c>
      <c r="D165" s="257">
        <f>'TC10'!V67</f>
        <v>2.594428539276123</v>
      </c>
      <c r="E165" s="257">
        <f>'TC10'!W67</f>
        <v>2.1342999935150146</v>
      </c>
      <c r="F165" s="257">
        <f>'TC10'!X67</f>
        <v>2.2371821403503418</v>
      </c>
      <c r="G165" s="257">
        <f>'TC10'!Y67</f>
        <v>2.24397873878479</v>
      </c>
      <c r="H165" s="231">
        <v>0.70208751829044036</v>
      </c>
      <c r="I165" s="231">
        <v>0.29910055355098636</v>
      </c>
      <c r="J165" s="371">
        <v>0.10569225490398319</v>
      </c>
    </row>
    <row r="166" spans="1:10" ht="15">
      <c r="A166" s="43">
        <f t="shared" si="4"/>
        <v>1958</v>
      </c>
      <c r="B166" s="96">
        <f>'TC10'!T68</f>
        <v>11.845678329467773</v>
      </c>
      <c r="C166" s="257">
        <f>'TC10'!U68</f>
        <v>3.5438566207885742</v>
      </c>
      <c r="D166" s="257">
        <f>'TC10'!V68</f>
        <v>2.3987925052642822</v>
      </c>
      <c r="E166" s="257">
        <f>'TC10'!W68</f>
        <v>1.9416570663452148</v>
      </c>
      <c r="F166" s="257">
        <f>'TC10'!X68</f>
        <v>1.8341524600982666</v>
      </c>
      <c r="G166" s="257">
        <f>'TC10'!Y68</f>
        <v>1.8150190114974976</v>
      </c>
      <c r="H166" s="231">
        <v>0.70932115442982457</v>
      </c>
      <c r="I166" s="231">
        <v>0.30027582097912342</v>
      </c>
      <c r="J166" s="371">
        <v>0.10483507948903897</v>
      </c>
    </row>
    <row r="167" spans="1:10" ht="15">
      <c r="A167" s="43">
        <f t="shared" si="4"/>
        <v>1959</v>
      </c>
      <c r="B167" s="96">
        <f>'TC10'!T69</f>
        <v>12.078615188598633</v>
      </c>
      <c r="C167" s="257">
        <f>'TC10'!U69</f>
        <v>3.7837779521942139</v>
      </c>
      <c r="D167" s="257">
        <f>'TC10'!V69</f>
        <v>2.45943284034729</v>
      </c>
      <c r="E167" s="257">
        <f>'TC10'!W69</f>
        <v>2.2685151100158691</v>
      </c>
      <c r="F167" s="257">
        <f>'TC10'!X69</f>
        <v>2.1187658309936523</v>
      </c>
      <c r="G167" s="257">
        <f>'TC10'!Y69</f>
        <v>2.0785229206085205</v>
      </c>
      <c r="H167" s="231">
        <v>0.71263982597058007</v>
      </c>
      <c r="I167" s="231">
        <v>0.30795642747888236</v>
      </c>
      <c r="J167" s="371">
        <v>0.10613056617688164</v>
      </c>
    </row>
    <row r="168" spans="1:10" ht="15">
      <c r="A168" s="43">
        <f t="shared" si="4"/>
        <v>1960</v>
      </c>
      <c r="B168" s="96">
        <f>'TC10'!T70</f>
        <v>11.476047515869141</v>
      </c>
      <c r="C168" s="257">
        <f>'TC10'!U70</f>
        <v>3.6433484554290771</v>
      </c>
      <c r="D168" s="257">
        <f>'TC10'!V70</f>
        <v>2.360720157623291</v>
      </c>
      <c r="E168" s="257">
        <f>'TC10'!W70</f>
        <v>1.9669910669326782</v>
      </c>
      <c r="F168" s="257">
        <f>'TC10'!X70</f>
        <v>1.6855920553207397</v>
      </c>
      <c r="G168" s="257">
        <f>'TC10'!Y70</f>
        <v>1.6598461866378784</v>
      </c>
      <c r="H168" s="231">
        <v>0.7237061549981203</v>
      </c>
      <c r="I168" s="231">
        <v>0.31932399789439836</v>
      </c>
      <c r="J168" s="371">
        <v>0.10903171373895404</v>
      </c>
    </row>
    <row r="169" spans="1:10" ht="15">
      <c r="A169" s="43">
        <f t="shared" si="4"/>
        <v>1961</v>
      </c>
      <c r="B169" s="96"/>
      <c r="C169" s="257"/>
      <c r="D169" s="257"/>
      <c r="E169" s="257"/>
      <c r="F169" s="257"/>
      <c r="G169" s="257"/>
      <c r="H169" s="231">
        <v>0.73324680467982317</v>
      </c>
      <c r="I169" s="231">
        <v>0.32673334304292256</v>
      </c>
      <c r="J169" s="371">
        <v>0.11095883494862585</v>
      </c>
    </row>
    <row r="170" spans="1:10" ht="15">
      <c r="A170" s="43">
        <f t="shared" si="4"/>
        <v>1962</v>
      </c>
      <c r="B170" s="96">
        <f>'TC10'!T71</f>
        <v>11.84567928314209</v>
      </c>
      <c r="C170" s="257">
        <f>'TC10'!U71</f>
        <v>3.6317882537841797</v>
      </c>
      <c r="D170" s="257">
        <f>'TC10'!V71</f>
        <v>2.4729239940643311</v>
      </c>
      <c r="E170" s="257">
        <f>'TC10'!W71</f>
        <v>2.1770949363708496</v>
      </c>
      <c r="F170" s="257">
        <f>'TC10'!X71</f>
        <v>1.9987115859985352</v>
      </c>
      <c r="G170" s="257">
        <f>'TC10'!Y71</f>
        <v>1.9759367704391479</v>
      </c>
      <c r="H170" s="231">
        <v>0.7576253457502844</v>
      </c>
      <c r="I170" s="231">
        <v>0.33129000687336385</v>
      </c>
      <c r="J170" s="371">
        <v>0.11062672580879235</v>
      </c>
    </row>
    <row r="171" spans="1:10" ht="15">
      <c r="A171" s="43">
        <f t="shared" si="4"/>
        <v>1963</v>
      </c>
      <c r="B171" s="96"/>
      <c r="C171" s="257"/>
      <c r="D171" s="257"/>
      <c r="E171" s="257"/>
      <c r="F171" s="257"/>
      <c r="G171" s="257"/>
      <c r="H171" s="231">
        <v>0.76494270726339386</v>
      </c>
      <c r="I171" s="231">
        <v>0.33146710922019679</v>
      </c>
      <c r="J171" s="371">
        <v>0.10936994862682904</v>
      </c>
    </row>
    <row r="172" spans="1:10" ht="15">
      <c r="A172" s="43">
        <f t="shared" ref="A172:A223" si="5">A171+1</f>
        <v>1964</v>
      </c>
      <c r="B172" s="96">
        <f>'TC10'!T72</f>
        <v>11.621212959289551</v>
      </c>
      <c r="C172" s="257">
        <f>'TC10'!U72</f>
        <v>3.5827529430389404</v>
      </c>
      <c r="D172" s="257">
        <f>'TC10'!V72</f>
        <v>2.3699684143066406</v>
      </c>
      <c r="E172" s="257">
        <f>'TC10'!W72</f>
        <v>2.1017169952392578</v>
      </c>
      <c r="F172" s="257">
        <f>'TC10'!X72</f>
        <v>2.0604293346405029</v>
      </c>
      <c r="G172" s="257">
        <f>'TC10'!Y72</f>
        <v>2.0547306537628174</v>
      </c>
      <c r="H172" s="231">
        <v>0.77253265948348115</v>
      </c>
      <c r="I172" s="231">
        <v>0.33268883673850175</v>
      </c>
      <c r="J172" s="371">
        <v>0.10977536709143179</v>
      </c>
    </row>
    <row r="173" spans="1:10" ht="15">
      <c r="A173" s="43">
        <f t="shared" si="5"/>
        <v>1965</v>
      </c>
      <c r="B173" s="256"/>
      <c r="C173" s="257"/>
      <c r="D173" s="257"/>
      <c r="E173" s="257"/>
      <c r="F173" s="257"/>
      <c r="G173" s="257"/>
      <c r="H173" s="231">
        <v>0.76616025629346218</v>
      </c>
      <c r="I173" s="231">
        <v>0.33038532729308812</v>
      </c>
      <c r="J173" s="371">
        <v>0.11123629494895552</v>
      </c>
    </row>
    <row r="174" spans="1:10" ht="15">
      <c r="A174" s="43">
        <f t="shared" si="5"/>
        <v>1966</v>
      </c>
      <c r="B174" s="256"/>
      <c r="C174" s="257"/>
      <c r="D174" s="257"/>
      <c r="E174" s="257"/>
      <c r="F174" s="257"/>
      <c r="G174" s="257"/>
      <c r="H174" s="231">
        <v>0.75376630789354271</v>
      </c>
      <c r="I174" s="231">
        <v>0.31887540648918172</v>
      </c>
      <c r="J174" s="371">
        <v>0.11122215961592581</v>
      </c>
    </row>
    <row r="175" spans="1:10" ht="15">
      <c r="A175" s="43">
        <f t="shared" si="5"/>
        <v>1967</v>
      </c>
      <c r="B175" s="256"/>
      <c r="C175" s="257"/>
      <c r="D175" s="257"/>
      <c r="E175" s="257"/>
      <c r="F175" s="257"/>
      <c r="G175" s="257"/>
      <c r="H175" s="231">
        <v>0.73585701907166901</v>
      </c>
      <c r="I175" s="231">
        <v>0.3005597940779336</v>
      </c>
      <c r="J175" s="371">
        <v>0.10874614866314393</v>
      </c>
    </row>
    <row r="176" spans="1:10" ht="15">
      <c r="A176" s="43">
        <f t="shared" si="5"/>
        <v>1968</v>
      </c>
      <c r="B176" s="256"/>
      <c r="C176" s="257"/>
      <c r="D176" s="257"/>
      <c r="E176" s="257"/>
      <c r="F176" s="257"/>
      <c r="G176" s="257"/>
      <c r="H176" s="231">
        <v>0.69906109805056149</v>
      </c>
      <c r="I176" s="231">
        <v>0.28567371299306266</v>
      </c>
      <c r="J176" s="371">
        <v>0.10584597988784941</v>
      </c>
    </row>
    <row r="177" spans="1:10" ht="15">
      <c r="A177" s="43">
        <f t="shared" si="5"/>
        <v>1969</v>
      </c>
      <c r="B177" s="256"/>
      <c r="C177" s="257"/>
      <c r="D177" s="257"/>
      <c r="E177" s="257"/>
      <c r="F177" s="257"/>
      <c r="G177" s="257"/>
      <c r="H177" s="231">
        <v>0.65654809889215138</v>
      </c>
      <c r="I177" s="231">
        <v>0.25975139564580241</v>
      </c>
      <c r="J177" s="371">
        <v>9.7704975366042862E-2</v>
      </c>
    </row>
    <row r="178" spans="1:10" ht="15">
      <c r="A178" s="43">
        <f t="shared" si="5"/>
        <v>1970</v>
      </c>
      <c r="B178" s="256">
        <v>4.9471869468688965</v>
      </c>
      <c r="C178" s="257">
        <v>2.5791831016540527</v>
      </c>
      <c r="D178" s="257">
        <v>2.0792686939239502</v>
      </c>
      <c r="E178" s="257">
        <v>2.1585805416107178</v>
      </c>
      <c r="F178" s="257">
        <v>1.6578702926635742</v>
      </c>
      <c r="G178" s="257">
        <v>1.2617573738098145</v>
      </c>
      <c r="H178" s="231">
        <v>0.62021338776370583</v>
      </c>
      <c r="I178" s="231">
        <v>0.24032874610424854</v>
      </c>
      <c r="J178" s="371">
        <v>9.1224313356407141E-2</v>
      </c>
    </row>
    <row r="179" spans="1:10" ht="15">
      <c r="A179" s="43">
        <f t="shared" si="5"/>
        <v>1971</v>
      </c>
      <c r="B179" s="256"/>
      <c r="C179" s="257"/>
      <c r="D179" s="257"/>
      <c r="E179" s="257"/>
      <c r="F179" s="257"/>
      <c r="G179" s="257"/>
      <c r="H179" s="231">
        <v>0.57915119677320426</v>
      </c>
      <c r="I179" s="231">
        <v>0.23005788249641712</v>
      </c>
      <c r="J179" s="371">
        <v>8.7951275799380141E-2</v>
      </c>
    </row>
    <row r="180" spans="1:10" ht="15">
      <c r="A180" s="43">
        <f t="shared" si="5"/>
        <v>1972</v>
      </c>
      <c r="B180" s="256"/>
      <c r="C180" s="257"/>
      <c r="D180" s="257"/>
      <c r="E180" s="257"/>
      <c r="F180" s="257"/>
      <c r="G180" s="257"/>
      <c r="H180" s="231">
        <v>0.55445456812951366</v>
      </c>
      <c r="I180" s="231">
        <v>0.21813605439878594</v>
      </c>
      <c r="J180" s="371">
        <v>8.3058242010283515E-2</v>
      </c>
    </row>
    <row r="181" spans="1:10" ht="15">
      <c r="A181" s="43">
        <f t="shared" si="5"/>
        <v>1973</v>
      </c>
      <c r="B181" s="256"/>
      <c r="C181" s="257"/>
      <c r="D181" s="257"/>
      <c r="E181" s="257"/>
      <c r="F181" s="257"/>
      <c r="G181" s="257"/>
      <c r="H181" s="231">
        <v>0.53968418891961201</v>
      </c>
      <c r="I181" s="231">
        <v>0.22208638941435119</v>
      </c>
      <c r="J181" s="371">
        <v>8.4789932867674639E-2</v>
      </c>
    </row>
    <row r="182" spans="1:10" ht="15">
      <c r="A182" s="43">
        <f t="shared" si="5"/>
        <v>1974</v>
      </c>
      <c r="B182" s="256"/>
      <c r="C182" s="257"/>
      <c r="D182" s="257"/>
      <c r="E182" s="257"/>
      <c r="F182" s="257"/>
      <c r="G182" s="257"/>
      <c r="H182" s="231">
        <v>0.52006753867428379</v>
      </c>
      <c r="I182" s="231">
        <v>0.22406585738225357</v>
      </c>
      <c r="J182" s="371">
        <v>8.6734173726845706E-2</v>
      </c>
    </row>
    <row r="183" spans="1:10" ht="15">
      <c r="A183" s="43">
        <f t="shared" si="5"/>
        <v>1975</v>
      </c>
      <c r="B183" s="256">
        <v>4.1680693626403809</v>
      </c>
      <c r="C183" s="257">
        <v>2.5394487380981445</v>
      </c>
      <c r="D183" s="257">
        <v>1.9257757663726807</v>
      </c>
      <c r="E183" s="257">
        <v>2.1382052898406982</v>
      </c>
      <c r="F183" s="257">
        <v>1.7059621810913086</v>
      </c>
      <c r="G183" s="257">
        <v>1</v>
      </c>
      <c r="H183" s="231">
        <v>0.51933141767154545</v>
      </c>
      <c r="I183" s="231">
        <v>0.22811483197001881</v>
      </c>
      <c r="J183" s="371">
        <v>8.751840723482765E-2</v>
      </c>
    </row>
    <row r="184" spans="1:10" ht="15">
      <c r="A184" s="43">
        <f t="shared" si="5"/>
        <v>1976</v>
      </c>
      <c r="B184" s="256"/>
      <c r="C184" s="257"/>
      <c r="D184" s="257"/>
      <c r="E184" s="257"/>
      <c r="F184" s="257"/>
      <c r="G184" s="257"/>
      <c r="H184" s="231">
        <v>0.52078795866210748</v>
      </c>
      <c r="I184" s="231">
        <v>0.22937328372948954</v>
      </c>
      <c r="J184" s="371">
        <v>8.9534253330006142E-2</v>
      </c>
    </row>
    <row r="185" spans="1:10" ht="15">
      <c r="A185" s="43">
        <f t="shared" si="5"/>
        <v>1977</v>
      </c>
      <c r="B185" s="256"/>
      <c r="C185" s="257"/>
      <c r="D185" s="257"/>
      <c r="E185" s="257"/>
      <c r="F185" s="257"/>
      <c r="G185" s="257"/>
      <c r="H185" s="231">
        <v>0.52236957274756146</v>
      </c>
      <c r="I185" s="231">
        <v>0.22565996223494289</v>
      </c>
      <c r="J185" s="371">
        <v>8.8973069822673348E-2</v>
      </c>
    </row>
    <row r="186" spans="1:10" ht="12.75" customHeight="1">
      <c r="A186" s="43">
        <f t="shared" si="5"/>
        <v>1978</v>
      </c>
      <c r="B186" s="256"/>
      <c r="C186" s="257"/>
      <c r="D186" s="257"/>
      <c r="E186" s="257"/>
      <c r="F186" s="257"/>
      <c r="G186" s="257"/>
      <c r="H186" s="231">
        <v>0.52494527277292358</v>
      </c>
      <c r="I186" s="231">
        <v>0.22252364406996028</v>
      </c>
      <c r="J186" s="371">
        <v>8.8497264740066861E-2</v>
      </c>
    </row>
    <row r="187" spans="1:10" ht="15">
      <c r="A187" s="43">
        <f t="shared" si="5"/>
        <v>1979</v>
      </c>
      <c r="B187" s="256">
        <v>3.5633761882781982</v>
      </c>
      <c r="C187" s="257">
        <v>2.3827812671661377</v>
      </c>
      <c r="D187" s="257">
        <v>1.9755796194076538</v>
      </c>
      <c r="E187" s="257">
        <v>2.2297303676605225</v>
      </c>
      <c r="F187" s="257">
        <v>2.1867580413818359</v>
      </c>
      <c r="G187" s="257">
        <v>1.7412902116775513</v>
      </c>
      <c r="H187" s="231">
        <v>0.51689574476167865</v>
      </c>
      <c r="I187" s="231">
        <v>0.22730204333330992</v>
      </c>
      <c r="J187" s="371">
        <v>8.8114482098010163E-2</v>
      </c>
    </row>
    <row r="188" spans="1:10" ht="15">
      <c r="A188" s="43">
        <f t="shared" si="5"/>
        <v>1980</v>
      </c>
      <c r="B188" s="256"/>
      <c r="C188" s="257"/>
      <c r="D188" s="257"/>
      <c r="E188" s="257"/>
      <c r="F188" s="257"/>
      <c r="G188" s="257"/>
      <c r="H188" s="231">
        <v>0.52109264085974982</v>
      </c>
      <c r="I188" s="231">
        <v>0.22711106992223354</v>
      </c>
      <c r="J188" s="371">
        <v>8.6333474688393058E-2</v>
      </c>
    </row>
    <row r="189" spans="1:10" ht="15">
      <c r="A189" s="43">
        <f t="shared" si="5"/>
        <v>1981</v>
      </c>
      <c r="B189" s="256"/>
      <c r="C189" s="257"/>
      <c r="D189" s="257"/>
      <c r="E189" s="257"/>
      <c r="F189" s="257"/>
      <c r="G189" s="257"/>
      <c r="H189" s="231">
        <v>0.5242434523467755</v>
      </c>
      <c r="I189" s="231">
        <v>0.21990707986658242</v>
      </c>
      <c r="J189" s="371">
        <v>8.6296711570151619E-2</v>
      </c>
    </row>
    <row r="190" spans="1:10" ht="15">
      <c r="A190" s="43">
        <f t="shared" si="5"/>
        <v>1982</v>
      </c>
      <c r="B190" s="256"/>
      <c r="C190" s="257"/>
      <c r="D190" s="257"/>
      <c r="E190" s="257"/>
      <c r="F190" s="257"/>
      <c r="G190" s="257"/>
      <c r="H190" s="231">
        <v>0.52414577539388885</v>
      </c>
      <c r="I190" s="231">
        <v>0.21873149304854453</v>
      </c>
      <c r="J190" s="371">
        <v>8.4105552370339121E-2</v>
      </c>
    </row>
    <row r="191" spans="1:10" ht="15">
      <c r="A191" s="43">
        <f t="shared" si="5"/>
        <v>1983</v>
      </c>
      <c r="B191" s="256"/>
      <c r="C191" s="257"/>
      <c r="D191" s="257"/>
      <c r="E191" s="257"/>
      <c r="F191" s="257"/>
      <c r="G191" s="257"/>
      <c r="H191" s="231">
        <v>0.51996695164918949</v>
      </c>
      <c r="I191" s="231">
        <v>0.21678018754976092</v>
      </c>
      <c r="J191" s="371">
        <v>8.1792374554822717E-2</v>
      </c>
    </row>
    <row r="192" spans="1:10" ht="15">
      <c r="A192" s="43">
        <f t="shared" si="5"/>
        <v>1984</v>
      </c>
      <c r="B192" s="256">
        <v>3.8157520294189453</v>
      </c>
      <c r="C192" s="257">
        <v>2.2839093208312988</v>
      </c>
      <c r="D192" s="257">
        <v>1.8346753120422363</v>
      </c>
      <c r="E192" s="257">
        <v>1.9595253467559814</v>
      </c>
      <c r="F192" s="257">
        <v>1.7196277379989624</v>
      </c>
      <c r="G192" s="257">
        <v>1.8639237880706787</v>
      </c>
      <c r="H192" s="231">
        <v>0.51719687710941209</v>
      </c>
      <c r="I192" s="231">
        <v>0.21775869395849537</v>
      </c>
      <c r="J192" s="371">
        <v>8.0647591499673682E-2</v>
      </c>
    </row>
    <row r="193" spans="1:10" ht="15">
      <c r="A193" s="43">
        <f t="shared" si="5"/>
        <v>1985</v>
      </c>
      <c r="B193" s="256"/>
      <c r="C193" s="257"/>
      <c r="D193" s="257"/>
      <c r="E193" s="257"/>
      <c r="F193" s="257"/>
      <c r="G193" s="257"/>
      <c r="H193" s="231">
        <v>0.51471650707911087</v>
      </c>
      <c r="I193" s="231">
        <v>0.21183202484694449</v>
      </c>
      <c r="J193" s="371">
        <v>8.0827747537337638E-2</v>
      </c>
    </row>
    <row r="194" spans="1:10" ht="15">
      <c r="A194" s="43">
        <f t="shared" si="5"/>
        <v>1986</v>
      </c>
      <c r="B194" s="256"/>
      <c r="C194" s="257"/>
      <c r="D194" s="257"/>
      <c r="E194" s="257"/>
      <c r="F194" s="257"/>
      <c r="G194" s="257"/>
      <c r="H194" s="231">
        <v>0.5170168153995075</v>
      </c>
      <c r="I194" s="231">
        <v>0.21579614716705234</v>
      </c>
      <c r="J194" s="371">
        <v>8.401796258907622E-2</v>
      </c>
    </row>
    <row r="195" spans="1:10" ht="15">
      <c r="A195" s="43">
        <f t="shared" si="5"/>
        <v>1987</v>
      </c>
      <c r="B195" s="256"/>
      <c r="C195" s="257"/>
      <c r="D195" s="257"/>
      <c r="E195" s="257"/>
      <c r="F195" s="257"/>
      <c r="G195" s="257"/>
      <c r="H195" s="231">
        <v>0.50675916592982995</v>
      </c>
      <c r="I195" s="231">
        <v>0.22090464444657112</v>
      </c>
      <c r="J195" s="371">
        <v>8.8102559674209185E-2</v>
      </c>
    </row>
    <row r="196" spans="1:10" ht="15">
      <c r="A196" s="43">
        <f t="shared" si="5"/>
        <v>1988</v>
      </c>
      <c r="B196" s="256">
        <v>3.9497330188751221</v>
      </c>
      <c r="C196" s="257">
        <v>2.4370596408843994</v>
      </c>
      <c r="D196" s="257">
        <v>2.0110611915588379</v>
      </c>
      <c r="E196" s="257">
        <v>2.2288353443145752</v>
      </c>
      <c r="F196" s="257">
        <v>2.174269437789917</v>
      </c>
      <c r="G196" s="257">
        <v>1.8701751232147217</v>
      </c>
      <c r="H196" s="231">
        <v>0.50889438336101478</v>
      </c>
      <c r="I196" s="231">
        <v>0.23039233183998195</v>
      </c>
      <c r="J196" s="371">
        <v>9.2255934476778406E-2</v>
      </c>
    </row>
    <row r="197" spans="1:10" ht="15">
      <c r="A197" s="43">
        <f t="shared" si="5"/>
        <v>1989</v>
      </c>
      <c r="B197" s="256"/>
      <c r="C197" s="257"/>
      <c r="D197" s="257"/>
      <c r="E197" s="257"/>
      <c r="F197" s="257"/>
      <c r="G197" s="257"/>
      <c r="H197" s="231">
        <v>0.5106857718663862</v>
      </c>
      <c r="I197" s="231">
        <v>0.23447354045215477</v>
      </c>
      <c r="J197" s="371">
        <v>9.7240556620348792E-2</v>
      </c>
    </row>
    <row r="198" spans="1:10" ht="15">
      <c r="A198" s="43">
        <f t="shared" si="5"/>
        <v>1990</v>
      </c>
      <c r="B198" s="256">
        <v>3.904017448425293</v>
      </c>
      <c r="C198" s="257">
        <v>2.3942093849182129</v>
      </c>
      <c r="D198" s="257">
        <v>2.1906888484954834</v>
      </c>
      <c r="E198" s="257">
        <v>2.4419639110565186</v>
      </c>
      <c r="F198" s="257">
        <v>2.2074320316314697</v>
      </c>
      <c r="G198" s="257">
        <v>1.8254300355911255</v>
      </c>
      <c r="H198" s="231">
        <v>0.51628414027700165</v>
      </c>
      <c r="I198" s="231">
        <v>0.2456339767890745</v>
      </c>
      <c r="J198" s="371">
        <v>9.5679201605597092E-2</v>
      </c>
    </row>
    <row r="199" spans="1:10" ht="15">
      <c r="A199" s="43">
        <f t="shared" si="5"/>
        <v>1991</v>
      </c>
      <c r="B199" s="256">
        <v>4.0247478485107422</v>
      </c>
      <c r="C199" s="257">
        <v>2.3950276374816895</v>
      </c>
      <c r="D199" s="257">
        <v>2.2493815422058105</v>
      </c>
      <c r="E199" s="257">
        <v>2.564030647277832</v>
      </c>
      <c r="F199" s="257">
        <v>2.0201385021209717</v>
      </c>
      <c r="G199" s="257">
        <v>1.8444744348526001</v>
      </c>
      <c r="H199" s="231">
        <v>0.52918286997187913</v>
      </c>
      <c r="I199" s="231">
        <v>0.24431999902089344</v>
      </c>
      <c r="J199" s="371">
        <v>9.7934800520507542E-2</v>
      </c>
    </row>
    <row r="200" spans="1:10" ht="15">
      <c r="A200" s="43">
        <f t="shared" si="5"/>
        <v>1992</v>
      </c>
      <c r="B200" s="256">
        <v>4.4527378082275391</v>
      </c>
      <c r="C200" s="257">
        <v>2.4289438724517822</v>
      </c>
      <c r="D200" s="257">
        <v>2.2873895168304443</v>
      </c>
      <c r="E200" s="257">
        <v>2.532606840133667</v>
      </c>
      <c r="F200" s="257">
        <v>2.1890699863433838</v>
      </c>
      <c r="G200" s="257">
        <v>1.8343667984008789</v>
      </c>
      <c r="H200" s="231">
        <v>0.54076154576199642</v>
      </c>
      <c r="I200" s="231">
        <v>0.24925177309701332</v>
      </c>
      <c r="J200" s="371">
        <v>0.10389713909735029</v>
      </c>
    </row>
    <row r="201" spans="1:10" ht="15">
      <c r="A201" s="43">
        <f t="shared" si="5"/>
        <v>1993</v>
      </c>
      <c r="B201" s="256">
        <v>4.579409122467041</v>
      </c>
      <c r="C201" s="257">
        <v>2.5351252555847168</v>
      </c>
      <c r="D201" s="257">
        <v>2.4743256568908691</v>
      </c>
      <c r="E201" s="257">
        <v>2.5942165851593018</v>
      </c>
      <c r="F201" s="257">
        <v>2.0950355529785156</v>
      </c>
      <c r="G201" s="257">
        <v>1.7222059965133667</v>
      </c>
      <c r="H201" s="231">
        <v>0.54910892543582401</v>
      </c>
      <c r="I201" s="231">
        <v>0.25873480098421525</v>
      </c>
      <c r="J201" s="371">
        <v>0.10508953399677055</v>
      </c>
    </row>
    <row r="202" spans="1:10" ht="15">
      <c r="A202" s="43">
        <f t="shared" si="5"/>
        <v>1994</v>
      </c>
      <c r="B202" s="256">
        <v>4.64156246185303</v>
      </c>
      <c r="C202" s="257">
        <v>2.5238254070282</v>
      </c>
      <c r="D202" s="257">
        <v>2.5491847991943399</v>
      </c>
      <c r="E202" s="255">
        <v>2.5094349384307901</v>
      </c>
      <c r="F202" s="255">
        <v>2.0689902305603001</v>
      </c>
      <c r="G202" s="255">
        <v>1.73571753501892</v>
      </c>
      <c r="H202" s="231">
        <v>0.55658171388970923</v>
      </c>
      <c r="I202" s="231">
        <v>0.27477428069444876</v>
      </c>
      <c r="J202" s="371">
        <v>0.11065336066756819</v>
      </c>
    </row>
    <row r="203" spans="1:10" ht="15">
      <c r="A203" s="43">
        <f t="shared" si="5"/>
        <v>1995</v>
      </c>
      <c r="B203" s="256">
        <v>4.6836194992065403</v>
      </c>
      <c r="C203" s="257">
        <v>2.5726449489593501</v>
      </c>
      <c r="D203" s="257">
        <v>2.57761907577515</v>
      </c>
      <c r="E203" s="257">
        <v>2.4628870487213099</v>
      </c>
      <c r="F203" s="257">
        <v>2.0210449695587198</v>
      </c>
      <c r="G203" s="257">
        <v>1.7198636531829801</v>
      </c>
      <c r="H203" s="231">
        <v>0.55848190891754068</v>
      </c>
      <c r="I203" s="231">
        <v>0.28160485692196507</v>
      </c>
      <c r="J203" s="371">
        <v>0.11307516411089615</v>
      </c>
    </row>
    <row r="204" spans="1:10" ht="15">
      <c r="A204" s="43">
        <f t="shared" si="5"/>
        <v>1996</v>
      </c>
      <c r="B204" s="256">
        <v>4.97287845611572</v>
      </c>
      <c r="C204" s="257">
        <v>2.94772100448608</v>
      </c>
      <c r="D204" s="257">
        <v>2.8940377235412602</v>
      </c>
      <c r="E204" s="257">
        <v>2.5588364601135298</v>
      </c>
      <c r="F204" s="257">
        <v>2.0542044639587398</v>
      </c>
      <c r="G204" s="257">
        <v>1.6756494045257599</v>
      </c>
      <c r="H204" s="231">
        <v>0.56370729443860734</v>
      </c>
      <c r="I204" s="231">
        <v>0.27942007680796288</v>
      </c>
      <c r="J204" s="371">
        <v>0.11239993189778111</v>
      </c>
    </row>
    <row r="205" spans="1:10" ht="15">
      <c r="A205" s="43">
        <f t="shared" si="5"/>
        <v>1997</v>
      </c>
      <c r="B205" s="256">
        <v>5.1731476783752397</v>
      </c>
      <c r="C205" s="257">
        <v>3.1167266368865998</v>
      </c>
      <c r="D205" s="257">
        <v>3.09051537513733</v>
      </c>
      <c r="E205" s="257">
        <v>2.58844089508057</v>
      </c>
      <c r="F205" s="257">
        <v>2.1169509887695299</v>
      </c>
      <c r="G205" s="257">
        <v>1.78854763507843</v>
      </c>
      <c r="H205" s="231">
        <v>0.57239685697358966</v>
      </c>
      <c r="I205" s="231">
        <v>0.27748249729576374</v>
      </c>
      <c r="J205" s="371">
        <v>0.11228600132792892</v>
      </c>
    </row>
    <row r="206" spans="1:10" ht="15">
      <c r="A206" s="43">
        <f t="shared" si="5"/>
        <v>1998</v>
      </c>
      <c r="B206" s="256">
        <v>5.3010015487670898</v>
      </c>
      <c r="C206" s="257">
        <v>3.2898707389831499</v>
      </c>
      <c r="D206" s="257">
        <v>3.1909248828887899</v>
      </c>
      <c r="E206" s="257">
        <v>2.4969956874847399</v>
      </c>
      <c r="F206" s="257">
        <v>2.0731019973754901</v>
      </c>
      <c r="G206" s="257">
        <v>1.8186850547790501</v>
      </c>
      <c r="H206" s="231">
        <v>0.56596373607866735</v>
      </c>
      <c r="I206" s="231">
        <v>0.27821559585291716</v>
      </c>
      <c r="J206" s="371">
        <v>0.11364956588204822</v>
      </c>
    </row>
    <row r="207" spans="1:10" ht="15">
      <c r="A207" s="43">
        <f t="shared" si="5"/>
        <v>1999</v>
      </c>
      <c r="B207" s="256">
        <v>5.2520852088928196</v>
      </c>
      <c r="C207" s="257">
        <v>3.4090948104858398</v>
      </c>
      <c r="D207" s="257">
        <v>3.29552030563354</v>
      </c>
      <c r="E207" s="257">
        <v>2.5063307285308798</v>
      </c>
      <c r="F207" s="257">
        <v>2.1026186943054199</v>
      </c>
      <c r="G207" s="257">
        <v>1.7495578527450599</v>
      </c>
      <c r="H207" s="231"/>
      <c r="I207" s="231"/>
      <c r="J207" s="371"/>
    </row>
    <row r="208" spans="1:10" ht="15">
      <c r="A208" s="43">
        <f t="shared" si="5"/>
        <v>2000</v>
      </c>
      <c r="B208" s="256">
        <v>5.2031984329223597</v>
      </c>
      <c r="C208" s="257">
        <v>3.4872403144836399</v>
      </c>
      <c r="D208" s="257">
        <v>3.3147594928741499</v>
      </c>
      <c r="E208" s="257">
        <v>2.48291039466858</v>
      </c>
      <c r="F208" s="257">
        <v>2.11792659759521</v>
      </c>
      <c r="G208" s="257">
        <v>1.70978224277496</v>
      </c>
      <c r="H208" s="231"/>
      <c r="I208" s="231"/>
      <c r="J208" s="371"/>
    </row>
    <row r="209" spans="1:10" ht="15">
      <c r="A209" s="43">
        <f t="shared" si="5"/>
        <v>2001</v>
      </c>
      <c r="B209" s="256">
        <v>4.9427056312561</v>
      </c>
      <c r="C209" s="257">
        <v>3.4412376880645801</v>
      </c>
      <c r="D209" s="257">
        <v>3.1774044036865199</v>
      </c>
      <c r="E209" s="257">
        <v>2.5281889438629199</v>
      </c>
      <c r="F209" s="257">
        <v>2.2898118495941202</v>
      </c>
      <c r="G209" s="257">
        <v>2.25483202934265</v>
      </c>
      <c r="H209" s="39"/>
      <c r="I209" s="39"/>
      <c r="J209" s="359"/>
    </row>
    <row r="210" spans="1:10" ht="15">
      <c r="A210" s="43">
        <f t="shared" si="5"/>
        <v>2002</v>
      </c>
      <c r="B210" s="256">
        <v>4.6593270301818803</v>
      </c>
      <c r="C210" s="257">
        <v>3.3415343761444101</v>
      </c>
      <c r="D210" s="257">
        <v>3.0178325176239</v>
      </c>
      <c r="E210" s="257">
        <v>2.4863755702972399</v>
      </c>
      <c r="F210" s="257">
        <v>2.29266309738159</v>
      </c>
      <c r="G210" s="257">
        <v>2.1376440525054901</v>
      </c>
      <c r="H210" s="39"/>
      <c r="I210" s="39"/>
      <c r="J210" s="359"/>
    </row>
    <row r="211" spans="1:10" ht="15">
      <c r="A211" s="43">
        <f t="shared" si="5"/>
        <v>2003</v>
      </c>
      <c r="B211" s="256">
        <v>4.4225425720214799</v>
      </c>
      <c r="C211" s="257">
        <v>3.2684059143066402</v>
      </c>
      <c r="D211" s="257">
        <v>2.95536112785339</v>
      </c>
      <c r="E211" s="257">
        <v>2.44457340240479</v>
      </c>
      <c r="F211" s="257">
        <v>2.2518212795257599</v>
      </c>
      <c r="G211" s="257">
        <v>2.16263747215271</v>
      </c>
      <c r="H211" s="39"/>
      <c r="I211" s="39"/>
      <c r="J211" s="359"/>
    </row>
    <row r="212" spans="1:10" ht="15">
      <c r="A212" s="43">
        <f t="shared" si="5"/>
        <v>2004</v>
      </c>
      <c r="B212" s="256">
        <v>4.1403861045837402</v>
      </c>
      <c r="C212" s="257">
        <v>3.1951382160186799</v>
      </c>
      <c r="D212" s="257">
        <v>2.8598659038543701</v>
      </c>
      <c r="E212" s="257">
        <v>2.42220830917358</v>
      </c>
      <c r="F212" s="257">
        <v>2.2320330142974898</v>
      </c>
      <c r="G212" s="257">
        <v>2.1254005432128902</v>
      </c>
      <c r="H212" s="39"/>
      <c r="I212" s="39"/>
      <c r="J212" s="359"/>
    </row>
    <row r="213" spans="1:10" ht="15">
      <c r="A213" s="43">
        <f t="shared" si="5"/>
        <v>2005</v>
      </c>
      <c r="B213" s="256">
        <v>3.9155359268188499</v>
      </c>
      <c r="C213" s="257">
        <v>3.09433817863464</v>
      </c>
      <c r="D213" s="257">
        <v>2.6402790546417201</v>
      </c>
      <c r="E213" s="257">
        <v>2.2704946994781499</v>
      </c>
      <c r="F213" s="257">
        <v>2.1069853305816699</v>
      </c>
      <c r="G213" s="257">
        <v>1.99675369262695</v>
      </c>
      <c r="H213" s="39"/>
      <c r="I213" s="39"/>
      <c r="J213" s="359"/>
    </row>
    <row r="214" spans="1:10" ht="15">
      <c r="A214" s="43">
        <f t="shared" si="5"/>
        <v>2006</v>
      </c>
      <c r="B214" s="256">
        <v>3.8643565177917498</v>
      </c>
      <c r="C214" s="257">
        <v>3.0503802299499498</v>
      </c>
      <c r="D214" s="257">
        <v>2.5017678737640399</v>
      </c>
      <c r="E214" s="257">
        <v>2.2420117855071999</v>
      </c>
      <c r="F214" s="257">
        <v>2.1951863765716602</v>
      </c>
      <c r="G214" s="257">
        <v>2.00725173950195</v>
      </c>
      <c r="H214" s="39"/>
      <c r="I214" s="39"/>
      <c r="J214" s="359"/>
    </row>
    <row r="215" spans="1:10" ht="15">
      <c r="A215" s="43">
        <f t="shared" si="5"/>
        <v>2007</v>
      </c>
      <c r="B215" s="256">
        <v>3.87820243835449</v>
      </c>
      <c r="C215" s="257">
        <v>3.0458121299743701</v>
      </c>
      <c r="D215" s="257">
        <v>2.47580170631409</v>
      </c>
      <c r="E215" s="257">
        <v>2.17371273040771</v>
      </c>
      <c r="F215" s="257">
        <v>2.2108347415924099</v>
      </c>
      <c r="G215" s="257">
        <v>2.0796930789947501</v>
      </c>
      <c r="H215" s="39"/>
      <c r="I215" s="39"/>
      <c r="J215" s="359"/>
    </row>
    <row r="216" spans="1:10" ht="15">
      <c r="A216" s="43">
        <f t="shared" si="5"/>
        <v>2008</v>
      </c>
      <c r="B216" s="256">
        <v>3.9805984497070299</v>
      </c>
      <c r="C216" s="257">
        <v>2.8755524158477801</v>
      </c>
      <c r="D216" s="257">
        <v>2.4088304042816202</v>
      </c>
      <c r="E216" s="257">
        <v>2.23753118515015</v>
      </c>
      <c r="F216" s="257">
        <v>2.2298727035522501</v>
      </c>
      <c r="G216" s="257">
        <v>2.0364146232604998</v>
      </c>
      <c r="H216" s="39"/>
      <c r="I216" s="39"/>
      <c r="J216" s="359"/>
    </row>
    <row r="217" spans="1:10" ht="15">
      <c r="A217" s="43">
        <f t="shared" si="5"/>
        <v>2009</v>
      </c>
      <c r="B217" s="256">
        <v>4.24033451080322</v>
      </c>
      <c r="C217" s="257">
        <v>2.82124948501587</v>
      </c>
      <c r="D217" s="257">
        <v>2.3534343242645299</v>
      </c>
      <c r="E217" s="257">
        <v>2.1485800743103001</v>
      </c>
      <c r="F217" s="257">
        <v>2.2185199260711701</v>
      </c>
      <c r="G217" s="257">
        <v>1.84752309322357</v>
      </c>
      <c r="H217" s="39"/>
      <c r="I217" s="39"/>
      <c r="J217" s="359"/>
    </row>
    <row r="218" spans="1:10" ht="15">
      <c r="A218" s="260">
        <f t="shared" si="5"/>
        <v>2010</v>
      </c>
      <c r="B218" s="256">
        <v>4.5629763603210396</v>
      </c>
      <c r="C218" s="257">
        <v>2.8815891742706299</v>
      </c>
      <c r="D218" s="257">
        <v>2.53546237945557</v>
      </c>
      <c r="E218" s="257">
        <v>2.4192035198211701</v>
      </c>
      <c r="F218" s="257">
        <v>2.4521176815032999</v>
      </c>
      <c r="G218" s="257">
        <v>1.9807319641113299</v>
      </c>
      <c r="H218" s="39"/>
      <c r="I218" s="39"/>
      <c r="J218" s="359"/>
    </row>
    <row r="219" spans="1:10" ht="15">
      <c r="A219" s="260">
        <f t="shared" si="5"/>
        <v>2011</v>
      </c>
      <c r="B219" s="259">
        <v>4.2623534202575701</v>
      </c>
      <c r="C219" s="259">
        <v>2.8745450973510702</v>
      </c>
      <c r="D219" s="259">
        <v>2.4625535011291499</v>
      </c>
      <c r="E219" s="259">
        <v>2.2876012325286901</v>
      </c>
      <c r="F219" s="259">
        <v>2.5179817676544198</v>
      </c>
      <c r="G219" s="259">
        <v>2.2284905910491899</v>
      </c>
      <c r="H219" s="39"/>
      <c r="I219" s="39"/>
      <c r="J219" s="359"/>
    </row>
    <row r="220" spans="1:10" ht="15">
      <c r="A220" s="260">
        <f t="shared" si="5"/>
        <v>2012</v>
      </c>
      <c r="B220" s="259">
        <v>4.17417192459106</v>
      </c>
      <c r="C220" s="259">
        <v>2.84389448165894</v>
      </c>
      <c r="D220" s="259">
        <v>2.38954377174377</v>
      </c>
      <c r="E220" s="259">
        <v>2.0970692634582502</v>
      </c>
      <c r="F220" s="259">
        <v>2.0254485607147199</v>
      </c>
      <c r="G220" s="259">
        <v>2.19899654388428</v>
      </c>
      <c r="H220" s="39"/>
      <c r="I220" s="39"/>
      <c r="J220" s="359"/>
    </row>
    <row r="221" spans="1:10" ht="15">
      <c r="A221" s="260">
        <f t="shared" si="5"/>
        <v>2013</v>
      </c>
      <c r="B221" s="259"/>
      <c r="C221" s="259"/>
      <c r="D221" s="259"/>
      <c r="E221" s="259"/>
      <c r="F221" s="259"/>
      <c r="G221" s="259"/>
      <c r="H221" s="39"/>
      <c r="I221" s="39"/>
      <c r="J221" s="359"/>
    </row>
    <row r="222" spans="1:10" ht="15">
      <c r="A222" s="260">
        <f t="shared" si="5"/>
        <v>2014</v>
      </c>
      <c r="B222" s="259"/>
      <c r="C222" s="259"/>
      <c r="D222" s="259"/>
      <c r="E222" s="259"/>
      <c r="F222" s="259"/>
      <c r="G222" s="259"/>
      <c r="H222" s="39"/>
      <c r="I222" s="39"/>
      <c r="J222" s="359"/>
    </row>
    <row r="223" spans="1:10" ht="15.75" thickBot="1">
      <c r="A223" s="119">
        <f t="shared" si="5"/>
        <v>2015</v>
      </c>
      <c r="B223" s="259"/>
      <c r="C223" s="259"/>
      <c r="D223" s="259"/>
      <c r="E223" s="259"/>
      <c r="F223" s="259"/>
      <c r="G223" s="259"/>
      <c r="H223" s="370"/>
      <c r="I223" s="370"/>
      <c r="J223" s="369"/>
    </row>
    <row r="224" spans="1:10" ht="13.5" thickTop="1">
      <c r="B224" s="47"/>
      <c r="C224" s="47"/>
      <c r="D224" s="47"/>
      <c r="E224" s="47"/>
      <c r="F224" s="47"/>
    </row>
    <row r="225" spans="2:6">
      <c r="B225" s="47"/>
      <c r="C225" s="47"/>
      <c r="D225" s="47"/>
      <c r="E225" s="47"/>
      <c r="F225" s="47"/>
    </row>
    <row r="226" spans="2:6">
      <c r="B226" s="47"/>
      <c r="C226" s="47"/>
      <c r="D226" s="47"/>
      <c r="E226" s="47"/>
      <c r="F226" s="47"/>
    </row>
    <row r="227" spans="2:6">
      <c r="B227" s="47"/>
      <c r="C227" s="47"/>
      <c r="D227" s="47"/>
      <c r="E227" s="47"/>
      <c r="F227" s="47"/>
    </row>
    <row r="228" spans="2:6">
      <c r="B228" s="47"/>
      <c r="C228" s="47"/>
      <c r="D228" s="47"/>
      <c r="E228" s="47"/>
      <c r="F228" s="47"/>
    </row>
    <row r="229" spans="2:6">
      <c r="B229" s="47"/>
      <c r="C229" s="47"/>
      <c r="D229" s="47"/>
      <c r="E229" s="47"/>
      <c r="F229" s="47"/>
    </row>
    <row r="230" spans="2:6">
      <c r="B230" s="47"/>
      <c r="C230" s="47"/>
      <c r="D230" s="47"/>
      <c r="E230" s="47"/>
      <c r="F230" s="47"/>
    </row>
    <row r="231" spans="2:6">
      <c r="B231" s="47"/>
      <c r="C231" s="47"/>
      <c r="D231" s="47"/>
      <c r="E231" s="47"/>
      <c r="F231" s="47"/>
    </row>
    <row r="232" spans="2:6">
      <c r="B232" s="47"/>
      <c r="C232" s="47"/>
      <c r="D232" s="47"/>
      <c r="E232" s="47"/>
      <c r="F232" s="47"/>
    </row>
    <row r="233" spans="2:6">
      <c r="B233" s="47"/>
      <c r="C233" s="47"/>
      <c r="D233" s="47"/>
      <c r="E233" s="47"/>
      <c r="F233" s="47"/>
    </row>
    <row r="234" spans="2:6">
      <c r="B234" s="47"/>
      <c r="C234" s="47"/>
      <c r="D234" s="47"/>
      <c r="E234" s="47"/>
      <c r="F234" s="47"/>
    </row>
    <row r="235" spans="2:6">
      <c r="B235" s="47"/>
      <c r="C235" s="47"/>
      <c r="D235" s="47"/>
      <c r="E235" s="47"/>
      <c r="F235" s="47"/>
    </row>
    <row r="236" spans="2:6">
      <c r="B236" s="47"/>
      <c r="C236" s="47"/>
      <c r="D236" s="47"/>
      <c r="E236" s="47"/>
      <c r="F236" s="47"/>
    </row>
    <row r="237" spans="2:6">
      <c r="B237" s="47"/>
      <c r="C237" s="47"/>
      <c r="D237" s="47"/>
      <c r="E237" s="47"/>
      <c r="F237" s="47"/>
    </row>
    <row r="238" spans="2:6">
      <c r="B238" s="47"/>
      <c r="C238" s="47"/>
      <c r="D238" s="47"/>
      <c r="E238" s="47"/>
      <c r="F238" s="47"/>
    </row>
    <row r="239" spans="2:6">
      <c r="B239" s="47"/>
      <c r="C239" s="47"/>
      <c r="D239" s="47"/>
      <c r="E239" s="47"/>
      <c r="F239" s="47"/>
    </row>
    <row r="240" spans="2:6">
      <c r="B240" s="47"/>
      <c r="C240" s="47"/>
      <c r="D240" s="47"/>
      <c r="E240" s="47"/>
      <c r="F240" s="47"/>
    </row>
    <row r="241" spans="2:6">
      <c r="B241" s="47"/>
      <c r="C241" s="47"/>
      <c r="D241" s="47"/>
      <c r="E241" s="47"/>
      <c r="F241" s="47"/>
    </row>
    <row r="242" spans="2:6">
      <c r="B242" s="47"/>
      <c r="C242" s="47"/>
      <c r="D242" s="47"/>
      <c r="E242" s="47"/>
      <c r="F242" s="47"/>
    </row>
    <row r="243" spans="2:6">
      <c r="B243" s="47"/>
      <c r="C243" s="47"/>
      <c r="D243" s="47"/>
      <c r="E243" s="47"/>
      <c r="F243" s="47"/>
    </row>
    <row r="244" spans="2:6">
      <c r="B244" s="47"/>
      <c r="C244" s="47"/>
      <c r="D244" s="47"/>
      <c r="E244" s="47"/>
      <c r="F244" s="47"/>
    </row>
    <row r="245" spans="2:6">
      <c r="B245" s="47"/>
      <c r="C245" s="47"/>
      <c r="D245" s="47"/>
      <c r="E245" s="47"/>
      <c r="F245" s="47"/>
    </row>
    <row r="246" spans="2:6">
      <c r="B246" s="47"/>
      <c r="C246" s="47"/>
      <c r="D246" s="47"/>
      <c r="E246" s="47"/>
      <c r="F246" s="47"/>
    </row>
    <row r="247" spans="2:6">
      <c r="B247" s="47"/>
      <c r="C247" s="47"/>
      <c r="D247" s="47"/>
      <c r="E247" s="47"/>
      <c r="F247" s="47"/>
    </row>
    <row r="248" spans="2:6">
      <c r="B248" s="47"/>
      <c r="C248" s="47"/>
      <c r="D248" s="47"/>
      <c r="E248" s="47"/>
      <c r="F248" s="47"/>
    </row>
    <row r="249" spans="2:6">
      <c r="B249" s="47"/>
      <c r="C249" s="47"/>
      <c r="D249" s="47"/>
      <c r="E249" s="47"/>
      <c r="F249" s="47"/>
    </row>
    <row r="250" spans="2:6">
      <c r="B250" s="47"/>
      <c r="C250" s="47"/>
      <c r="D250" s="47"/>
      <c r="E250" s="47"/>
      <c r="F250" s="47"/>
    </row>
    <row r="251" spans="2:6">
      <c r="B251" s="47"/>
      <c r="C251" s="47"/>
      <c r="D251" s="47"/>
      <c r="E251" s="47"/>
      <c r="F251" s="47"/>
    </row>
    <row r="252" spans="2:6">
      <c r="B252" s="47"/>
      <c r="C252" s="47"/>
      <c r="D252" s="47"/>
      <c r="E252" s="47"/>
      <c r="F252" s="47"/>
    </row>
    <row r="253" spans="2:6">
      <c r="B253" s="47"/>
      <c r="C253" s="47"/>
      <c r="D253" s="47"/>
      <c r="E253" s="47"/>
      <c r="F253" s="47"/>
    </row>
    <row r="254" spans="2:6">
      <c r="B254" s="47"/>
      <c r="C254" s="47"/>
      <c r="D254" s="47"/>
      <c r="E254" s="47"/>
      <c r="F254" s="47"/>
    </row>
    <row r="255" spans="2:6">
      <c r="B255" s="47"/>
      <c r="C255" s="47"/>
      <c r="D255" s="47"/>
      <c r="E255" s="47"/>
      <c r="F255" s="47"/>
    </row>
    <row r="256" spans="2:6">
      <c r="B256" s="47"/>
      <c r="C256" s="47"/>
      <c r="D256" s="47"/>
      <c r="E256" s="47"/>
      <c r="F256" s="47"/>
    </row>
    <row r="257" spans="2:6">
      <c r="B257" s="47"/>
      <c r="C257" s="47"/>
      <c r="D257" s="47"/>
      <c r="E257" s="47"/>
      <c r="F257" s="47"/>
    </row>
    <row r="258" spans="2:6">
      <c r="B258" s="47"/>
      <c r="C258" s="47"/>
      <c r="D258" s="47"/>
      <c r="E258" s="47"/>
      <c r="F258" s="47"/>
    </row>
    <row r="259" spans="2:6">
      <c r="B259" s="47"/>
      <c r="C259" s="47"/>
      <c r="D259" s="47"/>
      <c r="E259" s="47"/>
      <c r="F259" s="47"/>
    </row>
    <row r="260" spans="2:6">
      <c r="B260" s="47"/>
      <c r="C260" s="47"/>
      <c r="D260" s="47"/>
      <c r="E260" s="47"/>
      <c r="F260" s="47"/>
    </row>
    <row r="261" spans="2:6">
      <c r="B261" s="47"/>
      <c r="C261" s="47"/>
      <c r="D261" s="47"/>
      <c r="E261" s="47"/>
      <c r="F261" s="47"/>
    </row>
    <row r="262" spans="2:6">
      <c r="B262" s="47"/>
      <c r="C262" s="47"/>
      <c r="D262" s="47"/>
      <c r="E262" s="47"/>
      <c r="F262" s="47"/>
    </row>
    <row r="263" spans="2:6">
      <c r="B263" s="47"/>
      <c r="C263" s="47"/>
      <c r="D263" s="47"/>
      <c r="E263" s="47"/>
      <c r="F263" s="47"/>
    </row>
    <row r="264" spans="2:6">
      <c r="B264" s="47"/>
      <c r="C264" s="47"/>
      <c r="D264" s="47"/>
      <c r="E264" s="47"/>
      <c r="F264" s="47"/>
    </row>
    <row r="265" spans="2:6">
      <c r="B265" s="47"/>
      <c r="C265" s="47"/>
      <c r="D265" s="47"/>
      <c r="E265" s="47"/>
      <c r="F265" s="47"/>
    </row>
    <row r="266" spans="2:6">
      <c r="B266" s="47"/>
      <c r="C266" s="47"/>
      <c r="D266" s="47"/>
      <c r="E266" s="47"/>
      <c r="F266" s="47"/>
    </row>
    <row r="267" spans="2:6">
      <c r="B267" s="47"/>
      <c r="C267" s="47"/>
      <c r="D267" s="47"/>
      <c r="E267" s="47"/>
      <c r="F267" s="47"/>
    </row>
    <row r="268" spans="2:6">
      <c r="B268" s="47"/>
      <c r="C268" s="47"/>
      <c r="D268" s="47"/>
      <c r="E268" s="47"/>
      <c r="F268" s="47"/>
    </row>
    <row r="269" spans="2:6">
      <c r="B269" s="47"/>
      <c r="C269" s="47"/>
      <c r="D269" s="47"/>
      <c r="E269" s="47"/>
      <c r="F269" s="47"/>
    </row>
    <row r="270" spans="2:6">
      <c r="B270" s="47"/>
      <c r="C270" s="47"/>
      <c r="D270" s="47"/>
      <c r="E270" s="47"/>
      <c r="F270" s="47"/>
    </row>
    <row r="271" spans="2:6">
      <c r="B271" s="47"/>
      <c r="C271" s="47"/>
      <c r="D271" s="47"/>
      <c r="E271" s="47"/>
      <c r="F271" s="47"/>
    </row>
    <row r="272" spans="2:6">
      <c r="B272" s="47"/>
      <c r="C272" s="47"/>
      <c r="D272" s="47"/>
      <c r="E272" s="47"/>
      <c r="F272" s="47"/>
    </row>
    <row r="273" spans="2:6">
      <c r="B273" s="47"/>
      <c r="C273" s="47"/>
      <c r="D273" s="47"/>
      <c r="E273" s="47"/>
      <c r="F273" s="47"/>
    </row>
    <row r="274" spans="2:6">
      <c r="B274" s="47"/>
      <c r="C274" s="47"/>
      <c r="D274" s="47"/>
      <c r="E274" s="47"/>
      <c r="F274" s="47"/>
    </row>
    <row r="275" spans="2:6">
      <c r="B275" s="47"/>
      <c r="C275" s="47"/>
      <c r="D275" s="47"/>
      <c r="E275" s="47"/>
      <c r="F275" s="47"/>
    </row>
    <row r="276" spans="2:6">
      <c r="B276" s="47"/>
      <c r="C276" s="47"/>
      <c r="D276" s="47"/>
      <c r="E276" s="47"/>
      <c r="F276" s="47"/>
    </row>
    <row r="277" spans="2:6">
      <c r="B277" s="47"/>
      <c r="C277" s="47"/>
      <c r="D277" s="47"/>
      <c r="E277" s="47"/>
      <c r="F277" s="47"/>
    </row>
    <row r="278" spans="2:6">
      <c r="B278" s="47"/>
      <c r="C278" s="47"/>
      <c r="D278" s="47"/>
      <c r="E278" s="47"/>
      <c r="F278" s="47"/>
    </row>
    <row r="279" spans="2:6">
      <c r="B279" s="47"/>
      <c r="C279" s="47"/>
      <c r="D279" s="47"/>
      <c r="E279" s="47"/>
      <c r="F279" s="47"/>
    </row>
    <row r="280" spans="2:6">
      <c r="B280" s="47"/>
      <c r="C280" s="47"/>
      <c r="D280" s="47"/>
      <c r="E280" s="47"/>
      <c r="F280" s="47"/>
    </row>
    <row r="281" spans="2:6">
      <c r="B281" s="47"/>
      <c r="C281" s="47"/>
      <c r="D281" s="47"/>
      <c r="E281" s="47"/>
      <c r="F281" s="47"/>
    </row>
    <row r="282" spans="2:6">
      <c r="B282" s="47"/>
      <c r="C282" s="47"/>
      <c r="D282" s="47"/>
      <c r="E282" s="47"/>
      <c r="F282" s="47"/>
    </row>
    <row r="283" spans="2:6">
      <c r="B283" s="47"/>
      <c r="C283" s="47"/>
      <c r="D283" s="47"/>
      <c r="E283" s="47"/>
      <c r="F283" s="47"/>
    </row>
    <row r="284" spans="2:6">
      <c r="B284" s="47"/>
      <c r="C284" s="47"/>
      <c r="D284" s="47"/>
      <c r="E284" s="47"/>
      <c r="F284" s="47"/>
    </row>
    <row r="285" spans="2:6">
      <c r="B285" s="47"/>
      <c r="C285" s="47"/>
      <c r="D285" s="47"/>
      <c r="E285" s="47"/>
      <c r="F285" s="47"/>
    </row>
    <row r="286" spans="2:6">
      <c r="B286" s="47"/>
      <c r="C286" s="47"/>
      <c r="D286" s="47"/>
      <c r="E286" s="47"/>
      <c r="F286" s="47"/>
    </row>
    <row r="287" spans="2:6">
      <c r="B287" s="47"/>
      <c r="C287" s="47"/>
      <c r="D287" s="47"/>
      <c r="E287" s="47"/>
      <c r="F287" s="47"/>
    </row>
    <row r="288" spans="2:6">
      <c r="B288" s="47"/>
      <c r="C288" s="47"/>
      <c r="D288" s="47"/>
      <c r="E288" s="47"/>
      <c r="F288" s="47"/>
    </row>
    <row r="289" spans="2:6">
      <c r="B289" s="47"/>
      <c r="C289" s="47"/>
      <c r="D289" s="47"/>
      <c r="E289" s="47"/>
      <c r="F289" s="47"/>
    </row>
    <row r="290" spans="2:6">
      <c r="B290" s="47"/>
      <c r="C290" s="47"/>
      <c r="D290" s="47"/>
      <c r="E290" s="47"/>
      <c r="F290" s="47"/>
    </row>
    <row r="291" spans="2:6">
      <c r="B291" s="47"/>
      <c r="C291" s="47"/>
      <c r="D291" s="47"/>
      <c r="E291" s="47"/>
      <c r="F291" s="47"/>
    </row>
    <row r="292" spans="2:6">
      <c r="B292" s="47"/>
      <c r="C292" s="47"/>
      <c r="D292" s="47"/>
      <c r="E292" s="47"/>
      <c r="F292" s="47"/>
    </row>
    <row r="293" spans="2:6">
      <c r="B293" s="47"/>
      <c r="C293" s="47"/>
      <c r="D293" s="47"/>
      <c r="E293" s="47"/>
      <c r="F293" s="47"/>
    </row>
    <row r="294" spans="2:6">
      <c r="B294" s="47"/>
      <c r="C294" s="47"/>
      <c r="D294" s="47"/>
      <c r="E294" s="47"/>
      <c r="F294" s="47"/>
    </row>
    <row r="295" spans="2:6">
      <c r="B295" s="47"/>
      <c r="C295" s="47"/>
      <c r="D295" s="47"/>
      <c r="E295" s="47"/>
      <c r="F295" s="47"/>
    </row>
    <row r="296" spans="2:6">
      <c r="B296" s="47"/>
      <c r="C296" s="47"/>
      <c r="D296" s="47"/>
      <c r="E296" s="47"/>
      <c r="F296" s="47"/>
    </row>
    <row r="297" spans="2:6">
      <c r="B297" s="47"/>
      <c r="C297" s="47"/>
      <c r="D297" s="47"/>
      <c r="E297" s="47"/>
      <c r="F297" s="47"/>
    </row>
    <row r="298" spans="2:6">
      <c r="B298" s="47"/>
      <c r="C298" s="47"/>
      <c r="D298" s="47"/>
      <c r="E298" s="47"/>
      <c r="F298" s="47"/>
    </row>
    <row r="299" spans="2:6">
      <c r="B299" s="47"/>
      <c r="C299" s="47"/>
      <c r="D299" s="47"/>
      <c r="E299" s="47"/>
      <c r="F299" s="47"/>
    </row>
    <row r="300" spans="2:6">
      <c r="B300" s="47"/>
      <c r="C300" s="47"/>
      <c r="D300" s="47"/>
      <c r="E300" s="47"/>
      <c r="F300" s="47"/>
    </row>
    <row r="301" spans="2:6">
      <c r="B301" s="47"/>
      <c r="C301" s="47"/>
      <c r="D301" s="47"/>
      <c r="E301" s="47"/>
      <c r="F301" s="47"/>
    </row>
    <row r="302" spans="2:6">
      <c r="B302" s="47"/>
      <c r="C302" s="47"/>
      <c r="D302" s="47"/>
      <c r="E302" s="47"/>
      <c r="F302" s="47"/>
    </row>
    <row r="303" spans="2:6">
      <c r="B303" s="47"/>
      <c r="C303" s="47"/>
      <c r="D303" s="47"/>
      <c r="E303" s="47"/>
      <c r="F303" s="47"/>
    </row>
    <row r="304" spans="2:6">
      <c r="B304" s="47"/>
      <c r="C304" s="47"/>
      <c r="D304" s="47"/>
      <c r="E304" s="47"/>
      <c r="F304" s="47"/>
    </row>
    <row r="305" spans="2:6">
      <c r="B305" s="47"/>
      <c r="C305" s="47"/>
      <c r="D305" s="47"/>
      <c r="E305" s="47"/>
      <c r="F305" s="47"/>
    </row>
    <row r="306" spans="2:6">
      <c r="B306" s="47"/>
      <c r="C306" s="47"/>
      <c r="D306" s="47"/>
      <c r="E306" s="47"/>
      <c r="F306" s="47"/>
    </row>
    <row r="307" spans="2:6">
      <c r="B307" s="47"/>
      <c r="C307" s="47"/>
      <c r="D307" s="47"/>
      <c r="E307" s="47"/>
      <c r="F307" s="47"/>
    </row>
    <row r="308" spans="2:6">
      <c r="B308" s="47"/>
      <c r="C308" s="47"/>
      <c r="D308" s="47"/>
      <c r="E308" s="47"/>
      <c r="F308" s="47"/>
    </row>
    <row r="309" spans="2:6">
      <c r="B309" s="47"/>
      <c r="C309" s="47"/>
      <c r="D309" s="47"/>
      <c r="E309" s="47"/>
      <c r="F309" s="47"/>
    </row>
    <row r="310" spans="2:6">
      <c r="B310" s="47"/>
      <c r="C310" s="47"/>
      <c r="D310" s="47"/>
      <c r="E310" s="47"/>
      <c r="F310" s="47"/>
    </row>
    <row r="311" spans="2:6">
      <c r="B311" s="47"/>
      <c r="C311" s="47"/>
      <c r="D311" s="47"/>
      <c r="E311" s="47"/>
      <c r="F311" s="47"/>
    </row>
    <row r="312" spans="2:6">
      <c r="B312" s="47"/>
      <c r="C312" s="47"/>
      <c r="D312" s="47"/>
      <c r="E312" s="47"/>
      <c r="F312" s="47"/>
    </row>
    <row r="313" spans="2:6">
      <c r="B313" s="47"/>
      <c r="C313" s="47"/>
      <c r="D313" s="47"/>
      <c r="E313" s="47"/>
      <c r="F313" s="47"/>
    </row>
    <row r="314" spans="2:6">
      <c r="B314" s="47"/>
      <c r="C314" s="47"/>
      <c r="D314" s="47"/>
      <c r="E314" s="47"/>
      <c r="F314" s="47"/>
    </row>
    <row r="315" spans="2:6">
      <c r="B315" s="47"/>
      <c r="C315" s="47"/>
      <c r="D315" s="47"/>
      <c r="E315" s="47"/>
      <c r="F315" s="47"/>
    </row>
    <row r="316" spans="2:6">
      <c r="B316" s="47"/>
      <c r="C316" s="47"/>
      <c r="D316" s="47"/>
      <c r="E316" s="47"/>
      <c r="F316" s="47"/>
    </row>
    <row r="317" spans="2:6">
      <c r="B317" s="47"/>
      <c r="C317" s="47"/>
      <c r="D317" s="47"/>
      <c r="E317" s="47"/>
      <c r="F317" s="47"/>
    </row>
    <row r="318" spans="2:6">
      <c r="B318" s="47"/>
      <c r="C318" s="47"/>
      <c r="D318" s="47"/>
      <c r="E318" s="47"/>
      <c r="F318" s="47"/>
    </row>
    <row r="319" spans="2:6">
      <c r="B319" s="47"/>
      <c r="C319" s="47"/>
      <c r="D319" s="47"/>
      <c r="E319" s="47"/>
      <c r="F319" s="47"/>
    </row>
    <row r="320" spans="2:6">
      <c r="B320" s="47"/>
      <c r="C320" s="47"/>
      <c r="D320" s="47"/>
      <c r="E320" s="47"/>
      <c r="F320" s="47"/>
    </row>
    <row r="321" spans="2:6">
      <c r="B321" s="47"/>
      <c r="C321" s="47"/>
      <c r="D321" s="47"/>
      <c r="E321" s="47"/>
      <c r="F321" s="47"/>
    </row>
    <row r="322" spans="2:6">
      <c r="B322" s="47"/>
      <c r="C322" s="47"/>
      <c r="D322" s="47"/>
      <c r="E322" s="47"/>
      <c r="F322" s="47"/>
    </row>
    <row r="323" spans="2:6">
      <c r="B323" s="47"/>
      <c r="C323" s="47"/>
      <c r="D323" s="47"/>
      <c r="E323" s="47"/>
      <c r="F323" s="47"/>
    </row>
    <row r="324" spans="2:6">
      <c r="B324" s="47"/>
      <c r="C324" s="47"/>
      <c r="D324" s="47"/>
      <c r="E324" s="47"/>
      <c r="F324" s="47"/>
    </row>
    <row r="325" spans="2:6">
      <c r="B325" s="47"/>
      <c r="C325" s="47"/>
      <c r="D325" s="47"/>
      <c r="E325" s="47"/>
      <c r="F325" s="47"/>
    </row>
    <row r="326" spans="2:6">
      <c r="B326" s="47"/>
      <c r="C326" s="47"/>
      <c r="D326" s="47"/>
      <c r="E326" s="47"/>
      <c r="F326" s="47"/>
    </row>
    <row r="327" spans="2:6">
      <c r="B327" s="47"/>
      <c r="C327" s="47"/>
      <c r="D327" s="47"/>
      <c r="E327" s="47"/>
      <c r="F327" s="47"/>
    </row>
    <row r="328" spans="2:6">
      <c r="B328" s="47"/>
      <c r="C328" s="47"/>
      <c r="D328" s="47"/>
      <c r="E328" s="47"/>
      <c r="F328" s="47"/>
    </row>
    <row r="329" spans="2:6">
      <c r="B329" s="47"/>
      <c r="C329" s="47"/>
      <c r="D329" s="47"/>
      <c r="E329" s="47"/>
      <c r="F329" s="47"/>
    </row>
    <row r="330" spans="2:6">
      <c r="B330" s="47"/>
      <c r="C330" s="47"/>
      <c r="D330" s="47"/>
      <c r="E330" s="47"/>
      <c r="F330" s="47"/>
    </row>
    <row r="331" spans="2:6">
      <c r="B331" s="47"/>
      <c r="C331" s="47"/>
      <c r="D331" s="47"/>
      <c r="E331" s="47"/>
      <c r="F331" s="47"/>
    </row>
    <row r="332" spans="2:6">
      <c r="B332" s="47"/>
      <c r="C332" s="47"/>
      <c r="D332" s="47"/>
      <c r="E332" s="47"/>
      <c r="F332" s="47"/>
    </row>
    <row r="333" spans="2:6">
      <c r="B333" s="47"/>
      <c r="C333" s="47"/>
      <c r="D333" s="47"/>
      <c r="E333" s="47"/>
      <c r="F333" s="47"/>
    </row>
    <row r="334" spans="2:6">
      <c r="B334" s="47"/>
      <c r="C334" s="47"/>
      <c r="D334" s="47"/>
      <c r="E334" s="47"/>
      <c r="F334" s="47"/>
    </row>
    <row r="335" spans="2:6">
      <c r="B335" s="47"/>
      <c r="C335" s="47"/>
      <c r="D335" s="47"/>
      <c r="E335" s="47"/>
      <c r="F335" s="47"/>
    </row>
    <row r="336" spans="2:6">
      <c r="B336" s="47"/>
      <c r="C336" s="47"/>
      <c r="D336" s="47"/>
      <c r="E336" s="47"/>
      <c r="F336" s="47"/>
    </row>
    <row r="337" spans="2:6">
      <c r="B337" s="47"/>
      <c r="C337" s="47"/>
      <c r="D337" s="47"/>
      <c r="E337" s="47"/>
      <c r="F337" s="47"/>
    </row>
    <row r="338" spans="2:6">
      <c r="B338" s="47"/>
      <c r="C338" s="47"/>
      <c r="D338" s="47"/>
      <c r="E338" s="47"/>
      <c r="F338" s="47"/>
    </row>
    <row r="339" spans="2:6">
      <c r="B339" s="47"/>
      <c r="C339" s="47"/>
      <c r="D339" s="47"/>
      <c r="E339" s="47"/>
      <c r="F339" s="47"/>
    </row>
    <row r="340" spans="2:6">
      <c r="B340" s="47"/>
      <c r="C340" s="47"/>
      <c r="D340" s="47"/>
      <c r="E340" s="47"/>
      <c r="F340" s="47"/>
    </row>
    <row r="341" spans="2:6">
      <c r="B341" s="47"/>
      <c r="C341" s="47"/>
      <c r="D341" s="47"/>
      <c r="E341" s="47"/>
      <c r="F341" s="47"/>
    </row>
    <row r="342" spans="2:6">
      <c r="B342" s="47"/>
      <c r="C342" s="47"/>
      <c r="D342" s="47"/>
      <c r="E342" s="47"/>
      <c r="F342" s="47"/>
    </row>
    <row r="343" spans="2:6">
      <c r="B343" s="47"/>
      <c r="C343" s="47"/>
      <c r="D343" s="47"/>
      <c r="E343" s="47"/>
      <c r="F343" s="47"/>
    </row>
    <row r="344" spans="2:6">
      <c r="B344" s="47"/>
      <c r="C344" s="47"/>
      <c r="D344" s="47"/>
      <c r="E344" s="47"/>
      <c r="F344" s="47"/>
    </row>
    <row r="345" spans="2:6">
      <c r="B345" s="47"/>
      <c r="C345" s="47"/>
      <c r="D345" s="47"/>
      <c r="E345" s="47"/>
      <c r="F345" s="47"/>
    </row>
    <row r="346" spans="2:6">
      <c r="B346" s="47"/>
      <c r="C346" s="47"/>
      <c r="D346" s="47"/>
      <c r="E346" s="47"/>
      <c r="F346" s="47"/>
    </row>
    <row r="347" spans="2:6">
      <c r="B347" s="47"/>
      <c r="C347" s="47"/>
      <c r="D347" s="47"/>
      <c r="E347" s="47"/>
      <c r="F347" s="47"/>
    </row>
    <row r="348" spans="2:6">
      <c r="B348" s="47"/>
      <c r="C348" s="47"/>
      <c r="D348" s="47"/>
      <c r="E348" s="47"/>
      <c r="F348" s="47"/>
    </row>
    <row r="349" spans="2:6">
      <c r="B349" s="47"/>
      <c r="C349" s="47"/>
      <c r="D349" s="47"/>
      <c r="E349" s="47"/>
      <c r="F349" s="47"/>
    </row>
    <row r="350" spans="2:6">
      <c r="B350" s="47"/>
      <c r="C350" s="47"/>
      <c r="D350" s="47"/>
      <c r="E350" s="47"/>
      <c r="F350" s="47"/>
    </row>
    <row r="351" spans="2:6">
      <c r="B351" s="47"/>
      <c r="C351" s="47"/>
      <c r="D351" s="47"/>
      <c r="E351" s="47"/>
      <c r="F351" s="47"/>
    </row>
    <row r="352" spans="2:6">
      <c r="B352" s="47"/>
      <c r="C352" s="47"/>
      <c r="D352" s="47"/>
      <c r="E352" s="47"/>
      <c r="F352" s="47"/>
    </row>
    <row r="353" spans="2:6">
      <c r="B353" s="47"/>
      <c r="C353" s="47"/>
      <c r="D353" s="47"/>
      <c r="E353" s="47"/>
      <c r="F353" s="47"/>
    </row>
    <row r="354" spans="2:6">
      <c r="B354" s="47"/>
      <c r="C354" s="47"/>
      <c r="D354" s="47"/>
      <c r="E354" s="47"/>
      <c r="F354" s="47"/>
    </row>
    <row r="355" spans="2:6">
      <c r="B355" s="47"/>
      <c r="C355" s="47"/>
      <c r="D355" s="47"/>
      <c r="E355" s="47"/>
      <c r="F355" s="47"/>
    </row>
    <row r="356" spans="2:6">
      <c r="B356" s="47"/>
      <c r="C356" s="47"/>
      <c r="D356" s="47"/>
      <c r="E356" s="47"/>
      <c r="F356" s="47"/>
    </row>
    <row r="357" spans="2:6">
      <c r="B357" s="47"/>
      <c r="C357" s="47"/>
      <c r="D357" s="47"/>
      <c r="E357" s="47"/>
      <c r="F357" s="47"/>
    </row>
    <row r="358" spans="2:6">
      <c r="B358" s="47"/>
      <c r="C358" s="47"/>
      <c r="D358" s="47"/>
      <c r="E358" s="47"/>
      <c r="F358" s="47"/>
    </row>
    <row r="359" spans="2:6">
      <c r="B359" s="47"/>
      <c r="C359" s="47"/>
      <c r="D359" s="47"/>
      <c r="E359" s="47"/>
      <c r="F359" s="47"/>
    </row>
    <row r="360" spans="2:6">
      <c r="B360" s="47"/>
      <c r="C360" s="47"/>
      <c r="D360" s="47"/>
      <c r="E360" s="47"/>
      <c r="F360" s="47"/>
    </row>
    <row r="361" spans="2:6">
      <c r="B361" s="47"/>
      <c r="C361" s="47"/>
      <c r="D361" s="47"/>
      <c r="E361" s="47"/>
      <c r="F361" s="47"/>
    </row>
    <row r="362" spans="2:6">
      <c r="B362" s="47"/>
      <c r="C362" s="47"/>
      <c r="D362" s="47"/>
      <c r="E362" s="47"/>
      <c r="F362" s="47"/>
    </row>
    <row r="363" spans="2:6">
      <c r="B363" s="47"/>
      <c r="C363" s="47"/>
      <c r="D363" s="47"/>
      <c r="E363" s="47"/>
      <c r="F363" s="47"/>
    </row>
    <row r="364" spans="2:6">
      <c r="B364" s="47"/>
      <c r="C364" s="47"/>
      <c r="D364" s="47"/>
      <c r="E364" s="47"/>
      <c r="F364" s="47"/>
    </row>
    <row r="365" spans="2:6">
      <c r="B365" s="47"/>
      <c r="C365" s="47"/>
      <c r="D365" s="47"/>
      <c r="E365" s="47"/>
      <c r="F365" s="47"/>
    </row>
    <row r="366" spans="2:6">
      <c r="B366" s="47"/>
      <c r="C366" s="47"/>
      <c r="D366" s="47"/>
      <c r="E366" s="47"/>
      <c r="F366" s="47"/>
    </row>
    <row r="367" spans="2:6">
      <c r="B367" s="47"/>
      <c r="C367" s="47"/>
      <c r="D367" s="47"/>
      <c r="E367" s="47"/>
      <c r="F367" s="47"/>
    </row>
    <row r="368" spans="2:6">
      <c r="B368" s="47"/>
      <c r="C368" s="47"/>
      <c r="D368" s="47"/>
      <c r="E368" s="47"/>
      <c r="F368" s="47"/>
    </row>
    <row r="369" spans="2:6">
      <c r="B369" s="47"/>
      <c r="C369" s="47"/>
      <c r="D369" s="47"/>
      <c r="E369" s="47"/>
      <c r="F369" s="47"/>
    </row>
    <row r="370" spans="2:6">
      <c r="B370" s="47"/>
      <c r="C370" s="47"/>
      <c r="D370" s="47"/>
      <c r="E370" s="47"/>
      <c r="F370" s="47"/>
    </row>
    <row r="371" spans="2:6">
      <c r="B371" s="47"/>
      <c r="C371" s="47"/>
      <c r="D371" s="47"/>
      <c r="E371" s="47"/>
      <c r="F371" s="47"/>
    </row>
    <row r="372" spans="2:6">
      <c r="B372" s="47"/>
      <c r="C372" s="47"/>
      <c r="D372" s="47"/>
      <c r="E372" s="47"/>
      <c r="F372" s="47"/>
    </row>
    <row r="373" spans="2:6">
      <c r="B373" s="47"/>
      <c r="C373" s="47"/>
      <c r="D373" s="47"/>
      <c r="E373" s="47"/>
      <c r="F373" s="47"/>
    </row>
    <row r="374" spans="2:6">
      <c r="B374" s="47"/>
      <c r="C374" s="47"/>
      <c r="D374" s="47"/>
      <c r="E374" s="47"/>
      <c r="F374" s="47"/>
    </row>
    <row r="375" spans="2:6">
      <c r="B375" s="47"/>
      <c r="C375" s="47"/>
      <c r="D375" s="47"/>
      <c r="E375" s="47"/>
      <c r="F375" s="47"/>
    </row>
    <row r="376" spans="2:6">
      <c r="B376" s="47"/>
      <c r="C376" s="47"/>
      <c r="D376" s="47"/>
      <c r="E376" s="47"/>
      <c r="F376" s="47"/>
    </row>
    <row r="377" spans="2:6">
      <c r="B377" s="47"/>
      <c r="C377" s="47"/>
      <c r="D377" s="47"/>
      <c r="E377" s="47"/>
      <c r="F377" s="47"/>
    </row>
    <row r="378" spans="2:6">
      <c r="B378" s="47"/>
      <c r="C378" s="47"/>
      <c r="D378" s="47"/>
      <c r="E378" s="47"/>
      <c r="F378" s="47"/>
    </row>
    <row r="379" spans="2:6">
      <c r="B379" s="47"/>
      <c r="C379" s="47"/>
      <c r="D379" s="47"/>
      <c r="E379" s="47"/>
      <c r="F379" s="47"/>
    </row>
    <row r="380" spans="2:6">
      <c r="B380" s="47"/>
      <c r="C380" s="47"/>
      <c r="D380" s="47"/>
      <c r="E380" s="47"/>
      <c r="F380" s="47"/>
    </row>
    <row r="381" spans="2:6">
      <c r="B381" s="47"/>
      <c r="C381" s="47"/>
      <c r="D381" s="47"/>
      <c r="E381" s="47"/>
      <c r="F381" s="47"/>
    </row>
    <row r="382" spans="2:6">
      <c r="B382" s="47"/>
      <c r="C382" s="47"/>
      <c r="D382" s="47"/>
      <c r="E382" s="47"/>
      <c r="F382" s="47"/>
    </row>
    <row r="383" spans="2:6">
      <c r="B383" s="47"/>
      <c r="C383" s="47"/>
      <c r="D383" s="47"/>
      <c r="E383" s="47"/>
      <c r="F383" s="47"/>
    </row>
    <row r="384" spans="2:6">
      <c r="B384" s="47"/>
      <c r="C384" s="47"/>
      <c r="D384" s="47"/>
      <c r="E384" s="47"/>
      <c r="F384" s="47"/>
    </row>
    <row r="385" spans="2:6">
      <c r="B385" s="47"/>
      <c r="C385" s="47"/>
      <c r="D385" s="47"/>
      <c r="E385" s="47"/>
      <c r="F385" s="47"/>
    </row>
    <row r="386" spans="2:6">
      <c r="E386" s="47"/>
      <c r="F386" s="47"/>
    </row>
    <row r="387" spans="2:6">
      <c r="E387" s="47"/>
      <c r="F387" s="47"/>
    </row>
    <row r="388" spans="2:6">
      <c r="E388" s="47"/>
      <c r="F388" s="47"/>
    </row>
    <row r="389" spans="2:6">
      <c r="E389" s="47"/>
      <c r="F389" s="47"/>
    </row>
    <row r="390" spans="2:6">
      <c r="E390" s="47"/>
      <c r="F390" s="47"/>
    </row>
    <row r="391" spans="2:6">
      <c r="E391" s="47"/>
      <c r="F391" s="47"/>
    </row>
    <row r="392" spans="2:6">
      <c r="E392" s="47"/>
      <c r="F392" s="47"/>
    </row>
    <row r="393" spans="2:6">
      <c r="E393" s="47"/>
      <c r="F393" s="47"/>
    </row>
    <row r="394" spans="2:6">
      <c r="E394" s="47"/>
      <c r="F394" s="47"/>
    </row>
    <row r="395" spans="2:6">
      <c r="E395" s="47"/>
      <c r="F395" s="47"/>
    </row>
    <row r="396" spans="2:6">
      <c r="E396" s="47"/>
      <c r="F396" s="47"/>
    </row>
    <row r="397" spans="2:6">
      <c r="E397" s="47"/>
      <c r="F397" s="47"/>
    </row>
  </sheetData>
  <mergeCells count="4">
    <mergeCell ref="B6:G6"/>
    <mergeCell ref="H6:J6"/>
    <mergeCell ref="B3:G3"/>
    <mergeCell ref="H3:J3"/>
  </mergeCells>
  <printOptions horizontalCentered="1" verticalCentered="1"/>
  <pageMargins left="0.78740157480314965" right="0.78740157480314965" top="0.98425196850393704" bottom="0.98425196850393704" header="0.51181102362204722" footer="0.51181102362204722"/>
  <pageSetup paperSize="9" scale="28" fitToHeight="3"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Charts</vt:lpstr>
      </vt:variant>
      <vt:variant>
        <vt:i4>9</vt:i4>
      </vt:variant>
    </vt:vector>
  </HeadingPairs>
  <TitlesOfParts>
    <vt:vector size="23" baseType="lpstr">
      <vt:lpstr>Index</vt:lpstr>
      <vt:lpstr>TC1</vt:lpstr>
      <vt:lpstr>TC2</vt:lpstr>
      <vt:lpstr>TC3</vt:lpstr>
      <vt:lpstr>TC4</vt:lpstr>
      <vt:lpstr>TC5</vt:lpstr>
      <vt:lpstr>TC6</vt:lpstr>
      <vt:lpstr>TC7</vt:lpstr>
      <vt:lpstr>TC7Stata</vt:lpstr>
      <vt:lpstr>TC10</vt:lpstr>
      <vt:lpstr>TC11</vt:lpstr>
      <vt:lpstr>TC12</vt:lpstr>
      <vt:lpstr>TC13</vt:lpstr>
      <vt:lpstr>Dataseries</vt:lpstr>
      <vt:lpstr>FC1</vt:lpstr>
      <vt:lpstr>FC2</vt:lpstr>
      <vt:lpstr>FC3</vt:lpstr>
      <vt:lpstr>FC10</vt:lpstr>
      <vt:lpstr>FC11</vt:lpstr>
      <vt:lpstr>FC12</vt:lpstr>
      <vt:lpstr>FC13</vt:lpstr>
      <vt:lpstr>FC14</vt:lpstr>
      <vt:lpstr>FC15</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John</cp:lastModifiedBy>
  <dcterms:created xsi:type="dcterms:W3CDTF">2016-02-10T13:49:00Z</dcterms:created>
  <dcterms:modified xsi:type="dcterms:W3CDTF">2017-02-03T15:05:41Z</dcterms:modified>
</cp:coreProperties>
</file>